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6.xml" ContentType="application/vnd.openxmlformats-officedocument.spreadsheetml.table+xml"/>
  <Override PartName="/xl/tables/table35.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BFA2C468-2FA1-4C7D-9C10-8EDD75DBC25C}" xr6:coauthVersionLast="47" xr6:coauthVersionMax="47" xr10:uidLastSave="{00000000-0000-0000-0000-000000000000}"/>
  <workbookProtection workbookAlgorithmName="SHA-512" workbookHashValue="Dd8zr8HT4rZ+FDb31JNjtugKPgzU7ReKpt9LPmHVRiausCKCuENjc7vMwYmPiYaTdx6d/hGaDKwuVMGkoBJBYw==" workbookSaltValue="daDDeinBbOeuPlxXSgQcHA==" workbookSpinCount="100000" lockStructure="1"/>
  <bookViews>
    <workbookView xWindow="8475" yWindow="5175" windowWidth="28800" windowHeight="15345" xr2:uid="{00000000-000D-0000-FFFF-FFFF00000000}"/>
  </bookViews>
  <sheets>
    <sheet name="ud_barrier" sheetId="1" r:id="rId1"/>
    <sheet name="ud_barrier_terminal" sheetId="2" r:id="rId2"/>
    <sheet name="ud_motorcyc_attach" sheetId="3" r:id="rId3"/>
    <sheet name="ud_crash_cushion" sheetId="4" r:id="rId4"/>
    <sheet name="post_condition" sheetId="81" state="hidden" r:id="rId5"/>
    <sheet name="use_default_rc" sheetId="80" state="hidden" r:id="rId6"/>
    <sheet name="rul_reset" sheetId="79" state="hidden" r:id="rId7"/>
    <sheet name="risk_consequence" sheetId="78" state="hidden" r:id="rId8"/>
    <sheet name="risk_likelihood" sheetId="77" state="hidden" r:id="rId9"/>
    <sheet name="risk" sheetId="76" state="hidden" r:id="rId10"/>
    <sheet name="condition" sheetId="75" state="hidden" r:id="rId11"/>
    <sheet name="wheel_stop_material" sheetId="74" state="hidden" r:id="rId12"/>
    <sheet name="target_board_material" sheetId="73" state="hidden" r:id="rId13"/>
    <sheet name="structure_material" sheetId="72" state="hidden" r:id="rId14"/>
    <sheet name="road_hump_material" sheetId="71" state="hidden" r:id="rId15"/>
    <sheet name="ramp_material" sheetId="70" state="hidden" r:id="rId16"/>
    <sheet name="pole_material" sheetId="69" state="hidden" r:id="rId17"/>
    <sheet name="mast_material" sheetId="68" state="hidden" r:id="rId18"/>
    <sheet name="gantry_material" sheetId="67" state="hidden" r:id="rId19"/>
    <sheet name="sea_wall_material" sheetId="66" state="hidden" r:id="rId20"/>
    <sheet name="panel_material" sheetId="65" state="hidden" r:id="rId21"/>
    <sheet name="mse_material" sheetId="64" state="hidden" r:id="rId22"/>
    <sheet name="gravity_mass_material" sheetId="63" state="hidden" r:id="rId23"/>
    <sheet name="pipe_duct_material" sheetId="62" state="hidden" r:id="rId24"/>
    <sheet name="pile_material" sheetId="61" state="hidden" r:id="rId25"/>
    <sheet name="mep_pipe_material" sheetId="60" state="hidden" r:id="rId26"/>
    <sheet name="mep_chamber_material" sheetId="59" state="hidden" r:id="rId27"/>
    <sheet name="mep_chamber_lid_material" sheetId="58" state="hidden" r:id="rId28"/>
    <sheet name="duct_material" sheetId="57" state="hidden" r:id="rId29"/>
    <sheet name="rockfall_material" sheetId="56" state="hidden" r:id="rId30"/>
    <sheet name="water_structure_material" sheetId="55" state="hidden" r:id="rId31"/>
    <sheet name="valve_material" sheetId="54" state="hidden" r:id="rId32"/>
    <sheet name="pipe_material" sheetId="53" state="hidden" r:id="rId33"/>
    <sheet name="headwall_material" sheetId="52" state="hidden" r:id="rId34"/>
    <sheet name="filtration_material" sheetId="51" state="hidden" r:id="rId35"/>
    <sheet name="edge_material" sheetId="50" state="hidden" r:id="rId36"/>
    <sheet name="culvert_material" sheetId="49" state="hidden" r:id="rId37"/>
    <sheet name="cover_material" sheetId="48" state="hidden" r:id="rId38"/>
    <sheet name="channel_material" sheetId="47" state="hidden" r:id="rId39"/>
    <sheet name="chamber_material" sheetId="46" state="hidden" r:id="rId40"/>
    <sheet name="base_material" sheetId="45" state="hidden" r:id="rId41"/>
    <sheet name="superstructure_material" sheetId="44" state="hidden" r:id="rId42"/>
    <sheet name="passage_material" sheetId="43" state="hidden" r:id="rId43"/>
    <sheet name="invert_material" sheetId="42" state="hidden" r:id="rId44"/>
    <sheet name="deck_material" sheetId="41" state="hidden" r:id="rId45"/>
    <sheet name="barrier_rail_material" sheetId="40" state="hidden" r:id="rId46"/>
    <sheet name="barrier_post_material" sheetId="39" state="hidden" r:id="rId47"/>
    <sheet name="shelter_seat_material" sheetId="38" state="hidden" r:id="rId48"/>
    <sheet name="shelter_material" sheetId="37" state="hidden" r:id="rId49"/>
    <sheet name="seating_material" sheetId="36" state="hidden" r:id="rId50"/>
    <sheet name="rubbish_bin_material" sheetId="35" state="hidden" r:id="rId51"/>
    <sheet name="planting_structure_material" sheetId="34" state="hidden" r:id="rId52"/>
    <sheet name="cultural_installation_material" sheetId="33" state="hidden" r:id="rId53"/>
    <sheet name="cycle_amenity_material" sheetId="32" state="hidden" r:id="rId54"/>
    <sheet name="wall_material" sheetId="31" state="hidden" r:id="rId55"/>
    <sheet name="rail_material" sheetId="30" state="hidden" r:id="rId56"/>
    <sheet name="cattle_stop_material" sheetId="29" state="hidden" r:id="rId57"/>
    <sheet name="bollard_material" sheetId="28" state="hidden" r:id="rId58"/>
    <sheet name="ud_crash_cushion_type" sheetId="27" state="hidden" r:id="rId59"/>
    <sheet name="ud_motorcycle_attachment" sheetId="26" state="hidden" r:id="rId60"/>
    <sheet name="ud_barrier_terminal_type" sheetId="25" state="hidden" r:id="rId61"/>
    <sheet name="ar_asset_state" sheetId="24" state="hidden" r:id="rId62"/>
    <sheet name="ud_amds_table_list" sheetId="23" state="hidden" r:id="rId63"/>
    <sheet name="railing_attach" sheetId="22" state="hidden" r:id="rId64"/>
    <sheet name="av_standard_rc" sheetId="21" state="hidden" r:id="rId65"/>
    <sheet name="ar_replace_reason" sheetId="20" state="hidden" r:id="rId66"/>
    <sheet name="ud_replacement_status" sheetId="19" state="hidden" r:id="rId67"/>
    <sheet name="ud_asset_status" sheetId="18" state="hidden" r:id="rId68"/>
    <sheet name="ud_barrier_ground_fix" sheetId="17" state="hidden" r:id="rId69"/>
    <sheet name="len_adjust_rsn" sheetId="16" state="hidden" r:id="rId70"/>
    <sheet name="ud_sub_organisation" sheetId="15" state="hidden" r:id="rId71"/>
    <sheet name="ud_organisation_owner" sheetId="14" state="hidden" r:id="rId72"/>
    <sheet name="side" sheetId="13" state="hidden" r:id="rId73"/>
    <sheet name="ud_placement" sheetId="12" state="hidden" r:id="rId74"/>
    <sheet name="ud_work_category" sheetId="11" state="hidden" r:id="rId75"/>
    <sheet name="ud_material" sheetId="10" state="hidden" r:id="rId76"/>
    <sheet name="ud_barrier_rail_make" sheetId="9" state="hidden" r:id="rId77"/>
    <sheet name="ud_barrier_rail_style" sheetId="8" state="hidden" r:id="rId78"/>
    <sheet name="ud_barrier_type" sheetId="7" state="hidden" r:id="rId79"/>
    <sheet name="ud_lane_location" sheetId="6" state="hidden" r:id="rId80"/>
    <sheet name="roadnames" sheetId="5"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M11" i="4"/>
  <c r="P11" i="4"/>
  <c r="R11" i="4"/>
  <c r="U11" i="4"/>
  <c r="V11" i="4"/>
  <c r="W11" i="4"/>
  <c r="X11" i="4"/>
  <c r="AA11" i="4"/>
  <c r="AB11" i="4"/>
  <c r="AC11" i="4"/>
  <c r="AD11" i="4"/>
  <c r="AE11" i="4"/>
  <c r="AF11" i="4"/>
  <c r="AG11" i="4"/>
  <c r="AH11" i="4"/>
  <c r="AI11" i="4"/>
  <c r="AK11" i="4"/>
  <c r="AL11" i="4"/>
  <c r="AM11" i="4"/>
  <c r="AN11" i="4"/>
  <c r="D12" i="4"/>
  <c r="J12" i="4"/>
  <c r="L12" i="4"/>
  <c r="M12" i="4"/>
  <c r="P12" i="4"/>
  <c r="O2" i="4" s="1"/>
  <c r="R12" i="4"/>
  <c r="U12" i="4"/>
  <c r="V12" i="4"/>
  <c r="W12" i="4"/>
  <c r="X12" i="4"/>
  <c r="AA12" i="4"/>
  <c r="AB12" i="4"/>
  <c r="AC12" i="4"/>
  <c r="AD12" i="4"/>
  <c r="AE12" i="4"/>
  <c r="AF12" i="4"/>
  <c r="AG12" i="4"/>
  <c r="AH12" i="4"/>
  <c r="AI12" i="4"/>
  <c r="AK12" i="4"/>
  <c r="AL12" i="4"/>
  <c r="AM12" i="4"/>
  <c r="AN12" i="4"/>
  <c r="D13" i="4"/>
  <c r="J13" i="4"/>
  <c r="I2" i="4" s="1"/>
  <c r="L13" i="4"/>
  <c r="M13" i="4"/>
  <c r="P13" i="4"/>
  <c r="R13" i="4"/>
  <c r="U13" i="4"/>
  <c r="V13" i="4"/>
  <c r="W13" i="4"/>
  <c r="X13" i="4"/>
  <c r="AA13" i="4"/>
  <c r="AB13" i="4"/>
  <c r="AC13" i="4"/>
  <c r="AD13" i="4"/>
  <c r="AE13" i="4"/>
  <c r="AF13" i="4"/>
  <c r="AG13" i="4"/>
  <c r="AH13" i="4"/>
  <c r="AI13" i="4"/>
  <c r="AK13" i="4"/>
  <c r="AL13" i="4"/>
  <c r="AM13" i="4"/>
  <c r="AL2" i="4" s="1"/>
  <c r="AN13" i="4"/>
  <c r="D14" i="4"/>
  <c r="J14" i="4"/>
  <c r="L14" i="4"/>
  <c r="M14" i="4"/>
  <c r="P14" i="4"/>
  <c r="R14" i="4"/>
  <c r="U14" i="4"/>
  <c r="V14" i="4"/>
  <c r="W14" i="4"/>
  <c r="X14" i="4"/>
  <c r="AA14" i="4"/>
  <c r="AB14" i="4"/>
  <c r="AC14" i="4"/>
  <c r="AD14" i="4"/>
  <c r="AE14" i="4"/>
  <c r="AF14" i="4"/>
  <c r="AG14" i="4"/>
  <c r="AH14" i="4"/>
  <c r="AI14" i="4"/>
  <c r="AK14" i="4"/>
  <c r="AL14" i="4"/>
  <c r="AM14" i="4"/>
  <c r="AN14" i="4"/>
  <c r="D15" i="4"/>
  <c r="J15" i="4"/>
  <c r="L15" i="4"/>
  <c r="K2" i="4" s="1"/>
  <c r="M15" i="4"/>
  <c r="P15" i="4"/>
  <c r="R15" i="4"/>
  <c r="U15" i="4"/>
  <c r="V15" i="4"/>
  <c r="W15" i="4"/>
  <c r="X15" i="4"/>
  <c r="AA15" i="4"/>
  <c r="AB15" i="4"/>
  <c r="AC15" i="4"/>
  <c r="AD15" i="4"/>
  <c r="AE15" i="4"/>
  <c r="AF15" i="4"/>
  <c r="AG15" i="4"/>
  <c r="AH15" i="4"/>
  <c r="AI15" i="4"/>
  <c r="AK15" i="4"/>
  <c r="AL15" i="4"/>
  <c r="AM15" i="4"/>
  <c r="AN15" i="4"/>
  <c r="D16" i="4"/>
  <c r="J16" i="4"/>
  <c r="L16" i="4"/>
  <c r="M16" i="4"/>
  <c r="P16" i="4"/>
  <c r="R16" i="4"/>
  <c r="U16" i="4"/>
  <c r="V16" i="4"/>
  <c r="W16" i="4"/>
  <c r="X16" i="4"/>
  <c r="AA16" i="4"/>
  <c r="AB16" i="4"/>
  <c r="AC16" i="4"/>
  <c r="AD16" i="4"/>
  <c r="AE16" i="4"/>
  <c r="AF16" i="4"/>
  <c r="AG16" i="4"/>
  <c r="AH16" i="4"/>
  <c r="AI16" i="4"/>
  <c r="AK16" i="4"/>
  <c r="AL16" i="4"/>
  <c r="AM16" i="4"/>
  <c r="AN16" i="4"/>
  <c r="D17" i="4"/>
  <c r="J17" i="4"/>
  <c r="L17" i="4"/>
  <c r="M17" i="4"/>
  <c r="P17" i="4"/>
  <c r="R17" i="4"/>
  <c r="U17" i="4"/>
  <c r="V17" i="4"/>
  <c r="W17" i="4"/>
  <c r="X17" i="4"/>
  <c r="AA17" i="4"/>
  <c r="AB17" i="4"/>
  <c r="AC17" i="4"/>
  <c r="AD17" i="4"/>
  <c r="AE17" i="4"/>
  <c r="AF17" i="4"/>
  <c r="AG17" i="4"/>
  <c r="AH17" i="4"/>
  <c r="AI17" i="4"/>
  <c r="AK17" i="4"/>
  <c r="AL17" i="4"/>
  <c r="AM17" i="4"/>
  <c r="AN17" i="4"/>
  <c r="D18" i="4"/>
  <c r="J18" i="4"/>
  <c r="L18" i="4"/>
  <c r="M18" i="4"/>
  <c r="P18" i="4"/>
  <c r="R18" i="4"/>
  <c r="U18" i="4"/>
  <c r="V18" i="4"/>
  <c r="W18" i="4"/>
  <c r="X18" i="4"/>
  <c r="AA18" i="4"/>
  <c r="AB18" i="4"/>
  <c r="AC18" i="4"/>
  <c r="AD18" i="4"/>
  <c r="AE18" i="4"/>
  <c r="AF18" i="4"/>
  <c r="AG18" i="4"/>
  <c r="AH18" i="4"/>
  <c r="AI18" i="4"/>
  <c r="AK18" i="4"/>
  <c r="AL18" i="4"/>
  <c r="AM18" i="4"/>
  <c r="AN18" i="4"/>
  <c r="D19" i="4"/>
  <c r="J19" i="4"/>
  <c r="L19" i="4"/>
  <c r="M19" i="4"/>
  <c r="P19" i="4"/>
  <c r="R19" i="4"/>
  <c r="U19" i="4"/>
  <c r="V19" i="4"/>
  <c r="W19" i="4"/>
  <c r="X19" i="4"/>
  <c r="AA19" i="4"/>
  <c r="AB19" i="4"/>
  <c r="AC19" i="4"/>
  <c r="AD19" i="4"/>
  <c r="AE19" i="4"/>
  <c r="AF19" i="4"/>
  <c r="AG19" i="4"/>
  <c r="AH19" i="4"/>
  <c r="AI19" i="4"/>
  <c r="AK19" i="4"/>
  <c r="AL19" i="4"/>
  <c r="AM19" i="4"/>
  <c r="AN19" i="4"/>
  <c r="D20" i="4"/>
  <c r="C2" i="4" s="1"/>
  <c r="J20" i="4"/>
  <c r="L20" i="4"/>
  <c r="M20" i="4"/>
  <c r="P20" i="4"/>
  <c r="R20" i="4"/>
  <c r="U20" i="4"/>
  <c r="V20" i="4"/>
  <c r="W20" i="4"/>
  <c r="X20" i="4"/>
  <c r="AA20" i="4"/>
  <c r="AB20" i="4"/>
  <c r="AC20" i="4"/>
  <c r="AD20" i="4"/>
  <c r="AE20" i="4"/>
  <c r="AF20" i="4"/>
  <c r="AG20" i="4"/>
  <c r="AH20" i="4"/>
  <c r="AI20" i="4"/>
  <c r="AK20" i="4"/>
  <c r="AL20" i="4"/>
  <c r="AM20" i="4"/>
  <c r="AN20" i="4"/>
  <c r="D21" i="4"/>
  <c r="J21" i="4"/>
  <c r="L21" i="4"/>
  <c r="M21" i="4"/>
  <c r="P21" i="4"/>
  <c r="R21" i="4"/>
  <c r="U21" i="4"/>
  <c r="V21" i="4"/>
  <c r="W21" i="4"/>
  <c r="X21" i="4"/>
  <c r="AA21" i="4"/>
  <c r="AB21" i="4"/>
  <c r="AC21" i="4"/>
  <c r="AD21" i="4"/>
  <c r="AE21" i="4"/>
  <c r="AF21" i="4"/>
  <c r="AG21" i="4"/>
  <c r="AH21" i="4"/>
  <c r="AI21" i="4"/>
  <c r="AK21" i="4"/>
  <c r="AL21" i="4"/>
  <c r="AM21" i="4"/>
  <c r="AN21" i="4"/>
  <c r="D22" i="4"/>
  <c r="J22" i="4"/>
  <c r="L22" i="4"/>
  <c r="M22" i="4"/>
  <c r="P22" i="4"/>
  <c r="R22" i="4"/>
  <c r="U22" i="4"/>
  <c r="V22" i="4"/>
  <c r="W22" i="4"/>
  <c r="X22" i="4"/>
  <c r="AA22" i="4"/>
  <c r="AB22" i="4"/>
  <c r="AC22" i="4"/>
  <c r="AD22" i="4"/>
  <c r="AE22" i="4"/>
  <c r="AF22" i="4"/>
  <c r="AG22" i="4"/>
  <c r="AH22" i="4"/>
  <c r="AI22" i="4"/>
  <c r="AK22" i="4"/>
  <c r="AL22" i="4"/>
  <c r="AM22" i="4"/>
  <c r="AN22" i="4"/>
  <c r="D23" i="4"/>
  <c r="J23" i="4"/>
  <c r="L23" i="4"/>
  <c r="M23" i="4"/>
  <c r="P23" i="4"/>
  <c r="R23" i="4"/>
  <c r="U23" i="4"/>
  <c r="V23" i="4"/>
  <c r="W23" i="4"/>
  <c r="X23" i="4"/>
  <c r="AA23" i="4"/>
  <c r="AB23" i="4"/>
  <c r="AC23" i="4"/>
  <c r="AD23" i="4"/>
  <c r="AE23" i="4"/>
  <c r="AF23" i="4"/>
  <c r="AG23" i="4"/>
  <c r="AH23" i="4"/>
  <c r="AI23" i="4"/>
  <c r="AK23" i="4"/>
  <c r="AL23" i="4"/>
  <c r="AM23" i="4"/>
  <c r="AN23" i="4"/>
  <c r="D24" i="4"/>
  <c r="J24" i="4"/>
  <c r="L24" i="4"/>
  <c r="M24" i="4"/>
  <c r="P24" i="4"/>
  <c r="R24" i="4"/>
  <c r="U24" i="4"/>
  <c r="V24" i="4"/>
  <c r="W24" i="4"/>
  <c r="X24" i="4"/>
  <c r="AA24" i="4"/>
  <c r="AB24" i="4"/>
  <c r="AC24" i="4"/>
  <c r="AD24" i="4"/>
  <c r="AE24" i="4"/>
  <c r="AF24" i="4"/>
  <c r="AG24" i="4"/>
  <c r="AH24" i="4"/>
  <c r="AI24" i="4"/>
  <c r="AK24" i="4"/>
  <c r="AL24" i="4"/>
  <c r="AM24" i="4"/>
  <c r="AN24" i="4"/>
  <c r="D25" i="4"/>
  <c r="J25" i="4"/>
  <c r="L25" i="4"/>
  <c r="M25" i="4"/>
  <c r="P25" i="4"/>
  <c r="R25" i="4"/>
  <c r="Q2" i="4" s="1"/>
  <c r="U25" i="4"/>
  <c r="V25" i="4"/>
  <c r="W25" i="4"/>
  <c r="X25" i="4"/>
  <c r="AA25" i="4"/>
  <c r="AB25" i="4"/>
  <c r="AC25" i="4"/>
  <c r="AD25" i="4"/>
  <c r="AE25" i="4"/>
  <c r="AF25" i="4"/>
  <c r="AG25" i="4"/>
  <c r="AH25" i="4"/>
  <c r="AI25" i="4"/>
  <c r="AK25" i="4"/>
  <c r="AL25" i="4"/>
  <c r="AM25" i="4"/>
  <c r="AN25" i="4"/>
  <c r="D26" i="4"/>
  <c r="J26" i="4"/>
  <c r="L26" i="4"/>
  <c r="M26" i="4"/>
  <c r="P26" i="4"/>
  <c r="R26" i="4"/>
  <c r="U26" i="4"/>
  <c r="V26" i="4"/>
  <c r="W26" i="4"/>
  <c r="X26" i="4"/>
  <c r="AA26" i="4"/>
  <c r="AB26" i="4"/>
  <c r="AC26" i="4"/>
  <c r="AD26" i="4"/>
  <c r="AE26" i="4"/>
  <c r="AF26" i="4"/>
  <c r="AG26" i="4"/>
  <c r="AH26" i="4"/>
  <c r="AI26" i="4"/>
  <c r="AK26" i="4"/>
  <c r="AL26" i="4"/>
  <c r="AM26" i="4"/>
  <c r="AN26" i="4"/>
  <c r="D27" i="4"/>
  <c r="J27" i="4"/>
  <c r="L27" i="4"/>
  <c r="M27" i="4"/>
  <c r="P27" i="4"/>
  <c r="R27" i="4"/>
  <c r="U27" i="4"/>
  <c r="V27" i="4"/>
  <c r="W27" i="4"/>
  <c r="X27" i="4"/>
  <c r="AA27" i="4"/>
  <c r="AB27" i="4"/>
  <c r="AC27" i="4"/>
  <c r="AD27" i="4"/>
  <c r="AE27" i="4"/>
  <c r="AF27" i="4"/>
  <c r="AG27" i="4"/>
  <c r="AH27" i="4"/>
  <c r="AI27" i="4"/>
  <c r="AK27" i="4"/>
  <c r="AL27" i="4"/>
  <c r="AM27" i="4"/>
  <c r="AN27" i="4"/>
  <c r="D28" i="4"/>
  <c r="J28" i="4"/>
  <c r="L28" i="4"/>
  <c r="M28" i="4"/>
  <c r="P28" i="4"/>
  <c r="R28" i="4"/>
  <c r="U28" i="4"/>
  <c r="V28" i="4"/>
  <c r="W28" i="4"/>
  <c r="X28" i="4"/>
  <c r="AA28" i="4"/>
  <c r="AB28" i="4"/>
  <c r="AC28" i="4"/>
  <c r="AD28" i="4"/>
  <c r="AE28" i="4"/>
  <c r="AF28" i="4"/>
  <c r="AG28" i="4"/>
  <c r="AH28" i="4"/>
  <c r="AI28" i="4"/>
  <c r="AK28" i="4"/>
  <c r="AL28" i="4"/>
  <c r="AM28" i="4"/>
  <c r="AN28" i="4"/>
  <c r="D29" i="4"/>
  <c r="J29" i="4"/>
  <c r="L29" i="4"/>
  <c r="M29" i="4"/>
  <c r="P29" i="4"/>
  <c r="R29" i="4"/>
  <c r="U29" i="4"/>
  <c r="V29" i="4"/>
  <c r="W29" i="4"/>
  <c r="X29" i="4"/>
  <c r="AA29" i="4"/>
  <c r="AB29" i="4"/>
  <c r="AC29" i="4"/>
  <c r="AD29" i="4"/>
  <c r="AE29" i="4"/>
  <c r="AF29" i="4"/>
  <c r="AG29" i="4"/>
  <c r="AH29" i="4"/>
  <c r="AI29" i="4"/>
  <c r="AK29" i="4"/>
  <c r="AL29" i="4"/>
  <c r="AM29" i="4"/>
  <c r="AN29" i="4"/>
  <c r="D30" i="4"/>
  <c r="J30" i="4"/>
  <c r="L30" i="4"/>
  <c r="M30" i="4"/>
  <c r="P30" i="4"/>
  <c r="R30" i="4"/>
  <c r="U30" i="4"/>
  <c r="V30" i="4"/>
  <c r="W30" i="4"/>
  <c r="X30" i="4"/>
  <c r="AA30" i="4"/>
  <c r="AB30" i="4"/>
  <c r="AC30" i="4"/>
  <c r="AD30" i="4"/>
  <c r="AE30" i="4"/>
  <c r="AF30" i="4"/>
  <c r="AG30" i="4"/>
  <c r="AH30" i="4"/>
  <c r="AI30" i="4"/>
  <c r="AK30" i="4"/>
  <c r="AL30" i="4"/>
  <c r="AM30" i="4"/>
  <c r="AN30" i="4"/>
  <c r="D31" i="4"/>
  <c r="J31" i="4"/>
  <c r="L31" i="4"/>
  <c r="M31" i="4"/>
  <c r="P31" i="4"/>
  <c r="R31" i="4"/>
  <c r="U31" i="4"/>
  <c r="V31" i="4"/>
  <c r="W31" i="4"/>
  <c r="X31" i="4"/>
  <c r="AA31" i="4"/>
  <c r="AB31" i="4"/>
  <c r="AC31" i="4"/>
  <c r="AD31" i="4"/>
  <c r="AE31" i="4"/>
  <c r="AF31" i="4"/>
  <c r="AG31" i="4"/>
  <c r="AH31" i="4"/>
  <c r="AI31" i="4"/>
  <c r="AK31" i="4"/>
  <c r="AL31" i="4"/>
  <c r="AM31" i="4"/>
  <c r="AN31" i="4"/>
  <c r="D32" i="4"/>
  <c r="J32" i="4"/>
  <c r="L32" i="4"/>
  <c r="M32" i="4"/>
  <c r="P32" i="4"/>
  <c r="R32" i="4"/>
  <c r="U32" i="4"/>
  <c r="V32" i="4"/>
  <c r="W32" i="4"/>
  <c r="X32" i="4"/>
  <c r="AA32" i="4"/>
  <c r="AB32" i="4"/>
  <c r="AC32" i="4"/>
  <c r="AD32" i="4"/>
  <c r="AE32" i="4"/>
  <c r="AF32" i="4"/>
  <c r="AG32" i="4"/>
  <c r="AH32" i="4"/>
  <c r="AI32" i="4"/>
  <c r="AK32" i="4"/>
  <c r="AL32" i="4"/>
  <c r="AM32" i="4"/>
  <c r="AN32" i="4"/>
  <c r="D33" i="4"/>
  <c r="J33" i="4"/>
  <c r="L33" i="4"/>
  <c r="M33" i="4"/>
  <c r="P33" i="4"/>
  <c r="R33" i="4"/>
  <c r="U33" i="4"/>
  <c r="V33" i="4"/>
  <c r="W33" i="4"/>
  <c r="X33" i="4"/>
  <c r="AA33" i="4"/>
  <c r="AB33" i="4"/>
  <c r="AC33" i="4"/>
  <c r="AD33" i="4"/>
  <c r="AE33" i="4"/>
  <c r="AF33" i="4"/>
  <c r="AG33" i="4"/>
  <c r="AH33" i="4"/>
  <c r="AI33" i="4"/>
  <c r="AK33" i="4"/>
  <c r="AL33" i="4"/>
  <c r="AM33" i="4"/>
  <c r="AN33" i="4"/>
  <c r="D34" i="4"/>
  <c r="J34" i="4"/>
  <c r="L34" i="4"/>
  <c r="M34" i="4"/>
  <c r="P34" i="4"/>
  <c r="R34" i="4"/>
  <c r="U34" i="4"/>
  <c r="V34" i="4"/>
  <c r="W34" i="4"/>
  <c r="X34" i="4"/>
  <c r="AA34" i="4"/>
  <c r="AB34" i="4"/>
  <c r="AC34" i="4"/>
  <c r="AD34" i="4"/>
  <c r="AE34" i="4"/>
  <c r="AF34" i="4"/>
  <c r="AG34" i="4"/>
  <c r="AH34" i="4"/>
  <c r="AI34" i="4"/>
  <c r="AK34" i="4"/>
  <c r="AL34" i="4"/>
  <c r="AM34" i="4"/>
  <c r="AN34" i="4"/>
  <c r="D35" i="4"/>
  <c r="J35" i="4"/>
  <c r="L35" i="4"/>
  <c r="M35" i="4"/>
  <c r="P35" i="4"/>
  <c r="R35" i="4"/>
  <c r="U35" i="4"/>
  <c r="V35" i="4"/>
  <c r="W35" i="4"/>
  <c r="X35" i="4"/>
  <c r="AA35" i="4"/>
  <c r="AB35" i="4"/>
  <c r="AC35" i="4"/>
  <c r="AD35" i="4"/>
  <c r="AE35" i="4"/>
  <c r="AF35" i="4"/>
  <c r="AG35" i="4"/>
  <c r="AH35" i="4"/>
  <c r="AI35" i="4"/>
  <c r="AK35" i="4"/>
  <c r="AL35" i="4"/>
  <c r="AM35" i="4"/>
  <c r="AN35" i="4"/>
  <c r="D36" i="4"/>
  <c r="J36" i="4"/>
  <c r="L36" i="4"/>
  <c r="M36" i="4"/>
  <c r="P36" i="4"/>
  <c r="R36" i="4"/>
  <c r="U36" i="4"/>
  <c r="V36" i="4"/>
  <c r="W36" i="4"/>
  <c r="X36" i="4"/>
  <c r="AA36" i="4"/>
  <c r="AB36" i="4"/>
  <c r="AC36" i="4"/>
  <c r="AD36" i="4"/>
  <c r="AE36" i="4"/>
  <c r="AF36" i="4"/>
  <c r="AG36" i="4"/>
  <c r="AH36" i="4"/>
  <c r="AI36" i="4"/>
  <c r="AK36" i="4"/>
  <c r="AL36" i="4"/>
  <c r="AM36" i="4"/>
  <c r="AN36" i="4"/>
  <c r="D37" i="4"/>
  <c r="J37" i="4"/>
  <c r="L37" i="4"/>
  <c r="M37" i="4"/>
  <c r="P37" i="4"/>
  <c r="R37" i="4"/>
  <c r="U37" i="4"/>
  <c r="V37" i="4"/>
  <c r="W37" i="4"/>
  <c r="X37" i="4"/>
  <c r="AA37" i="4"/>
  <c r="AB37" i="4"/>
  <c r="AC37" i="4"/>
  <c r="AD37" i="4"/>
  <c r="AE37" i="4"/>
  <c r="AF37" i="4"/>
  <c r="AG37" i="4"/>
  <c r="AH37" i="4"/>
  <c r="AI37" i="4"/>
  <c r="AK37" i="4"/>
  <c r="AL37" i="4"/>
  <c r="AM37" i="4"/>
  <c r="AN37" i="4"/>
  <c r="D38" i="4"/>
  <c r="J38" i="4"/>
  <c r="L38" i="4"/>
  <c r="M38" i="4"/>
  <c r="P38" i="4"/>
  <c r="R38" i="4"/>
  <c r="U38" i="4"/>
  <c r="V38" i="4"/>
  <c r="W38" i="4"/>
  <c r="X38" i="4"/>
  <c r="AA38" i="4"/>
  <c r="AB38" i="4"/>
  <c r="AC38" i="4"/>
  <c r="AD38" i="4"/>
  <c r="AE38" i="4"/>
  <c r="AF38" i="4"/>
  <c r="AG38" i="4"/>
  <c r="AH38" i="4"/>
  <c r="AI38" i="4"/>
  <c r="AK38" i="4"/>
  <c r="AL38" i="4"/>
  <c r="AM38" i="4"/>
  <c r="AN38" i="4"/>
  <c r="D39" i="4"/>
  <c r="J39" i="4"/>
  <c r="L39" i="4"/>
  <c r="M39" i="4"/>
  <c r="P39" i="4"/>
  <c r="R39" i="4"/>
  <c r="U39" i="4"/>
  <c r="V39" i="4"/>
  <c r="W39" i="4"/>
  <c r="X39" i="4"/>
  <c r="AA39" i="4"/>
  <c r="AB39" i="4"/>
  <c r="AC39" i="4"/>
  <c r="AD39" i="4"/>
  <c r="AE39" i="4"/>
  <c r="AF39" i="4"/>
  <c r="AG39" i="4"/>
  <c r="AH39" i="4"/>
  <c r="AI39" i="4"/>
  <c r="AK39" i="4"/>
  <c r="AL39" i="4"/>
  <c r="AM39" i="4"/>
  <c r="AN39" i="4"/>
  <c r="D40" i="4"/>
  <c r="J40" i="4"/>
  <c r="L40" i="4"/>
  <c r="M40" i="4"/>
  <c r="P40" i="4"/>
  <c r="R40" i="4"/>
  <c r="U40" i="4"/>
  <c r="V40" i="4"/>
  <c r="W40" i="4"/>
  <c r="X40" i="4"/>
  <c r="AA40" i="4"/>
  <c r="AB40" i="4"/>
  <c r="AC40" i="4"/>
  <c r="AD40" i="4"/>
  <c r="AE40" i="4"/>
  <c r="AF40" i="4"/>
  <c r="AG40" i="4"/>
  <c r="AH40" i="4"/>
  <c r="AI40" i="4"/>
  <c r="AK40" i="4"/>
  <c r="AL40" i="4"/>
  <c r="AM40" i="4"/>
  <c r="AN40" i="4"/>
  <c r="D41" i="4"/>
  <c r="J41" i="4"/>
  <c r="L41" i="4"/>
  <c r="M41" i="4"/>
  <c r="P41" i="4"/>
  <c r="R41" i="4"/>
  <c r="U41" i="4"/>
  <c r="V41" i="4"/>
  <c r="W41" i="4"/>
  <c r="X41" i="4"/>
  <c r="AA41" i="4"/>
  <c r="AB41" i="4"/>
  <c r="AC41" i="4"/>
  <c r="AD41" i="4"/>
  <c r="AE41" i="4"/>
  <c r="AF41" i="4"/>
  <c r="AG41" i="4"/>
  <c r="AH41" i="4"/>
  <c r="AI41" i="4"/>
  <c r="AK41" i="4"/>
  <c r="AL41" i="4"/>
  <c r="AM41" i="4"/>
  <c r="AN41" i="4"/>
  <c r="D42" i="4"/>
  <c r="J42" i="4"/>
  <c r="L42" i="4"/>
  <c r="M42" i="4"/>
  <c r="P42" i="4"/>
  <c r="R42" i="4"/>
  <c r="U42" i="4"/>
  <c r="V42" i="4"/>
  <c r="W42" i="4"/>
  <c r="X42" i="4"/>
  <c r="AA42" i="4"/>
  <c r="AB42" i="4"/>
  <c r="AC42" i="4"/>
  <c r="AD42" i="4"/>
  <c r="AE42" i="4"/>
  <c r="AF42" i="4"/>
  <c r="AG42" i="4"/>
  <c r="AH42" i="4"/>
  <c r="AI42" i="4"/>
  <c r="AK42" i="4"/>
  <c r="AL42" i="4"/>
  <c r="AM42" i="4"/>
  <c r="AN42" i="4"/>
  <c r="D43" i="4"/>
  <c r="J43" i="4"/>
  <c r="L43" i="4"/>
  <c r="M43" i="4"/>
  <c r="P43" i="4"/>
  <c r="R43" i="4"/>
  <c r="U43" i="4"/>
  <c r="V43" i="4"/>
  <c r="W43" i="4"/>
  <c r="X43" i="4"/>
  <c r="AA43" i="4"/>
  <c r="AB43" i="4"/>
  <c r="AC43" i="4"/>
  <c r="AD43" i="4"/>
  <c r="AE43" i="4"/>
  <c r="AF43" i="4"/>
  <c r="AG43" i="4"/>
  <c r="AH43" i="4"/>
  <c r="AI43" i="4"/>
  <c r="AK43" i="4"/>
  <c r="AL43" i="4"/>
  <c r="AM43" i="4"/>
  <c r="AN43" i="4"/>
  <c r="D44" i="4"/>
  <c r="J44" i="4"/>
  <c r="L44" i="4"/>
  <c r="M44" i="4"/>
  <c r="P44" i="4"/>
  <c r="R44" i="4"/>
  <c r="U44" i="4"/>
  <c r="V44" i="4"/>
  <c r="W44" i="4"/>
  <c r="X44" i="4"/>
  <c r="AA44" i="4"/>
  <c r="AB44" i="4"/>
  <c r="AC44" i="4"/>
  <c r="AD44" i="4"/>
  <c r="AE44" i="4"/>
  <c r="AF44" i="4"/>
  <c r="AG44" i="4"/>
  <c r="AH44" i="4"/>
  <c r="AI44" i="4"/>
  <c r="AK44" i="4"/>
  <c r="AL44" i="4"/>
  <c r="AM44" i="4"/>
  <c r="AN44" i="4"/>
  <c r="D45" i="4"/>
  <c r="J45" i="4"/>
  <c r="L45" i="4"/>
  <c r="M45" i="4"/>
  <c r="P45" i="4"/>
  <c r="R45" i="4"/>
  <c r="U45" i="4"/>
  <c r="V45" i="4"/>
  <c r="W45" i="4"/>
  <c r="X45" i="4"/>
  <c r="AA45" i="4"/>
  <c r="AB45" i="4"/>
  <c r="AC45" i="4"/>
  <c r="AD45" i="4"/>
  <c r="AE45" i="4"/>
  <c r="AF45" i="4"/>
  <c r="AG45" i="4"/>
  <c r="AH45" i="4"/>
  <c r="AI45" i="4"/>
  <c r="AK45" i="4"/>
  <c r="AL45" i="4"/>
  <c r="AM45" i="4"/>
  <c r="AN45" i="4"/>
  <c r="D46" i="4"/>
  <c r="J46" i="4"/>
  <c r="L46" i="4"/>
  <c r="M46" i="4"/>
  <c r="P46" i="4"/>
  <c r="R46" i="4"/>
  <c r="U46" i="4"/>
  <c r="V46" i="4"/>
  <c r="W46" i="4"/>
  <c r="X46" i="4"/>
  <c r="AA46" i="4"/>
  <c r="AB46" i="4"/>
  <c r="AC46" i="4"/>
  <c r="AD46" i="4"/>
  <c r="AE46" i="4"/>
  <c r="AF46" i="4"/>
  <c r="AG46" i="4"/>
  <c r="AH46" i="4"/>
  <c r="AI46" i="4"/>
  <c r="AK46" i="4"/>
  <c r="AL46" i="4"/>
  <c r="AM46" i="4"/>
  <c r="AN46" i="4"/>
  <c r="D47" i="4"/>
  <c r="J47" i="4"/>
  <c r="L47" i="4"/>
  <c r="M47" i="4"/>
  <c r="P47" i="4"/>
  <c r="R47" i="4"/>
  <c r="U47" i="4"/>
  <c r="V47" i="4"/>
  <c r="W47" i="4"/>
  <c r="X47" i="4"/>
  <c r="AA47" i="4"/>
  <c r="AB47" i="4"/>
  <c r="AC47" i="4"/>
  <c r="AD47" i="4"/>
  <c r="AE47" i="4"/>
  <c r="AF47" i="4"/>
  <c r="AG47" i="4"/>
  <c r="AH47" i="4"/>
  <c r="AI47" i="4"/>
  <c r="AK47" i="4"/>
  <c r="AL47" i="4"/>
  <c r="AM47" i="4"/>
  <c r="AN47" i="4"/>
  <c r="D48" i="4"/>
  <c r="J48" i="4"/>
  <c r="L48" i="4"/>
  <c r="M48" i="4"/>
  <c r="P48" i="4"/>
  <c r="R48" i="4"/>
  <c r="U48" i="4"/>
  <c r="V48" i="4"/>
  <c r="W48" i="4"/>
  <c r="X48" i="4"/>
  <c r="AA48" i="4"/>
  <c r="AB48" i="4"/>
  <c r="AC48" i="4"/>
  <c r="AD48" i="4"/>
  <c r="AE48" i="4"/>
  <c r="AF48" i="4"/>
  <c r="AG48" i="4"/>
  <c r="AH48" i="4"/>
  <c r="AI48" i="4"/>
  <c r="AK48" i="4"/>
  <c r="AL48" i="4"/>
  <c r="AM48" i="4"/>
  <c r="AN48" i="4"/>
  <c r="D49" i="4"/>
  <c r="J49" i="4"/>
  <c r="L49" i="4"/>
  <c r="M49" i="4"/>
  <c r="P49" i="4"/>
  <c r="R49" i="4"/>
  <c r="U49" i="4"/>
  <c r="V49" i="4"/>
  <c r="W49" i="4"/>
  <c r="X49" i="4"/>
  <c r="AA49" i="4"/>
  <c r="AB49" i="4"/>
  <c r="AC49" i="4"/>
  <c r="AD49" i="4"/>
  <c r="AE49" i="4"/>
  <c r="AF49" i="4"/>
  <c r="AG49" i="4"/>
  <c r="AH49" i="4"/>
  <c r="AI49" i="4"/>
  <c r="AK49" i="4"/>
  <c r="AL49" i="4"/>
  <c r="AM49" i="4"/>
  <c r="AN49" i="4"/>
  <c r="D50" i="4"/>
  <c r="J50" i="4"/>
  <c r="L50" i="4"/>
  <c r="M50" i="4"/>
  <c r="P50" i="4"/>
  <c r="R50" i="4"/>
  <c r="U50" i="4"/>
  <c r="V50" i="4"/>
  <c r="W50" i="4"/>
  <c r="X50" i="4"/>
  <c r="AA50" i="4"/>
  <c r="AB50" i="4"/>
  <c r="AC50" i="4"/>
  <c r="AD50" i="4"/>
  <c r="AE50" i="4"/>
  <c r="AF50" i="4"/>
  <c r="AG50" i="4"/>
  <c r="AH50" i="4"/>
  <c r="AI50" i="4"/>
  <c r="AK50" i="4"/>
  <c r="AL50" i="4"/>
  <c r="AM50" i="4"/>
  <c r="AN50" i="4"/>
  <c r="D51" i="4"/>
  <c r="J51" i="4"/>
  <c r="L51" i="4"/>
  <c r="M51" i="4"/>
  <c r="P51" i="4"/>
  <c r="R51" i="4"/>
  <c r="U51" i="4"/>
  <c r="V51" i="4"/>
  <c r="W51" i="4"/>
  <c r="X51" i="4"/>
  <c r="AA51" i="4"/>
  <c r="AB51" i="4"/>
  <c r="AC51" i="4"/>
  <c r="AD51" i="4"/>
  <c r="AE51" i="4"/>
  <c r="AF51" i="4"/>
  <c r="AG51" i="4"/>
  <c r="AH51" i="4"/>
  <c r="AI51" i="4"/>
  <c r="AK51" i="4"/>
  <c r="AL51" i="4"/>
  <c r="AM51" i="4"/>
  <c r="AN51" i="4"/>
  <c r="D52" i="4"/>
  <c r="J52" i="4"/>
  <c r="L52" i="4"/>
  <c r="M52" i="4"/>
  <c r="P52" i="4"/>
  <c r="R52" i="4"/>
  <c r="U52" i="4"/>
  <c r="V52" i="4"/>
  <c r="W52" i="4"/>
  <c r="X52" i="4"/>
  <c r="AA52" i="4"/>
  <c r="AB52" i="4"/>
  <c r="AC52" i="4"/>
  <c r="AD52" i="4"/>
  <c r="AE52" i="4"/>
  <c r="AF52" i="4"/>
  <c r="AG52" i="4"/>
  <c r="AH52" i="4"/>
  <c r="AI52" i="4"/>
  <c r="AK52" i="4"/>
  <c r="AL52" i="4"/>
  <c r="AM52" i="4"/>
  <c r="AN52" i="4"/>
  <c r="D53" i="4"/>
  <c r="J53" i="4"/>
  <c r="L53" i="4"/>
  <c r="M53" i="4"/>
  <c r="P53" i="4"/>
  <c r="R53" i="4"/>
  <c r="U53" i="4"/>
  <c r="V53" i="4"/>
  <c r="W53" i="4"/>
  <c r="X53" i="4"/>
  <c r="AA53" i="4"/>
  <c r="AB53" i="4"/>
  <c r="AC53" i="4"/>
  <c r="AD53" i="4"/>
  <c r="AE53" i="4"/>
  <c r="AF53" i="4"/>
  <c r="AG53" i="4"/>
  <c r="AH53" i="4"/>
  <c r="AI53" i="4"/>
  <c r="AK53" i="4"/>
  <c r="AL53" i="4"/>
  <c r="AM53" i="4"/>
  <c r="AN53" i="4"/>
  <c r="D54" i="4"/>
  <c r="J54" i="4"/>
  <c r="L54" i="4"/>
  <c r="M54" i="4"/>
  <c r="P54" i="4"/>
  <c r="R54" i="4"/>
  <c r="U54" i="4"/>
  <c r="V54" i="4"/>
  <c r="W54" i="4"/>
  <c r="X54" i="4"/>
  <c r="AA54" i="4"/>
  <c r="AB54" i="4"/>
  <c r="AC54" i="4"/>
  <c r="AD54" i="4"/>
  <c r="AE54" i="4"/>
  <c r="AF54" i="4"/>
  <c r="AG54" i="4"/>
  <c r="AH54" i="4"/>
  <c r="AI54" i="4"/>
  <c r="AK54" i="4"/>
  <c r="AL54" i="4"/>
  <c r="AM54" i="4"/>
  <c r="AN54" i="4"/>
  <c r="D55" i="4"/>
  <c r="J55" i="4"/>
  <c r="L55" i="4"/>
  <c r="M55" i="4"/>
  <c r="P55" i="4"/>
  <c r="R55" i="4"/>
  <c r="U55" i="4"/>
  <c r="V55" i="4"/>
  <c r="W55" i="4"/>
  <c r="X55" i="4"/>
  <c r="AA55" i="4"/>
  <c r="AB55" i="4"/>
  <c r="AC55" i="4"/>
  <c r="AD55" i="4"/>
  <c r="AE55" i="4"/>
  <c r="AF55" i="4"/>
  <c r="AG55" i="4"/>
  <c r="AH55" i="4"/>
  <c r="AI55" i="4"/>
  <c r="AK55" i="4"/>
  <c r="AL55" i="4"/>
  <c r="AM55" i="4"/>
  <c r="AN55" i="4"/>
  <c r="D56" i="4"/>
  <c r="J56" i="4"/>
  <c r="L56" i="4"/>
  <c r="M56" i="4"/>
  <c r="P56" i="4"/>
  <c r="R56" i="4"/>
  <c r="U56" i="4"/>
  <c r="V56" i="4"/>
  <c r="W56" i="4"/>
  <c r="X56" i="4"/>
  <c r="AA56" i="4"/>
  <c r="AB56" i="4"/>
  <c r="AC56" i="4"/>
  <c r="AD56" i="4"/>
  <c r="AE56" i="4"/>
  <c r="AF56" i="4"/>
  <c r="AG56" i="4"/>
  <c r="AH56" i="4"/>
  <c r="AI56" i="4"/>
  <c r="AK56" i="4"/>
  <c r="AL56" i="4"/>
  <c r="AM56" i="4"/>
  <c r="AN56" i="4"/>
  <c r="D57" i="4"/>
  <c r="J57" i="4"/>
  <c r="L57" i="4"/>
  <c r="M57" i="4"/>
  <c r="P57" i="4"/>
  <c r="R57" i="4"/>
  <c r="U57" i="4"/>
  <c r="V57" i="4"/>
  <c r="W57" i="4"/>
  <c r="X57" i="4"/>
  <c r="AA57" i="4"/>
  <c r="AB57" i="4"/>
  <c r="AC57" i="4"/>
  <c r="AD57" i="4"/>
  <c r="AE57" i="4"/>
  <c r="AF57" i="4"/>
  <c r="AG57" i="4"/>
  <c r="AH57" i="4"/>
  <c r="AI57" i="4"/>
  <c r="AK57" i="4"/>
  <c r="AL57" i="4"/>
  <c r="AM57" i="4"/>
  <c r="AN57" i="4"/>
  <c r="D58" i="4"/>
  <c r="J58" i="4"/>
  <c r="L58" i="4"/>
  <c r="M58" i="4"/>
  <c r="P58" i="4"/>
  <c r="R58" i="4"/>
  <c r="U58" i="4"/>
  <c r="V58" i="4"/>
  <c r="W58" i="4"/>
  <c r="X58" i="4"/>
  <c r="AA58" i="4"/>
  <c r="AB58" i="4"/>
  <c r="AC58" i="4"/>
  <c r="AD58" i="4"/>
  <c r="AE58" i="4"/>
  <c r="AF58" i="4"/>
  <c r="AG58" i="4"/>
  <c r="AH58" i="4"/>
  <c r="AI58" i="4"/>
  <c r="AK58" i="4"/>
  <c r="AL58" i="4"/>
  <c r="AM58" i="4"/>
  <c r="AN58" i="4"/>
  <c r="D59" i="4"/>
  <c r="J59" i="4"/>
  <c r="L59" i="4"/>
  <c r="M59" i="4"/>
  <c r="P59" i="4"/>
  <c r="R59" i="4"/>
  <c r="U59" i="4"/>
  <c r="V59" i="4"/>
  <c r="W59" i="4"/>
  <c r="X59" i="4"/>
  <c r="AA59" i="4"/>
  <c r="AB59" i="4"/>
  <c r="AC59" i="4"/>
  <c r="AD59" i="4"/>
  <c r="AE59" i="4"/>
  <c r="AF59" i="4"/>
  <c r="AG59" i="4"/>
  <c r="AH59" i="4"/>
  <c r="AI59" i="4"/>
  <c r="AK59" i="4"/>
  <c r="AL59" i="4"/>
  <c r="AM59" i="4"/>
  <c r="AN59" i="4"/>
  <c r="D60" i="4"/>
  <c r="J60" i="4"/>
  <c r="L60" i="4"/>
  <c r="M60" i="4"/>
  <c r="P60" i="4"/>
  <c r="R60" i="4"/>
  <c r="U60" i="4"/>
  <c r="V60" i="4"/>
  <c r="W60" i="4"/>
  <c r="X60" i="4"/>
  <c r="AA60" i="4"/>
  <c r="AB60" i="4"/>
  <c r="AC60" i="4"/>
  <c r="AD60" i="4"/>
  <c r="AE60" i="4"/>
  <c r="AF60" i="4"/>
  <c r="AG60" i="4"/>
  <c r="AH60" i="4"/>
  <c r="AI60" i="4"/>
  <c r="AK60" i="4"/>
  <c r="AL60" i="4"/>
  <c r="AM60" i="4"/>
  <c r="AN60" i="4"/>
  <c r="D61" i="4"/>
  <c r="J61" i="4"/>
  <c r="L61" i="4"/>
  <c r="M61" i="4"/>
  <c r="P61" i="4"/>
  <c r="R61" i="4"/>
  <c r="U61" i="4"/>
  <c r="V61" i="4"/>
  <c r="W61" i="4"/>
  <c r="X61" i="4"/>
  <c r="AA61" i="4"/>
  <c r="AB61" i="4"/>
  <c r="AC61" i="4"/>
  <c r="AD61" i="4"/>
  <c r="AE61" i="4"/>
  <c r="AF61" i="4"/>
  <c r="AG61" i="4"/>
  <c r="AH61" i="4"/>
  <c r="AI61" i="4"/>
  <c r="AK61" i="4"/>
  <c r="AL61" i="4"/>
  <c r="AM61" i="4"/>
  <c r="AN61" i="4"/>
  <c r="D62" i="4"/>
  <c r="J62" i="4"/>
  <c r="L62" i="4"/>
  <c r="M62" i="4"/>
  <c r="P62" i="4"/>
  <c r="R62" i="4"/>
  <c r="U62" i="4"/>
  <c r="V62" i="4"/>
  <c r="W62" i="4"/>
  <c r="X62" i="4"/>
  <c r="AA62" i="4"/>
  <c r="AB62" i="4"/>
  <c r="AC62" i="4"/>
  <c r="AD62" i="4"/>
  <c r="AE62" i="4"/>
  <c r="AF62" i="4"/>
  <c r="AG62" i="4"/>
  <c r="AH62" i="4"/>
  <c r="AI62" i="4"/>
  <c r="AK62" i="4"/>
  <c r="AL62" i="4"/>
  <c r="AM62" i="4"/>
  <c r="AN62" i="4"/>
  <c r="D63" i="4"/>
  <c r="J63" i="4"/>
  <c r="L63" i="4"/>
  <c r="M63" i="4"/>
  <c r="P63" i="4"/>
  <c r="R63" i="4"/>
  <c r="U63" i="4"/>
  <c r="V63" i="4"/>
  <c r="W63" i="4"/>
  <c r="X63" i="4"/>
  <c r="AA63" i="4"/>
  <c r="AB63" i="4"/>
  <c r="AC63" i="4"/>
  <c r="AD63" i="4"/>
  <c r="AE63" i="4"/>
  <c r="AF63" i="4"/>
  <c r="AG63" i="4"/>
  <c r="AH63" i="4"/>
  <c r="AI63" i="4"/>
  <c r="AK63" i="4"/>
  <c r="AL63" i="4"/>
  <c r="AM63" i="4"/>
  <c r="AN63" i="4"/>
  <c r="D64" i="4"/>
  <c r="J64" i="4"/>
  <c r="L64" i="4"/>
  <c r="M64" i="4"/>
  <c r="P64" i="4"/>
  <c r="R64" i="4"/>
  <c r="U64" i="4"/>
  <c r="V64" i="4"/>
  <c r="W64" i="4"/>
  <c r="X64" i="4"/>
  <c r="AA64" i="4"/>
  <c r="AB64" i="4"/>
  <c r="AC64" i="4"/>
  <c r="AD64" i="4"/>
  <c r="AE64" i="4"/>
  <c r="AF64" i="4"/>
  <c r="AG64" i="4"/>
  <c r="AH64" i="4"/>
  <c r="AI64" i="4"/>
  <c r="AK64" i="4"/>
  <c r="AL64" i="4"/>
  <c r="AM64" i="4"/>
  <c r="AN64" i="4"/>
  <c r="D65" i="4"/>
  <c r="J65" i="4"/>
  <c r="L65" i="4"/>
  <c r="M65" i="4"/>
  <c r="P65" i="4"/>
  <c r="R65" i="4"/>
  <c r="U65" i="4"/>
  <c r="V65" i="4"/>
  <c r="W65" i="4"/>
  <c r="X65" i="4"/>
  <c r="AA65" i="4"/>
  <c r="AB65" i="4"/>
  <c r="AC65" i="4"/>
  <c r="AD65" i="4"/>
  <c r="AE65" i="4"/>
  <c r="AF65" i="4"/>
  <c r="AG65" i="4"/>
  <c r="AH65" i="4"/>
  <c r="AI65" i="4"/>
  <c r="AK65" i="4"/>
  <c r="AL65" i="4"/>
  <c r="AM65" i="4"/>
  <c r="AN65" i="4"/>
  <c r="D66" i="4"/>
  <c r="J66" i="4"/>
  <c r="L66" i="4"/>
  <c r="M66" i="4"/>
  <c r="P66" i="4"/>
  <c r="R66" i="4"/>
  <c r="U66" i="4"/>
  <c r="V66" i="4"/>
  <c r="W66" i="4"/>
  <c r="X66" i="4"/>
  <c r="AA66" i="4"/>
  <c r="AB66" i="4"/>
  <c r="AC66" i="4"/>
  <c r="AD66" i="4"/>
  <c r="AE66" i="4"/>
  <c r="AF66" i="4"/>
  <c r="AG66" i="4"/>
  <c r="AH66" i="4"/>
  <c r="AI66" i="4"/>
  <c r="AK66" i="4"/>
  <c r="AL66" i="4"/>
  <c r="AM66" i="4"/>
  <c r="AN66" i="4"/>
  <c r="D67" i="4"/>
  <c r="J67" i="4"/>
  <c r="L67" i="4"/>
  <c r="M67" i="4"/>
  <c r="P67" i="4"/>
  <c r="R67" i="4"/>
  <c r="U67" i="4"/>
  <c r="V67" i="4"/>
  <c r="W67" i="4"/>
  <c r="X67" i="4"/>
  <c r="AA67" i="4"/>
  <c r="AB67" i="4"/>
  <c r="AC67" i="4"/>
  <c r="AD67" i="4"/>
  <c r="AE67" i="4"/>
  <c r="AF67" i="4"/>
  <c r="AG67" i="4"/>
  <c r="AH67" i="4"/>
  <c r="AI67" i="4"/>
  <c r="AK67" i="4"/>
  <c r="AL67" i="4"/>
  <c r="AM67" i="4"/>
  <c r="AN67" i="4"/>
  <c r="D68" i="4"/>
  <c r="J68" i="4"/>
  <c r="L68" i="4"/>
  <c r="M68" i="4"/>
  <c r="P68" i="4"/>
  <c r="R68" i="4"/>
  <c r="U68" i="4"/>
  <c r="V68" i="4"/>
  <c r="W68" i="4"/>
  <c r="X68" i="4"/>
  <c r="AA68" i="4"/>
  <c r="AB68" i="4"/>
  <c r="AC68" i="4"/>
  <c r="AD68" i="4"/>
  <c r="AE68" i="4"/>
  <c r="AF68" i="4"/>
  <c r="AG68" i="4"/>
  <c r="AH68" i="4"/>
  <c r="AI68" i="4"/>
  <c r="AK68" i="4"/>
  <c r="AL68" i="4"/>
  <c r="AM68" i="4"/>
  <c r="AN68" i="4"/>
  <c r="D69" i="4"/>
  <c r="J69" i="4"/>
  <c r="L69" i="4"/>
  <c r="M69" i="4"/>
  <c r="P69" i="4"/>
  <c r="R69" i="4"/>
  <c r="U69" i="4"/>
  <c r="V69" i="4"/>
  <c r="W69" i="4"/>
  <c r="X69" i="4"/>
  <c r="AA69" i="4"/>
  <c r="AB69" i="4"/>
  <c r="AC69" i="4"/>
  <c r="AD69" i="4"/>
  <c r="AE69" i="4"/>
  <c r="AF69" i="4"/>
  <c r="AG69" i="4"/>
  <c r="AH69" i="4"/>
  <c r="AI69" i="4"/>
  <c r="AK69" i="4"/>
  <c r="AL69" i="4"/>
  <c r="AM69" i="4"/>
  <c r="AN69" i="4"/>
  <c r="D70" i="4"/>
  <c r="J70" i="4"/>
  <c r="L70" i="4"/>
  <c r="M70" i="4"/>
  <c r="P70" i="4"/>
  <c r="R70" i="4"/>
  <c r="U70" i="4"/>
  <c r="V70" i="4"/>
  <c r="W70" i="4"/>
  <c r="X70" i="4"/>
  <c r="AA70" i="4"/>
  <c r="AB70" i="4"/>
  <c r="AC70" i="4"/>
  <c r="AD70" i="4"/>
  <c r="AE70" i="4"/>
  <c r="AF70" i="4"/>
  <c r="AG70" i="4"/>
  <c r="AH70" i="4"/>
  <c r="AI70" i="4"/>
  <c r="AK70" i="4"/>
  <c r="AL70" i="4"/>
  <c r="AM70" i="4"/>
  <c r="AN70" i="4"/>
  <c r="D71" i="4"/>
  <c r="J71" i="4"/>
  <c r="L71" i="4"/>
  <c r="M71" i="4"/>
  <c r="P71" i="4"/>
  <c r="R71" i="4"/>
  <c r="U71" i="4"/>
  <c r="V71" i="4"/>
  <c r="W71" i="4"/>
  <c r="X71" i="4"/>
  <c r="AA71" i="4"/>
  <c r="AB71" i="4"/>
  <c r="AC71" i="4"/>
  <c r="AD71" i="4"/>
  <c r="AE71" i="4"/>
  <c r="AF71" i="4"/>
  <c r="AG71" i="4"/>
  <c r="AH71" i="4"/>
  <c r="AI71" i="4"/>
  <c r="AK71" i="4"/>
  <c r="AL71" i="4"/>
  <c r="AM71" i="4"/>
  <c r="AN71" i="4"/>
  <c r="D72" i="4"/>
  <c r="J72" i="4"/>
  <c r="L72" i="4"/>
  <c r="M72" i="4"/>
  <c r="P72" i="4"/>
  <c r="R72" i="4"/>
  <c r="U72" i="4"/>
  <c r="V72" i="4"/>
  <c r="W72" i="4"/>
  <c r="X72" i="4"/>
  <c r="AA72" i="4"/>
  <c r="AB72" i="4"/>
  <c r="AC72" i="4"/>
  <c r="AD72" i="4"/>
  <c r="AE72" i="4"/>
  <c r="AF72" i="4"/>
  <c r="AG72" i="4"/>
  <c r="AH72" i="4"/>
  <c r="AI72" i="4"/>
  <c r="AK72" i="4"/>
  <c r="AL72" i="4"/>
  <c r="AM72" i="4"/>
  <c r="AN72" i="4"/>
  <c r="D73" i="4"/>
  <c r="J73" i="4"/>
  <c r="L73" i="4"/>
  <c r="M73" i="4"/>
  <c r="P73" i="4"/>
  <c r="R73" i="4"/>
  <c r="U73" i="4"/>
  <c r="V73" i="4"/>
  <c r="W73" i="4"/>
  <c r="X73" i="4"/>
  <c r="AA73" i="4"/>
  <c r="AB73" i="4"/>
  <c r="AC73" i="4"/>
  <c r="AD73" i="4"/>
  <c r="AE73" i="4"/>
  <c r="AF73" i="4"/>
  <c r="AG73" i="4"/>
  <c r="AH73" i="4"/>
  <c r="AI73" i="4"/>
  <c r="AK73" i="4"/>
  <c r="AL73" i="4"/>
  <c r="AM73" i="4"/>
  <c r="AN73" i="4"/>
  <c r="D74" i="4"/>
  <c r="J74" i="4"/>
  <c r="L74" i="4"/>
  <c r="M74" i="4"/>
  <c r="P74" i="4"/>
  <c r="R74" i="4"/>
  <c r="U74" i="4"/>
  <c r="V74" i="4"/>
  <c r="W74" i="4"/>
  <c r="X74" i="4"/>
  <c r="AA74" i="4"/>
  <c r="AB74" i="4"/>
  <c r="AC74" i="4"/>
  <c r="AD74" i="4"/>
  <c r="AE74" i="4"/>
  <c r="AF74" i="4"/>
  <c r="AG74" i="4"/>
  <c r="AH74" i="4"/>
  <c r="AI74" i="4"/>
  <c r="AK74" i="4"/>
  <c r="AL74" i="4"/>
  <c r="AM74" i="4"/>
  <c r="AN74" i="4"/>
  <c r="D75" i="4"/>
  <c r="J75" i="4"/>
  <c r="L75" i="4"/>
  <c r="M75" i="4"/>
  <c r="P75" i="4"/>
  <c r="R75" i="4"/>
  <c r="U75" i="4"/>
  <c r="V75" i="4"/>
  <c r="W75" i="4"/>
  <c r="X75" i="4"/>
  <c r="AA75" i="4"/>
  <c r="AB75" i="4"/>
  <c r="AC75" i="4"/>
  <c r="AD75" i="4"/>
  <c r="AE75" i="4"/>
  <c r="AF75" i="4"/>
  <c r="AG75" i="4"/>
  <c r="AH75" i="4"/>
  <c r="AI75" i="4"/>
  <c r="AK75" i="4"/>
  <c r="AL75" i="4"/>
  <c r="AM75" i="4"/>
  <c r="AN75" i="4"/>
  <c r="D76" i="4"/>
  <c r="J76" i="4"/>
  <c r="L76" i="4"/>
  <c r="M76" i="4"/>
  <c r="P76" i="4"/>
  <c r="R76" i="4"/>
  <c r="U76" i="4"/>
  <c r="V76" i="4"/>
  <c r="W76" i="4"/>
  <c r="X76" i="4"/>
  <c r="AA76" i="4"/>
  <c r="AB76" i="4"/>
  <c r="AC76" i="4"/>
  <c r="AD76" i="4"/>
  <c r="AE76" i="4"/>
  <c r="AF76" i="4"/>
  <c r="AG76" i="4"/>
  <c r="AH76" i="4"/>
  <c r="AI76" i="4"/>
  <c r="AK76" i="4"/>
  <c r="AL76" i="4"/>
  <c r="AM76" i="4"/>
  <c r="AN76" i="4"/>
  <c r="D77" i="4"/>
  <c r="J77" i="4"/>
  <c r="L77" i="4"/>
  <c r="M77" i="4"/>
  <c r="P77" i="4"/>
  <c r="R77" i="4"/>
  <c r="U77" i="4"/>
  <c r="V77" i="4"/>
  <c r="W77" i="4"/>
  <c r="X77" i="4"/>
  <c r="AA77" i="4"/>
  <c r="AB77" i="4"/>
  <c r="AC77" i="4"/>
  <c r="AD77" i="4"/>
  <c r="AE77" i="4"/>
  <c r="AF77" i="4"/>
  <c r="AG77" i="4"/>
  <c r="AH77" i="4"/>
  <c r="AI77" i="4"/>
  <c r="AK77" i="4"/>
  <c r="AL77" i="4"/>
  <c r="AM77" i="4"/>
  <c r="AN77" i="4"/>
  <c r="D78" i="4"/>
  <c r="J78" i="4"/>
  <c r="L78" i="4"/>
  <c r="M78" i="4"/>
  <c r="P78" i="4"/>
  <c r="R78" i="4"/>
  <c r="U78" i="4"/>
  <c r="V78" i="4"/>
  <c r="W78" i="4"/>
  <c r="X78" i="4"/>
  <c r="AA78" i="4"/>
  <c r="AB78" i="4"/>
  <c r="AC78" i="4"/>
  <c r="AD78" i="4"/>
  <c r="AE78" i="4"/>
  <c r="AF78" i="4"/>
  <c r="AG78" i="4"/>
  <c r="AH78" i="4"/>
  <c r="AI78" i="4"/>
  <c r="AK78" i="4"/>
  <c r="AL78" i="4"/>
  <c r="AM78" i="4"/>
  <c r="AN78" i="4"/>
  <c r="D79" i="4"/>
  <c r="J79" i="4"/>
  <c r="L79" i="4"/>
  <c r="M79" i="4"/>
  <c r="P79" i="4"/>
  <c r="R79" i="4"/>
  <c r="U79" i="4"/>
  <c r="V79" i="4"/>
  <c r="W79" i="4"/>
  <c r="X79" i="4"/>
  <c r="AA79" i="4"/>
  <c r="AB79" i="4"/>
  <c r="AC79" i="4"/>
  <c r="AD79" i="4"/>
  <c r="AE79" i="4"/>
  <c r="AF79" i="4"/>
  <c r="AG79" i="4"/>
  <c r="AH79" i="4"/>
  <c r="AI79" i="4"/>
  <c r="AK79" i="4"/>
  <c r="AL79" i="4"/>
  <c r="AM79" i="4"/>
  <c r="AN79" i="4"/>
  <c r="D80" i="4"/>
  <c r="J80" i="4"/>
  <c r="L80" i="4"/>
  <c r="M80" i="4"/>
  <c r="P80" i="4"/>
  <c r="R80" i="4"/>
  <c r="U80" i="4"/>
  <c r="V80" i="4"/>
  <c r="W80" i="4"/>
  <c r="X80" i="4"/>
  <c r="AA80" i="4"/>
  <c r="AB80" i="4"/>
  <c r="AC80" i="4"/>
  <c r="AD80" i="4"/>
  <c r="AE80" i="4"/>
  <c r="AF80" i="4"/>
  <c r="AG80" i="4"/>
  <c r="AH80" i="4"/>
  <c r="AI80" i="4"/>
  <c r="AK80" i="4"/>
  <c r="AL80" i="4"/>
  <c r="AM80" i="4"/>
  <c r="AN80" i="4"/>
  <c r="D81" i="4"/>
  <c r="J81" i="4"/>
  <c r="L81" i="4"/>
  <c r="M81" i="4"/>
  <c r="P81" i="4"/>
  <c r="R81" i="4"/>
  <c r="U81" i="4"/>
  <c r="V81" i="4"/>
  <c r="W81" i="4"/>
  <c r="X81" i="4"/>
  <c r="AA81" i="4"/>
  <c r="AB81" i="4"/>
  <c r="AC81" i="4"/>
  <c r="AD81" i="4"/>
  <c r="AE81" i="4"/>
  <c r="AF81" i="4"/>
  <c r="AG81" i="4"/>
  <c r="AH81" i="4"/>
  <c r="AI81" i="4"/>
  <c r="AK81" i="4"/>
  <c r="AL81" i="4"/>
  <c r="AM81" i="4"/>
  <c r="AN81" i="4"/>
  <c r="D82" i="4"/>
  <c r="J82" i="4"/>
  <c r="L82" i="4"/>
  <c r="M82" i="4"/>
  <c r="P82" i="4"/>
  <c r="R82" i="4"/>
  <c r="U82" i="4"/>
  <c r="V82" i="4"/>
  <c r="W82" i="4"/>
  <c r="X82" i="4"/>
  <c r="AA82" i="4"/>
  <c r="AB82" i="4"/>
  <c r="AC82" i="4"/>
  <c r="AD82" i="4"/>
  <c r="AE82" i="4"/>
  <c r="AF82" i="4"/>
  <c r="AG82" i="4"/>
  <c r="AH82" i="4"/>
  <c r="AI82" i="4"/>
  <c r="AK82" i="4"/>
  <c r="AL82" i="4"/>
  <c r="AM82" i="4"/>
  <c r="AN82" i="4"/>
  <c r="D83" i="4"/>
  <c r="J83" i="4"/>
  <c r="L83" i="4"/>
  <c r="M83" i="4"/>
  <c r="P83" i="4"/>
  <c r="R83" i="4"/>
  <c r="U83" i="4"/>
  <c r="V83" i="4"/>
  <c r="W83" i="4"/>
  <c r="X83" i="4"/>
  <c r="AA83" i="4"/>
  <c r="AB83" i="4"/>
  <c r="AC83" i="4"/>
  <c r="AD83" i="4"/>
  <c r="AE83" i="4"/>
  <c r="AF83" i="4"/>
  <c r="AG83" i="4"/>
  <c r="AH83" i="4"/>
  <c r="AI83" i="4"/>
  <c r="AK83" i="4"/>
  <c r="AL83" i="4"/>
  <c r="AM83" i="4"/>
  <c r="AN83" i="4"/>
  <c r="D84" i="4"/>
  <c r="J84" i="4"/>
  <c r="L84" i="4"/>
  <c r="M84" i="4"/>
  <c r="P84" i="4"/>
  <c r="R84" i="4"/>
  <c r="U84" i="4"/>
  <c r="V84" i="4"/>
  <c r="W84" i="4"/>
  <c r="X84" i="4"/>
  <c r="AA84" i="4"/>
  <c r="AB84" i="4"/>
  <c r="AC84" i="4"/>
  <c r="AD84" i="4"/>
  <c r="AE84" i="4"/>
  <c r="AF84" i="4"/>
  <c r="AG84" i="4"/>
  <c r="AH84" i="4"/>
  <c r="AI84" i="4"/>
  <c r="AK84" i="4"/>
  <c r="AL84" i="4"/>
  <c r="AM84" i="4"/>
  <c r="AN84" i="4"/>
  <c r="D85" i="4"/>
  <c r="J85" i="4"/>
  <c r="L85" i="4"/>
  <c r="M85" i="4"/>
  <c r="P85" i="4"/>
  <c r="R85" i="4"/>
  <c r="U85" i="4"/>
  <c r="V85" i="4"/>
  <c r="W85" i="4"/>
  <c r="X85" i="4"/>
  <c r="AA85" i="4"/>
  <c r="AB85" i="4"/>
  <c r="AC85" i="4"/>
  <c r="AD85" i="4"/>
  <c r="AE85" i="4"/>
  <c r="AF85" i="4"/>
  <c r="AG85" i="4"/>
  <c r="AH85" i="4"/>
  <c r="AI85" i="4"/>
  <c r="AK85" i="4"/>
  <c r="AL85" i="4"/>
  <c r="AM85" i="4"/>
  <c r="AN85" i="4"/>
  <c r="D86" i="4"/>
  <c r="J86" i="4"/>
  <c r="L86" i="4"/>
  <c r="M86" i="4"/>
  <c r="P86" i="4"/>
  <c r="R86" i="4"/>
  <c r="U86" i="4"/>
  <c r="V86" i="4"/>
  <c r="W86" i="4"/>
  <c r="X86" i="4"/>
  <c r="AA86" i="4"/>
  <c r="AB86" i="4"/>
  <c r="AC86" i="4"/>
  <c r="AD86" i="4"/>
  <c r="AE86" i="4"/>
  <c r="AF86" i="4"/>
  <c r="AG86" i="4"/>
  <c r="AH86" i="4"/>
  <c r="AI86" i="4"/>
  <c r="AK86" i="4"/>
  <c r="AL86" i="4"/>
  <c r="AM86" i="4"/>
  <c r="AN86" i="4"/>
  <c r="D87" i="4"/>
  <c r="J87" i="4"/>
  <c r="L87" i="4"/>
  <c r="M87" i="4"/>
  <c r="P87" i="4"/>
  <c r="R87" i="4"/>
  <c r="U87" i="4"/>
  <c r="V87" i="4"/>
  <c r="W87" i="4"/>
  <c r="X87" i="4"/>
  <c r="AA87" i="4"/>
  <c r="AB87" i="4"/>
  <c r="AC87" i="4"/>
  <c r="AD87" i="4"/>
  <c r="AE87" i="4"/>
  <c r="AF87" i="4"/>
  <c r="AG87" i="4"/>
  <c r="AH87" i="4"/>
  <c r="AI87" i="4"/>
  <c r="AK87" i="4"/>
  <c r="AL87" i="4"/>
  <c r="AM87" i="4"/>
  <c r="AN87" i="4"/>
  <c r="D88" i="4"/>
  <c r="J88" i="4"/>
  <c r="L88" i="4"/>
  <c r="M88" i="4"/>
  <c r="P88" i="4"/>
  <c r="R88" i="4"/>
  <c r="U88" i="4"/>
  <c r="V88" i="4"/>
  <c r="W88" i="4"/>
  <c r="X88" i="4"/>
  <c r="AA88" i="4"/>
  <c r="AB88" i="4"/>
  <c r="AC88" i="4"/>
  <c r="AD88" i="4"/>
  <c r="AE88" i="4"/>
  <c r="AF88" i="4"/>
  <c r="AG88" i="4"/>
  <c r="AH88" i="4"/>
  <c r="AI88" i="4"/>
  <c r="AK88" i="4"/>
  <c r="AL88" i="4"/>
  <c r="AM88" i="4"/>
  <c r="AN88" i="4"/>
  <c r="D89" i="4"/>
  <c r="J89" i="4"/>
  <c r="L89" i="4"/>
  <c r="M89" i="4"/>
  <c r="P89" i="4"/>
  <c r="R89" i="4"/>
  <c r="U89" i="4"/>
  <c r="V89" i="4"/>
  <c r="W89" i="4"/>
  <c r="X89" i="4"/>
  <c r="AA89" i="4"/>
  <c r="AB89" i="4"/>
  <c r="AC89" i="4"/>
  <c r="AD89" i="4"/>
  <c r="AE89" i="4"/>
  <c r="AF89" i="4"/>
  <c r="AG89" i="4"/>
  <c r="AH89" i="4"/>
  <c r="AI89" i="4"/>
  <c r="AK89" i="4"/>
  <c r="AL89" i="4"/>
  <c r="AM89" i="4"/>
  <c r="AN89" i="4"/>
  <c r="D90" i="4"/>
  <c r="J90" i="4"/>
  <c r="L90" i="4"/>
  <c r="M90" i="4"/>
  <c r="P90" i="4"/>
  <c r="R90" i="4"/>
  <c r="U90" i="4"/>
  <c r="V90" i="4"/>
  <c r="W90" i="4"/>
  <c r="X90" i="4"/>
  <c r="AA90" i="4"/>
  <c r="AB90" i="4"/>
  <c r="AC90" i="4"/>
  <c r="AD90" i="4"/>
  <c r="AE90" i="4"/>
  <c r="AF90" i="4"/>
  <c r="AG90" i="4"/>
  <c r="AH90" i="4"/>
  <c r="AI90" i="4"/>
  <c r="AK90" i="4"/>
  <c r="AL90" i="4"/>
  <c r="AM90" i="4"/>
  <c r="AN90" i="4"/>
  <c r="D91" i="4"/>
  <c r="J91" i="4"/>
  <c r="L91" i="4"/>
  <c r="M91" i="4"/>
  <c r="P91" i="4"/>
  <c r="R91" i="4"/>
  <c r="U91" i="4"/>
  <c r="V91" i="4"/>
  <c r="W91" i="4"/>
  <c r="X91" i="4"/>
  <c r="AA91" i="4"/>
  <c r="AB91" i="4"/>
  <c r="AC91" i="4"/>
  <c r="AD91" i="4"/>
  <c r="AE91" i="4"/>
  <c r="AF91" i="4"/>
  <c r="AG91" i="4"/>
  <c r="AH91" i="4"/>
  <c r="AI91" i="4"/>
  <c r="AK91" i="4"/>
  <c r="AL91" i="4"/>
  <c r="AM91" i="4"/>
  <c r="AN91" i="4"/>
  <c r="D92" i="4"/>
  <c r="J92" i="4"/>
  <c r="L92" i="4"/>
  <c r="M92" i="4"/>
  <c r="P92" i="4"/>
  <c r="R92" i="4"/>
  <c r="U92" i="4"/>
  <c r="V92" i="4"/>
  <c r="W92" i="4"/>
  <c r="X92" i="4"/>
  <c r="AA92" i="4"/>
  <c r="AB92" i="4"/>
  <c r="AC92" i="4"/>
  <c r="AD92" i="4"/>
  <c r="AE92" i="4"/>
  <c r="AF92" i="4"/>
  <c r="AG92" i="4"/>
  <c r="AH92" i="4"/>
  <c r="AI92" i="4"/>
  <c r="AK92" i="4"/>
  <c r="AL92" i="4"/>
  <c r="AM92" i="4"/>
  <c r="AN92" i="4"/>
  <c r="D93" i="4"/>
  <c r="J93" i="4"/>
  <c r="L93" i="4"/>
  <c r="M93" i="4"/>
  <c r="P93" i="4"/>
  <c r="R93" i="4"/>
  <c r="U93" i="4"/>
  <c r="V93" i="4"/>
  <c r="W93" i="4"/>
  <c r="X93" i="4"/>
  <c r="AA93" i="4"/>
  <c r="AB93" i="4"/>
  <c r="AC93" i="4"/>
  <c r="AD93" i="4"/>
  <c r="AE93" i="4"/>
  <c r="AF93" i="4"/>
  <c r="AG93" i="4"/>
  <c r="AH93" i="4"/>
  <c r="AI93" i="4"/>
  <c r="AK93" i="4"/>
  <c r="AL93" i="4"/>
  <c r="AM93" i="4"/>
  <c r="AN93" i="4"/>
  <c r="D94" i="4"/>
  <c r="J94" i="4"/>
  <c r="L94" i="4"/>
  <c r="M94" i="4"/>
  <c r="P94" i="4"/>
  <c r="R94" i="4"/>
  <c r="U94" i="4"/>
  <c r="V94" i="4"/>
  <c r="W94" i="4"/>
  <c r="X94" i="4"/>
  <c r="AA94" i="4"/>
  <c r="AB94" i="4"/>
  <c r="AC94" i="4"/>
  <c r="AD94" i="4"/>
  <c r="AE94" i="4"/>
  <c r="AF94" i="4"/>
  <c r="AG94" i="4"/>
  <c r="AH94" i="4"/>
  <c r="AI94" i="4"/>
  <c r="AK94" i="4"/>
  <c r="AL94" i="4"/>
  <c r="AM94" i="4"/>
  <c r="AN94" i="4"/>
  <c r="D95" i="4"/>
  <c r="J95" i="4"/>
  <c r="L95" i="4"/>
  <c r="M95" i="4"/>
  <c r="P95" i="4"/>
  <c r="R95" i="4"/>
  <c r="U95" i="4"/>
  <c r="V95" i="4"/>
  <c r="W95" i="4"/>
  <c r="X95" i="4"/>
  <c r="AA95" i="4"/>
  <c r="AB95" i="4"/>
  <c r="AC95" i="4"/>
  <c r="AD95" i="4"/>
  <c r="AE95" i="4"/>
  <c r="AF95" i="4"/>
  <c r="AG95" i="4"/>
  <c r="AH95" i="4"/>
  <c r="AI95" i="4"/>
  <c r="AK95" i="4"/>
  <c r="AL95" i="4"/>
  <c r="AM95" i="4"/>
  <c r="AN95" i="4"/>
  <c r="D96" i="4"/>
  <c r="J96" i="4"/>
  <c r="L96" i="4"/>
  <c r="M96" i="4"/>
  <c r="P96" i="4"/>
  <c r="R96" i="4"/>
  <c r="U96" i="4"/>
  <c r="V96" i="4"/>
  <c r="W96" i="4"/>
  <c r="X96" i="4"/>
  <c r="AA96" i="4"/>
  <c r="AB96" i="4"/>
  <c r="AC96" i="4"/>
  <c r="AD96" i="4"/>
  <c r="AE96" i="4"/>
  <c r="AF96" i="4"/>
  <c r="AG96" i="4"/>
  <c r="AH96" i="4"/>
  <c r="AI96" i="4"/>
  <c r="AK96" i="4"/>
  <c r="AL96" i="4"/>
  <c r="AM96" i="4"/>
  <c r="AN96" i="4"/>
  <c r="D97" i="4"/>
  <c r="J97" i="4"/>
  <c r="L97" i="4"/>
  <c r="M97" i="4"/>
  <c r="P97" i="4"/>
  <c r="R97" i="4"/>
  <c r="U97" i="4"/>
  <c r="V97" i="4"/>
  <c r="W97" i="4"/>
  <c r="X97" i="4"/>
  <c r="AA97" i="4"/>
  <c r="AB97" i="4"/>
  <c r="AC97" i="4"/>
  <c r="AD97" i="4"/>
  <c r="AE97" i="4"/>
  <c r="AF97" i="4"/>
  <c r="AG97" i="4"/>
  <c r="AH97" i="4"/>
  <c r="AI97" i="4"/>
  <c r="AK97" i="4"/>
  <c r="AL97" i="4"/>
  <c r="AM97" i="4"/>
  <c r="AN97" i="4"/>
  <c r="D98" i="4"/>
  <c r="J98" i="4"/>
  <c r="L98" i="4"/>
  <c r="M98" i="4"/>
  <c r="P98" i="4"/>
  <c r="R98" i="4"/>
  <c r="U98" i="4"/>
  <c r="V98" i="4"/>
  <c r="W98" i="4"/>
  <c r="X98" i="4"/>
  <c r="AA98" i="4"/>
  <c r="AB98" i="4"/>
  <c r="AC98" i="4"/>
  <c r="AD98" i="4"/>
  <c r="AE98" i="4"/>
  <c r="AF98" i="4"/>
  <c r="AG98" i="4"/>
  <c r="AH98" i="4"/>
  <c r="AI98" i="4"/>
  <c r="AK98" i="4"/>
  <c r="AL98" i="4"/>
  <c r="AM98" i="4"/>
  <c r="AN98" i="4"/>
  <c r="D99" i="4"/>
  <c r="J99" i="4"/>
  <c r="L99" i="4"/>
  <c r="M99" i="4"/>
  <c r="P99" i="4"/>
  <c r="R99" i="4"/>
  <c r="U99" i="4"/>
  <c r="V99" i="4"/>
  <c r="W99" i="4"/>
  <c r="X99" i="4"/>
  <c r="AA99" i="4"/>
  <c r="AB99" i="4"/>
  <c r="AC99" i="4"/>
  <c r="AD99" i="4"/>
  <c r="AE99" i="4"/>
  <c r="AF99" i="4"/>
  <c r="AG99" i="4"/>
  <c r="AH99" i="4"/>
  <c r="AI99" i="4"/>
  <c r="AK99" i="4"/>
  <c r="AL99" i="4"/>
  <c r="AM99" i="4"/>
  <c r="AN99" i="4"/>
  <c r="D100" i="4"/>
  <c r="J100" i="4"/>
  <c r="L100" i="4"/>
  <c r="M100" i="4"/>
  <c r="P100" i="4"/>
  <c r="R100" i="4"/>
  <c r="U100" i="4"/>
  <c r="V100" i="4"/>
  <c r="W100" i="4"/>
  <c r="X100" i="4"/>
  <c r="AA100" i="4"/>
  <c r="AB100" i="4"/>
  <c r="AC100" i="4"/>
  <c r="AD100" i="4"/>
  <c r="AE100" i="4"/>
  <c r="AF100" i="4"/>
  <c r="AG100" i="4"/>
  <c r="AH100" i="4"/>
  <c r="AI100" i="4"/>
  <c r="AK100" i="4"/>
  <c r="AL100" i="4"/>
  <c r="AM100" i="4"/>
  <c r="AN100" i="4"/>
  <c r="D101" i="4"/>
  <c r="J101" i="4"/>
  <c r="L101" i="4"/>
  <c r="M101" i="4"/>
  <c r="P101" i="4"/>
  <c r="R101" i="4"/>
  <c r="U101" i="4"/>
  <c r="V101" i="4"/>
  <c r="W101" i="4"/>
  <c r="X101" i="4"/>
  <c r="AA101" i="4"/>
  <c r="AB101" i="4"/>
  <c r="AC101" i="4"/>
  <c r="AD101" i="4"/>
  <c r="AE101" i="4"/>
  <c r="AF101" i="4"/>
  <c r="AG101" i="4"/>
  <c r="AH101" i="4"/>
  <c r="AI101" i="4"/>
  <c r="AK101" i="4"/>
  <c r="AL101" i="4"/>
  <c r="AM101" i="4"/>
  <c r="AN101" i="4"/>
  <c r="D102" i="4"/>
  <c r="J102" i="4"/>
  <c r="L102" i="4"/>
  <c r="M102" i="4"/>
  <c r="P102" i="4"/>
  <c r="R102" i="4"/>
  <c r="U102" i="4"/>
  <c r="V102" i="4"/>
  <c r="W102" i="4"/>
  <c r="X102" i="4"/>
  <c r="AA102" i="4"/>
  <c r="AB102" i="4"/>
  <c r="AC102" i="4"/>
  <c r="AD102" i="4"/>
  <c r="AE102" i="4"/>
  <c r="AF102" i="4"/>
  <c r="AG102" i="4"/>
  <c r="AH102" i="4"/>
  <c r="AI102" i="4"/>
  <c r="AK102" i="4"/>
  <c r="AL102" i="4"/>
  <c r="AM102" i="4"/>
  <c r="AN102" i="4"/>
  <c r="D103" i="4"/>
  <c r="J103" i="4"/>
  <c r="L103" i="4"/>
  <c r="M103" i="4"/>
  <c r="P103" i="4"/>
  <c r="R103" i="4"/>
  <c r="U103" i="4"/>
  <c r="V103" i="4"/>
  <c r="W103" i="4"/>
  <c r="X103" i="4"/>
  <c r="AA103" i="4"/>
  <c r="AB103" i="4"/>
  <c r="AC103" i="4"/>
  <c r="AD103" i="4"/>
  <c r="AE103" i="4"/>
  <c r="AF103" i="4"/>
  <c r="AG103" i="4"/>
  <c r="AH103" i="4"/>
  <c r="AI103" i="4"/>
  <c r="AK103" i="4"/>
  <c r="AL103" i="4"/>
  <c r="AM103" i="4"/>
  <c r="AN103" i="4"/>
  <c r="D104" i="4"/>
  <c r="J104" i="4"/>
  <c r="L104" i="4"/>
  <c r="M104" i="4"/>
  <c r="P104" i="4"/>
  <c r="R104" i="4"/>
  <c r="U104" i="4"/>
  <c r="V104" i="4"/>
  <c r="W104" i="4"/>
  <c r="X104" i="4"/>
  <c r="AA104" i="4"/>
  <c r="AB104" i="4"/>
  <c r="AC104" i="4"/>
  <c r="AD104" i="4"/>
  <c r="AE104" i="4"/>
  <c r="AF104" i="4"/>
  <c r="AG104" i="4"/>
  <c r="AH104" i="4"/>
  <c r="AI104" i="4"/>
  <c r="AK104" i="4"/>
  <c r="AL104" i="4"/>
  <c r="AM104" i="4"/>
  <c r="AN104" i="4"/>
  <c r="D105" i="4"/>
  <c r="J105" i="4"/>
  <c r="L105" i="4"/>
  <c r="M105" i="4"/>
  <c r="P105" i="4"/>
  <c r="R105" i="4"/>
  <c r="U105" i="4"/>
  <c r="V105" i="4"/>
  <c r="W105" i="4"/>
  <c r="X105" i="4"/>
  <c r="AA105" i="4"/>
  <c r="AB105" i="4"/>
  <c r="AC105" i="4"/>
  <c r="AD105" i="4"/>
  <c r="AE105" i="4"/>
  <c r="AF105" i="4"/>
  <c r="AG105" i="4"/>
  <c r="AH105" i="4"/>
  <c r="AI105" i="4"/>
  <c r="AK105" i="4"/>
  <c r="AL105" i="4"/>
  <c r="AM105" i="4"/>
  <c r="AN105" i="4"/>
  <c r="D106" i="4"/>
  <c r="J106" i="4"/>
  <c r="L106" i="4"/>
  <c r="M106" i="4"/>
  <c r="P106" i="4"/>
  <c r="R106" i="4"/>
  <c r="U106" i="4"/>
  <c r="V106" i="4"/>
  <c r="W106" i="4"/>
  <c r="X106" i="4"/>
  <c r="AA106" i="4"/>
  <c r="AB106" i="4"/>
  <c r="AC106" i="4"/>
  <c r="AD106" i="4"/>
  <c r="AE106" i="4"/>
  <c r="AF106" i="4"/>
  <c r="AG106" i="4"/>
  <c r="AH106" i="4"/>
  <c r="AI106" i="4"/>
  <c r="AK106" i="4"/>
  <c r="AL106" i="4"/>
  <c r="AM106" i="4"/>
  <c r="AN106" i="4"/>
  <c r="D107" i="4"/>
  <c r="J107" i="4"/>
  <c r="L107" i="4"/>
  <c r="M107" i="4"/>
  <c r="P107" i="4"/>
  <c r="R107" i="4"/>
  <c r="U107" i="4"/>
  <c r="V107" i="4"/>
  <c r="W107" i="4"/>
  <c r="X107" i="4"/>
  <c r="AA107" i="4"/>
  <c r="AB107" i="4"/>
  <c r="AC107" i="4"/>
  <c r="AD107" i="4"/>
  <c r="AE107" i="4"/>
  <c r="AF107" i="4"/>
  <c r="AG107" i="4"/>
  <c r="AH107" i="4"/>
  <c r="AI107" i="4"/>
  <c r="AK107" i="4"/>
  <c r="AL107" i="4"/>
  <c r="AM107" i="4"/>
  <c r="AN107" i="4"/>
  <c r="D108" i="4"/>
  <c r="J108" i="4"/>
  <c r="L108" i="4"/>
  <c r="M108" i="4"/>
  <c r="P108" i="4"/>
  <c r="R108" i="4"/>
  <c r="U108" i="4"/>
  <c r="V108" i="4"/>
  <c r="W108" i="4"/>
  <c r="X108" i="4"/>
  <c r="AA108" i="4"/>
  <c r="AB108" i="4"/>
  <c r="AC108" i="4"/>
  <c r="AD108" i="4"/>
  <c r="AE108" i="4"/>
  <c r="AF108" i="4"/>
  <c r="AG108" i="4"/>
  <c r="AH108" i="4"/>
  <c r="AI108" i="4"/>
  <c r="AK108" i="4"/>
  <c r="AL108" i="4"/>
  <c r="AM108" i="4"/>
  <c r="AN108" i="4"/>
  <c r="D109" i="4"/>
  <c r="J109" i="4"/>
  <c r="L109" i="4"/>
  <c r="M109" i="4"/>
  <c r="P109" i="4"/>
  <c r="R109" i="4"/>
  <c r="U109" i="4"/>
  <c r="V109" i="4"/>
  <c r="W109" i="4"/>
  <c r="X109" i="4"/>
  <c r="AA109" i="4"/>
  <c r="AB109" i="4"/>
  <c r="AC109" i="4"/>
  <c r="AD109" i="4"/>
  <c r="AE109" i="4"/>
  <c r="AF109" i="4"/>
  <c r="AG109" i="4"/>
  <c r="AH109" i="4"/>
  <c r="AI109" i="4"/>
  <c r="AK109" i="4"/>
  <c r="AL109" i="4"/>
  <c r="AM109" i="4"/>
  <c r="AN109" i="4"/>
  <c r="D110" i="4"/>
  <c r="J110" i="4"/>
  <c r="L110" i="4"/>
  <c r="M110" i="4"/>
  <c r="P110" i="4"/>
  <c r="R110" i="4"/>
  <c r="U110" i="4"/>
  <c r="V110" i="4"/>
  <c r="W110" i="4"/>
  <c r="X110" i="4"/>
  <c r="AA110" i="4"/>
  <c r="AB110" i="4"/>
  <c r="AC110" i="4"/>
  <c r="AD110" i="4"/>
  <c r="AE110" i="4"/>
  <c r="AF110" i="4"/>
  <c r="AG110" i="4"/>
  <c r="AH110" i="4"/>
  <c r="AI110" i="4"/>
  <c r="AK110" i="4"/>
  <c r="AL110" i="4"/>
  <c r="AM110" i="4"/>
  <c r="AN110" i="4"/>
  <c r="D111" i="4"/>
  <c r="J111" i="4"/>
  <c r="L111" i="4"/>
  <c r="M111" i="4"/>
  <c r="P111" i="4"/>
  <c r="R111" i="4"/>
  <c r="U111" i="4"/>
  <c r="V111" i="4"/>
  <c r="W111" i="4"/>
  <c r="X111" i="4"/>
  <c r="AA111" i="4"/>
  <c r="AB111" i="4"/>
  <c r="AC111" i="4"/>
  <c r="AD111" i="4"/>
  <c r="AE111" i="4"/>
  <c r="AF111" i="4"/>
  <c r="AG111" i="4"/>
  <c r="AH111" i="4"/>
  <c r="AI111" i="4"/>
  <c r="AK111" i="4"/>
  <c r="AL111" i="4"/>
  <c r="AM111" i="4"/>
  <c r="AN111" i="4"/>
  <c r="D112" i="4"/>
  <c r="J112" i="4"/>
  <c r="L112" i="4"/>
  <c r="M112" i="4"/>
  <c r="P112" i="4"/>
  <c r="R112" i="4"/>
  <c r="U112" i="4"/>
  <c r="V112" i="4"/>
  <c r="W112" i="4"/>
  <c r="X112" i="4"/>
  <c r="AA112" i="4"/>
  <c r="AB112" i="4"/>
  <c r="AC112" i="4"/>
  <c r="AD112" i="4"/>
  <c r="AE112" i="4"/>
  <c r="AF112" i="4"/>
  <c r="AG112" i="4"/>
  <c r="AH112" i="4"/>
  <c r="AI112" i="4"/>
  <c r="AK112" i="4"/>
  <c r="AL112" i="4"/>
  <c r="AM112" i="4"/>
  <c r="AN112" i="4"/>
  <c r="D113" i="4"/>
  <c r="J113" i="4"/>
  <c r="L113" i="4"/>
  <c r="M113" i="4"/>
  <c r="P113" i="4"/>
  <c r="R113" i="4"/>
  <c r="U113" i="4"/>
  <c r="V113" i="4"/>
  <c r="W113" i="4"/>
  <c r="X113" i="4"/>
  <c r="AA113" i="4"/>
  <c r="AB113" i="4"/>
  <c r="AC113" i="4"/>
  <c r="AD113" i="4"/>
  <c r="AE113" i="4"/>
  <c r="AF113" i="4"/>
  <c r="AG113" i="4"/>
  <c r="AH113" i="4"/>
  <c r="AI113" i="4"/>
  <c r="AK113" i="4"/>
  <c r="AL113" i="4"/>
  <c r="AM113" i="4"/>
  <c r="AN113" i="4"/>
  <c r="D114" i="4"/>
  <c r="J114" i="4"/>
  <c r="L114" i="4"/>
  <c r="M114" i="4"/>
  <c r="P114" i="4"/>
  <c r="R114" i="4"/>
  <c r="U114" i="4"/>
  <c r="V114" i="4"/>
  <c r="W114" i="4"/>
  <c r="X114" i="4"/>
  <c r="AA114" i="4"/>
  <c r="AB114" i="4"/>
  <c r="AC114" i="4"/>
  <c r="AD114" i="4"/>
  <c r="AE114" i="4"/>
  <c r="AF114" i="4"/>
  <c r="AG114" i="4"/>
  <c r="AH114" i="4"/>
  <c r="AI114" i="4"/>
  <c r="AK114" i="4"/>
  <c r="AL114" i="4"/>
  <c r="AM114" i="4"/>
  <c r="AN114" i="4"/>
  <c r="D115" i="4"/>
  <c r="J115" i="4"/>
  <c r="L115" i="4"/>
  <c r="M115" i="4"/>
  <c r="P115" i="4"/>
  <c r="R115" i="4"/>
  <c r="U115" i="4"/>
  <c r="V115" i="4"/>
  <c r="W115" i="4"/>
  <c r="X115" i="4"/>
  <c r="AA115" i="4"/>
  <c r="AB115" i="4"/>
  <c r="AC115" i="4"/>
  <c r="AD115" i="4"/>
  <c r="AE115" i="4"/>
  <c r="AF115" i="4"/>
  <c r="AG115" i="4"/>
  <c r="AH115" i="4"/>
  <c r="AI115" i="4"/>
  <c r="AK115" i="4"/>
  <c r="AL115" i="4"/>
  <c r="AM115" i="4"/>
  <c r="AN115" i="4"/>
  <c r="D116" i="4"/>
  <c r="J116" i="4"/>
  <c r="L116" i="4"/>
  <c r="M116" i="4"/>
  <c r="P116" i="4"/>
  <c r="R116" i="4"/>
  <c r="U116" i="4"/>
  <c r="V116" i="4"/>
  <c r="W116" i="4"/>
  <c r="X116" i="4"/>
  <c r="AA116" i="4"/>
  <c r="AB116" i="4"/>
  <c r="AC116" i="4"/>
  <c r="AD116" i="4"/>
  <c r="AE116" i="4"/>
  <c r="AF116" i="4"/>
  <c r="AG116" i="4"/>
  <c r="AH116" i="4"/>
  <c r="AI116" i="4"/>
  <c r="AK116" i="4"/>
  <c r="AL116" i="4"/>
  <c r="AM116" i="4"/>
  <c r="AN116" i="4"/>
  <c r="D117" i="4"/>
  <c r="J117" i="4"/>
  <c r="L117" i="4"/>
  <c r="M117" i="4"/>
  <c r="P117" i="4"/>
  <c r="R117" i="4"/>
  <c r="U117" i="4"/>
  <c r="V117" i="4"/>
  <c r="W117" i="4"/>
  <c r="X117" i="4"/>
  <c r="AA117" i="4"/>
  <c r="AB117" i="4"/>
  <c r="AC117" i="4"/>
  <c r="AD117" i="4"/>
  <c r="AE117" i="4"/>
  <c r="AF117" i="4"/>
  <c r="AG117" i="4"/>
  <c r="AH117" i="4"/>
  <c r="AI117" i="4"/>
  <c r="AK117" i="4"/>
  <c r="AL117" i="4"/>
  <c r="AM117" i="4"/>
  <c r="AN117" i="4"/>
  <c r="D118" i="4"/>
  <c r="J118" i="4"/>
  <c r="L118" i="4"/>
  <c r="M118" i="4"/>
  <c r="P118" i="4"/>
  <c r="R118" i="4"/>
  <c r="U118" i="4"/>
  <c r="V118" i="4"/>
  <c r="W118" i="4"/>
  <c r="X118" i="4"/>
  <c r="AA118" i="4"/>
  <c r="AB118" i="4"/>
  <c r="AC118" i="4"/>
  <c r="AD118" i="4"/>
  <c r="AE118" i="4"/>
  <c r="AF118" i="4"/>
  <c r="AG118" i="4"/>
  <c r="AH118" i="4"/>
  <c r="AI118" i="4"/>
  <c r="AK118" i="4"/>
  <c r="AL118" i="4"/>
  <c r="AM118" i="4"/>
  <c r="AN118" i="4"/>
  <c r="D119" i="4"/>
  <c r="J119" i="4"/>
  <c r="L119" i="4"/>
  <c r="M119" i="4"/>
  <c r="P119" i="4"/>
  <c r="R119" i="4"/>
  <c r="U119" i="4"/>
  <c r="V119" i="4"/>
  <c r="W119" i="4"/>
  <c r="X119" i="4"/>
  <c r="AA119" i="4"/>
  <c r="AB119" i="4"/>
  <c r="AC119" i="4"/>
  <c r="AD119" i="4"/>
  <c r="AE119" i="4"/>
  <c r="AF119" i="4"/>
  <c r="AG119" i="4"/>
  <c r="AH119" i="4"/>
  <c r="AI119" i="4"/>
  <c r="AK119" i="4"/>
  <c r="AL119" i="4"/>
  <c r="AM119" i="4"/>
  <c r="AN119" i="4"/>
  <c r="D120" i="4"/>
  <c r="J120" i="4"/>
  <c r="L120" i="4"/>
  <c r="M120" i="4"/>
  <c r="P120" i="4"/>
  <c r="R120" i="4"/>
  <c r="U120" i="4"/>
  <c r="V120" i="4"/>
  <c r="W120" i="4"/>
  <c r="X120" i="4"/>
  <c r="AA120" i="4"/>
  <c r="AB120" i="4"/>
  <c r="AC120" i="4"/>
  <c r="AD120" i="4"/>
  <c r="AE120" i="4"/>
  <c r="AF120" i="4"/>
  <c r="AG120" i="4"/>
  <c r="AH120" i="4"/>
  <c r="AI120" i="4"/>
  <c r="AK120" i="4"/>
  <c r="AL120" i="4"/>
  <c r="AM120" i="4"/>
  <c r="AN120" i="4"/>
  <c r="D121" i="4"/>
  <c r="J121" i="4"/>
  <c r="L121" i="4"/>
  <c r="M121" i="4"/>
  <c r="P121" i="4"/>
  <c r="R121" i="4"/>
  <c r="U121" i="4"/>
  <c r="V121" i="4"/>
  <c r="W121" i="4"/>
  <c r="X121" i="4"/>
  <c r="AA121" i="4"/>
  <c r="AB121" i="4"/>
  <c r="AC121" i="4"/>
  <c r="AD121" i="4"/>
  <c r="AE121" i="4"/>
  <c r="AF121" i="4"/>
  <c r="AG121" i="4"/>
  <c r="AH121" i="4"/>
  <c r="AI121" i="4"/>
  <c r="AK121" i="4"/>
  <c r="AL121" i="4"/>
  <c r="AM121" i="4"/>
  <c r="AN121" i="4"/>
  <c r="D122" i="4"/>
  <c r="J122" i="4"/>
  <c r="L122" i="4"/>
  <c r="M122" i="4"/>
  <c r="P122" i="4"/>
  <c r="R122" i="4"/>
  <c r="U122" i="4"/>
  <c r="V122" i="4"/>
  <c r="W122" i="4"/>
  <c r="X122" i="4"/>
  <c r="AA122" i="4"/>
  <c r="AB122" i="4"/>
  <c r="AC122" i="4"/>
  <c r="AD122" i="4"/>
  <c r="AE122" i="4"/>
  <c r="AF122" i="4"/>
  <c r="AG122" i="4"/>
  <c r="AH122" i="4"/>
  <c r="AI122" i="4"/>
  <c r="AK122" i="4"/>
  <c r="AL122" i="4"/>
  <c r="AM122" i="4"/>
  <c r="AN122" i="4"/>
  <c r="D123" i="4"/>
  <c r="J123" i="4"/>
  <c r="L123" i="4"/>
  <c r="M123" i="4"/>
  <c r="P123" i="4"/>
  <c r="R123" i="4"/>
  <c r="U123" i="4"/>
  <c r="V123" i="4"/>
  <c r="W123" i="4"/>
  <c r="X123" i="4"/>
  <c r="AA123" i="4"/>
  <c r="AB123" i="4"/>
  <c r="AC123" i="4"/>
  <c r="AD123" i="4"/>
  <c r="AE123" i="4"/>
  <c r="AF123" i="4"/>
  <c r="AG123" i="4"/>
  <c r="AH123" i="4"/>
  <c r="AI123" i="4"/>
  <c r="AK123" i="4"/>
  <c r="AL123" i="4"/>
  <c r="AM123" i="4"/>
  <c r="AN123" i="4"/>
  <c r="D124" i="4"/>
  <c r="J124" i="4"/>
  <c r="L124" i="4"/>
  <c r="M124" i="4"/>
  <c r="P124" i="4"/>
  <c r="R124" i="4"/>
  <c r="U124" i="4"/>
  <c r="V124" i="4"/>
  <c r="W124" i="4"/>
  <c r="X124" i="4"/>
  <c r="AA124" i="4"/>
  <c r="AB124" i="4"/>
  <c r="AC124" i="4"/>
  <c r="AD124" i="4"/>
  <c r="AE124" i="4"/>
  <c r="AF124" i="4"/>
  <c r="AG124" i="4"/>
  <c r="AH124" i="4"/>
  <c r="AI124" i="4"/>
  <c r="AK124" i="4"/>
  <c r="AL124" i="4"/>
  <c r="AM124" i="4"/>
  <c r="AN124" i="4"/>
  <c r="D125" i="4"/>
  <c r="J125" i="4"/>
  <c r="L125" i="4"/>
  <c r="M125" i="4"/>
  <c r="P125" i="4"/>
  <c r="R125" i="4"/>
  <c r="U125" i="4"/>
  <c r="V125" i="4"/>
  <c r="W125" i="4"/>
  <c r="X125" i="4"/>
  <c r="AA125" i="4"/>
  <c r="AB125" i="4"/>
  <c r="AC125" i="4"/>
  <c r="AD125" i="4"/>
  <c r="AE125" i="4"/>
  <c r="AF125" i="4"/>
  <c r="AG125" i="4"/>
  <c r="AH125" i="4"/>
  <c r="AI125" i="4"/>
  <c r="AK125" i="4"/>
  <c r="AL125" i="4"/>
  <c r="AM125" i="4"/>
  <c r="AN125" i="4"/>
  <c r="D126" i="4"/>
  <c r="J126" i="4"/>
  <c r="L126" i="4"/>
  <c r="M126" i="4"/>
  <c r="P126" i="4"/>
  <c r="R126" i="4"/>
  <c r="U126" i="4"/>
  <c r="V126" i="4"/>
  <c r="W126" i="4"/>
  <c r="X126" i="4"/>
  <c r="AA126" i="4"/>
  <c r="AB126" i="4"/>
  <c r="AC126" i="4"/>
  <c r="AD126" i="4"/>
  <c r="AE126" i="4"/>
  <c r="AF126" i="4"/>
  <c r="AG126" i="4"/>
  <c r="AH126" i="4"/>
  <c r="AI126" i="4"/>
  <c r="AK126" i="4"/>
  <c r="AL126" i="4"/>
  <c r="AM126" i="4"/>
  <c r="AN126" i="4"/>
  <c r="D127" i="4"/>
  <c r="J127" i="4"/>
  <c r="L127" i="4"/>
  <c r="M127" i="4"/>
  <c r="P127" i="4"/>
  <c r="R127" i="4"/>
  <c r="U127" i="4"/>
  <c r="V127" i="4"/>
  <c r="W127" i="4"/>
  <c r="X127" i="4"/>
  <c r="AA127" i="4"/>
  <c r="AB127" i="4"/>
  <c r="AC127" i="4"/>
  <c r="AD127" i="4"/>
  <c r="AE127" i="4"/>
  <c r="AF127" i="4"/>
  <c r="AG127" i="4"/>
  <c r="AH127" i="4"/>
  <c r="AI127" i="4"/>
  <c r="AK127" i="4"/>
  <c r="AL127" i="4"/>
  <c r="AM127" i="4"/>
  <c r="AN127" i="4"/>
  <c r="D128" i="4"/>
  <c r="J128" i="4"/>
  <c r="L128" i="4"/>
  <c r="M128" i="4"/>
  <c r="P128" i="4"/>
  <c r="R128" i="4"/>
  <c r="U128" i="4"/>
  <c r="V128" i="4"/>
  <c r="W128" i="4"/>
  <c r="X128" i="4"/>
  <c r="AA128" i="4"/>
  <c r="AB128" i="4"/>
  <c r="AC128" i="4"/>
  <c r="AD128" i="4"/>
  <c r="AE128" i="4"/>
  <c r="AF128" i="4"/>
  <c r="AG128" i="4"/>
  <c r="AH128" i="4"/>
  <c r="AI128" i="4"/>
  <c r="AK128" i="4"/>
  <c r="AL128" i="4"/>
  <c r="AM128" i="4"/>
  <c r="AN128" i="4"/>
  <c r="D129" i="4"/>
  <c r="J129" i="4"/>
  <c r="L129" i="4"/>
  <c r="M129" i="4"/>
  <c r="P129" i="4"/>
  <c r="R129" i="4"/>
  <c r="U129" i="4"/>
  <c r="V129" i="4"/>
  <c r="W129" i="4"/>
  <c r="X129" i="4"/>
  <c r="AA129" i="4"/>
  <c r="AB129" i="4"/>
  <c r="AC129" i="4"/>
  <c r="AD129" i="4"/>
  <c r="AE129" i="4"/>
  <c r="AF129" i="4"/>
  <c r="AG129" i="4"/>
  <c r="AH129" i="4"/>
  <c r="AI129" i="4"/>
  <c r="AK129" i="4"/>
  <c r="AL129" i="4"/>
  <c r="AM129" i="4"/>
  <c r="AN129" i="4"/>
  <c r="D130" i="4"/>
  <c r="J130" i="4"/>
  <c r="L130" i="4"/>
  <c r="M130" i="4"/>
  <c r="P130" i="4"/>
  <c r="R130" i="4"/>
  <c r="U130" i="4"/>
  <c r="V130" i="4"/>
  <c r="W130" i="4"/>
  <c r="X130" i="4"/>
  <c r="AA130" i="4"/>
  <c r="AB130" i="4"/>
  <c r="AC130" i="4"/>
  <c r="AD130" i="4"/>
  <c r="AE130" i="4"/>
  <c r="AF130" i="4"/>
  <c r="AG130" i="4"/>
  <c r="AH130" i="4"/>
  <c r="AI130" i="4"/>
  <c r="AK130" i="4"/>
  <c r="AL130" i="4"/>
  <c r="AM130" i="4"/>
  <c r="AN130" i="4"/>
  <c r="D131" i="4"/>
  <c r="J131" i="4"/>
  <c r="L131" i="4"/>
  <c r="M131" i="4"/>
  <c r="P131" i="4"/>
  <c r="R131" i="4"/>
  <c r="U131" i="4"/>
  <c r="V131" i="4"/>
  <c r="W131" i="4"/>
  <c r="X131" i="4"/>
  <c r="AA131" i="4"/>
  <c r="AB131" i="4"/>
  <c r="AC131" i="4"/>
  <c r="AD131" i="4"/>
  <c r="AE131" i="4"/>
  <c r="AF131" i="4"/>
  <c r="AG131" i="4"/>
  <c r="AH131" i="4"/>
  <c r="AI131" i="4"/>
  <c r="AK131" i="4"/>
  <c r="AL131" i="4"/>
  <c r="AM131" i="4"/>
  <c r="AN131" i="4"/>
  <c r="D132" i="4"/>
  <c r="J132" i="4"/>
  <c r="L132" i="4"/>
  <c r="M132" i="4"/>
  <c r="P132" i="4"/>
  <c r="R132" i="4"/>
  <c r="U132" i="4"/>
  <c r="V132" i="4"/>
  <c r="W132" i="4"/>
  <c r="X132" i="4"/>
  <c r="AA132" i="4"/>
  <c r="AB132" i="4"/>
  <c r="AC132" i="4"/>
  <c r="AD132" i="4"/>
  <c r="AE132" i="4"/>
  <c r="AF132" i="4"/>
  <c r="AG132" i="4"/>
  <c r="AH132" i="4"/>
  <c r="AI132" i="4"/>
  <c r="AK132" i="4"/>
  <c r="AL132" i="4"/>
  <c r="AM132" i="4"/>
  <c r="AN132" i="4"/>
  <c r="D133" i="4"/>
  <c r="J133" i="4"/>
  <c r="L133" i="4"/>
  <c r="M133" i="4"/>
  <c r="P133" i="4"/>
  <c r="R133" i="4"/>
  <c r="U133" i="4"/>
  <c r="V133" i="4"/>
  <c r="W133" i="4"/>
  <c r="X133" i="4"/>
  <c r="AA133" i="4"/>
  <c r="AB133" i="4"/>
  <c r="AC133" i="4"/>
  <c r="AD133" i="4"/>
  <c r="AE133" i="4"/>
  <c r="AF133" i="4"/>
  <c r="AG133" i="4"/>
  <c r="AH133" i="4"/>
  <c r="AI133" i="4"/>
  <c r="AK133" i="4"/>
  <c r="AL133" i="4"/>
  <c r="AM133" i="4"/>
  <c r="AN133" i="4"/>
  <c r="D134" i="4"/>
  <c r="J134" i="4"/>
  <c r="L134" i="4"/>
  <c r="M134" i="4"/>
  <c r="P134" i="4"/>
  <c r="R134" i="4"/>
  <c r="U134" i="4"/>
  <c r="V134" i="4"/>
  <c r="W134" i="4"/>
  <c r="X134" i="4"/>
  <c r="AA134" i="4"/>
  <c r="AB134" i="4"/>
  <c r="AC134" i="4"/>
  <c r="AD134" i="4"/>
  <c r="AE134" i="4"/>
  <c r="AF134" i="4"/>
  <c r="AG134" i="4"/>
  <c r="AH134" i="4"/>
  <c r="AI134" i="4"/>
  <c r="AK134" i="4"/>
  <c r="AL134" i="4"/>
  <c r="AM134" i="4"/>
  <c r="AN134" i="4"/>
  <c r="D135" i="4"/>
  <c r="J135" i="4"/>
  <c r="L135" i="4"/>
  <c r="M135" i="4"/>
  <c r="P135" i="4"/>
  <c r="R135" i="4"/>
  <c r="U135" i="4"/>
  <c r="V135" i="4"/>
  <c r="W135" i="4"/>
  <c r="X135" i="4"/>
  <c r="AA135" i="4"/>
  <c r="AB135" i="4"/>
  <c r="AC135" i="4"/>
  <c r="AD135" i="4"/>
  <c r="AE135" i="4"/>
  <c r="AF135" i="4"/>
  <c r="AG135" i="4"/>
  <c r="AH135" i="4"/>
  <c r="AI135" i="4"/>
  <c r="AK135" i="4"/>
  <c r="AL135" i="4"/>
  <c r="AM135" i="4"/>
  <c r="AN135" i="4"/>
  <c r="D136" i="4"/>
  <c r="J136" i="4"/>
  <c r="L136" i="4"/>
  <c r="M136" i="4"/>
  <c r="P136" i="4"/>
  <c r="R136" i="4"/>
  <c r="U136" i="4"/>
  <c r="V136" i="4"/>
  <c r="W136" i="4"/>
  <c r="X136" i="4"/>
  <c r="AA136" i="4"/>
  <c r="AB136" i="4"/>
  <c r="AC136" i="4"/>
  <c r="AD136" i="4"/>
  <c r="AE136" i="4"/>
  <c r="AF136" i="4"/>
  <c r="AG136" i="4"/>
  <c r="AH136" i="4"/>
  <c r="AI136" i="4"/>
  <c r="AK136" i="4"/>
  <c r="AL136" i="4"/>
  <c r="AM136" i="4"/>
  <c r="AN136" i="4"/>
  <c r="D137" i="4"/>
  <c r="J137" i="4"/>
  <c r="L137" i="4"/>
  <c r="M137" i="4"/>
  <c r="P137" i="4"/>
  <c r="R137" i="4"/>
  <c r="U137" i="4"/>
  <c r="V137" i="4"/>
  <c r="W137" i="4"/>
  <c r="X137" i="4"/>
  <c r="AA137" i="4"/>
  <c r="AB137" i="4"/>
  <c r="AC137" i="4"/>
  <c r="AD137" i="4"/>
  <c r="AE137" i="4"/>
  <c r="AF137" i="4"/>
  <c r="AG137" i="4"/>
  <c r="AH137" i="4"/>
  <c r="AI137" i="4"/>
  <c r="AK137" i="4"/>
  <c r="AL137" i="4"/>
  <c r="AM137" i="4"/>
  <c r="AN137" i="4"/>
  <c r="D138" i="4"/>
  <c r="J138" i="4"/>
  <c r="L138" i="4"/>
  <c r="M138" i="4"/>
  <c r="P138" i="4"/>
  <c r="R138" i="4"/>
  <c r="U138" i="4"/>
  <c r="V138" i="4"/>
  <c r="W138" i="4"/>
  <c r="X138" i="4"/>
  <c r="AA138" i="4"/>
  <c r="AB138" i="4"/>
  <c r="AC138" i="4"/>
  <c r="AD138" i="4"/>
  <c r="AE138" i="4"/>
  <c r="AF138" i="4"/>
  <c r="AG138" i="4"/>
  <c r="AH138" i="4"/>
  <c r="AI138" i="4"/>
  <c r="AK138" i="4"/>
  <c r="AL138" i="4"/>
  <c r="AM138" i="4"/>
  <c r="AN138" i="4"/>
  <c r="D139" i="4"/>
  <c r="J139" i="4"/>
  <c r="L139" i="4"/>
  <c r="M139" i="4"/>
  <c r="P139" i="4"/>
  <c r="R139" i="4"/>
  <c r="U139" i="4"/>
  <c r="V139" i="4"/>
  <c r="W139" i="4"/>
  <c r="X139" i="4"/>
  <c r="AA139" i="4"/>
  <c r="AB139" i="4"/>
  <c r="AC139" i="4"/>
  <c r="AD139" i="4"/>
  <c r="AE139" i="4"/>
  <c r="AF139" i="4"/>
  <c r="AG139" i="4"/>
  <c r="AH139" i="4"/>
  <c r="AI139" i="4"/>
  <c r="AK139" i="4"/>
  <c r="AL139" i="4"/>
  <c r="AM139" i="4"/>
  <c r="AN139" i="4"/>
  <c r="D140" i="4"/>
  <c r="J140" i="4"/>
  <c r="L140" i="4"/>
  <c r="M140" i="4"/>
  <c r="P140" i="4"/>
  <c r="R140" i="4"/>
  <c r="U140" i="4"/>
  <c r="V140" i="4"/>
  <c r="W140" i="4"/>
  <c r="X140" i="4"/>
  <c r="AA140" i="4"/>
  <c r="AB140" i="4"/>
  <c r="AC140" i="4"/>
  <c r="AD140" i="4"/>
  <c r="AE140" i="4"/>
  <c r="AF140" i="4"/>
  <c r="AG140" i="4"/>
  <c r="AH140" i="4"/>
  <c r="AI140" i="4"/>
  <c r="AK140" i="4"/>
  <c r="AL140" i="4"/>
  <c r="AM140" i="4"/>
  <c r="AN140" i="4"/>
  <c r="D141" i="4"/>
  <c r="J141" i="4"/>
  <c r="L141" i="4"/>
  <c r="M141" i="4"/>
  <c r="P141" i="4"/>
  <c r="R141" i="4"/>
  <c r="U141" i="4"/>
  <c r="V141" i="4"/>
  <c r="W141" i="4"/>
  <c r="X141" i="4"/>
  <c r="AA141" i="4"/>
  <c r="AB141" i="4"/>
  <c r="AC141" i="4"/>
  <c r="AD141" i="4"/>
  <c r="AE141" i="4"/>
  <c r="AF141" i="4"/>
  <c r="AG141" i="4"/>
  <c r="AH141" i="4"/>
  <c r="AI141" i="4"/>
  <c r="AK141" i="4"/>
  <c r="AL141" i="4"/>
  <c r="AM141" i="4"/>
  <c r="AN141" i="4"/>
  <c r="D142" i="4"/>
  <c r="J142" i="4"/>
  <c r="L142" i="4"/>
  <c r="M142" i="4"/>
  <c r="P142" i="4"/>
  <c r="R142" i="4"/>
  <c r="U142" i="4"/>
  <c r="V142" i="4"/>
  <c r="W142" i="4"/>
  <c r="X142" i="4"/>
  <c r="AA142" i="4"/>
  <c r="AB142" i="4"/>
  <c r="AC142" i="4"/>
  <c r="AD142" i="4"/>
  <c r="AE142" i="4"/>
  <c r="AF142" i="4"/>
  <c r="AG142" i="4"/>
  <c r="AH142" i="4"/>
  <c r="AI142" i="4"/>
  <c r="AK142" i="4"/>
  <c r="AL142" i="4"/>
  <c r="AM142" i="4"/>
  <c r="AN142" i="4"/>
  <c r="D143" i="4"/>
  <c r="J143" i="4"/>
  <c r="L143" i="4"/>
  <c r="M143" i="4"/>
  <c r="P143" i="4"/>
  <c r="R143" i="4"/>
  <c r="U143" i="4"/>
  <c r="V143" i="4"/>
  <c r="W143" i="4"/>
  <c r="X143" i="4"/>
  <c r="AA143" i="4"/>
  <c r="AB143" i="4"/>
  <c r="AC143" i="4"/>
  <c r="AD143" i="4"/>
  <c r="AE143" i="4"/>
  <c r="AF143" i="4"/>
  <c r="AG143" i="4"/>
  <c r="AH143" i="4"/>
  <c r="AI143" i="4"/>
  <c r="AK143" i="4"/>
  <c r="AL143" i="4"/>
  <c r="AM143" i="4"/>
  <c r="AN143" i="4"/>
  <c r="D144" i="4"/>
  <c r="J144" i="4"/>
  <c r="L144" i="4"/>
  <c r="M144" i="4"/>
  <c r="P144" i="4"/>
  <c r="R144" i="4"/>
  <c r="U144" i="4"/>
  <c r="V144" i="4"/>
  <c r="W144" i="4"/>
  <c r="X144" i="4"/>
  <c r="AA144" i="4"/>
  <c r="AB144" i="4"/>
  <c r="AC144" i="4"/>
  <c r="AD144" i="4"/>
  <c r="AE144" i="4"/>
  <c r="AF144" i="4"/>
  <c r="AG144" i="4"/>
  <c r="AH144" i="4"/>
  <c r="AI144" i="4"/>
  <c r="AK144" i="4"/>
  <c r="AL144" i="4"/>
  <c r="AM144" i="4"/>
  <c r="AN144" i="4"/>
  <c r="D145" i="4"/>
  <c r="J145" i="4"/>
  <c r="L145" i="4"/>
  <c r="M145" i="4"/>
  <c r="P145" i="4"/>
  <c r="R145" i="4"/>
  <c r="U145" i="4"/>
  <c r="V145" i="4"/>
  <c r="W145" i="4"/>
  <c r="X145" i="4"/>
  <c r="AA145" i="4"/>
  <c r="AB145" i="4"/>
  <c r="AC145" i="4"/>
  <c r="AD145" i="4"/>
  <c r="AE145" i="4"/>
  <c r="AF145" i="4"/>
  <c r="AG145" i="4"/>
  <c r="AH145" i="4"/>
  <c r="AI145" i="4"/>
  <c r="AK145" i="4"/>
  <c r="AL145" i="4"/>
  <c r="AM145" i="4"/>
  <c r="AN145" i="4"/>
  <c r="D146" i="4"/>
  <c r="J146" i="4"/>
  <c r="L146" i="4"/>
  <c r="M146" i="4"/>
  <c r="P146" i="4"/>
  <c r="R146" i="4"/>
  <c r="U146" i="4"/>
  <c r="V146" i="4"/>
  <c r="W146" i="4"/>
  <c r="X146" i="4"/>
  <c r="AA146" i="4"/>
  <c r="AB146" i="4"/>
  <c r="AC146" i="4"/>
  <c r="AD146" i="4"/>
  <c r="AE146" i="4"/>
  <c r="AF146" i="4"/>
  <c r="AG146" i="4"/>
  <c r="AH146" i="4"/>
  <c r="AI146" i="4"/>
  <c r="AK146" i="4"/>
  <c r="AL146" i="4"/>
  <c r="AM146" i="4"/>
  <c r="AN146" i="4"/>
  <c r="D147" i="4"/>
  <c r="J147" i="4"/>
  <c r="L147" i="4"/>
  <c r="M147" i="4"/>
  <c r="P147" i="4"/>
  <c r="R147" i="4"/>
  <c r="U147" i="4"/>
  <c r="V147" i="4"/>
  <c r="W147" i="4"/>
  <c r="X147" i="4"/>
  <c r="AA147" i="4"/>
  <c r="AB147" i="4"/>
  <c r="AC147" i="4"/>
  <c r="AD147" i="4"/>
  <c r="AE147" i="4"/>
  <c r="AF147" i="4"/>
  <c r="AG147" i="4"/>
  <c r="AH147" i="4"/>
  <c r="AI147" i="4"/>
  <c r="AK147" i="4"/>
  <c r="AL147" i="4"/>
  <c r="AM147" i="4"/>
  <c r="AN147" i="4"/>
  <c r="D148" i="4"/>
  <c r="J148" i="4"/>
  <c r="L148" i="4"/>
  <c r="M148" i="4"/>
  <c r="P148" i="4"/>
  <c r="R148" i="4"/>
  <c r="U148" i="4"/>
  <c r="V148" i="4"/>
  <c r="W148" i="4"/>
  <c r="X148" i="4"/>
  <c r="AA148" i="4"/>
  <c r="AB148" i="4"/>
  <c r="AC148" i="4"/>
  <c r="AD148" i="4"/>
  <c r="AE148" i="4"/>
  <c r="AF148" i="4"/>
  <c r="AG148" i="4"/>
  <c r="AH148" i="4"/>
  <c r="AI148" i="4"/>
  <c r="AK148" i="4"/>
  <c r="AL148" i="4"/>
  <c r="AM148" i="4"/>
  <c r="AN148" i="4"/>
  <c r="D149" i="4"/>
  <c r="J149" i="4"/>
  <c r="L149" i="4"/>
  <c r="M149" i="4"/>
  <c r="P149" i="4"/>
  <c r="R149" i="4"/>
  <c r="U149" i="4"/>
  <c r="V149" i="4"/>
  <c r="W149" i="4"/>
  <c r="X149" i="4"/>
  <c r="AA149" i="4"/>
  <c r="AB149" i="4"/>
  <c r="AC149" i="4"/>
  <c r="AD149" i="4"/>
  <c r="AE149" i="4"/>
  <c r="AF149" i="4"/>
  <c r="AG149" i="4"/>
  <c r="AH149" i="4"/>
  <c r="AI149" i="4"/>
  <c r="AK149" i="4"/>
  <c r="AL149" i="4"/>
  <c r="AM149" i="4"/>
  <c r="AN149" i="4"/>
  <c r="D150" i="4"/>
  <c r="J150" i="4"/>
  <c r="L150" i="4"/>
  <c r="M150" i="4"/>
  <c r="P150" i="4"/>
  <c r="R150" i="4"/>
  <c r="U150" i="4"/>
  <c r="V150" i="4"/>
  <c r="W150" i="4"/>
  <c r="X150" i="4"/>
  <c r="AA150" i="4"/>
  <c r="AB150" i="4"/>
  <c r="AC150" i="4"/>
  <c r="AD150" i="4"/>
  <c r="AE150" i="4"/>
  <c r="AF150" i="4"/>
  <c r="AG150" i="4"/>
  <c r="AH150" i="4"/>
  <c r="AI150" i="4"/>
  <c r="AK150" i="4"/>
  <c r="AL150" i="4"/>
  <c r="AM150" i="4"/>
  <c r="AN150" i="4"/>
  <c r="D151" i="4"/>
  <c r="J151" i="4"/>
  <c r="L151" i="4"/>
  <c r="M151" i="4"/>
  <c r="P151" i="4"/>
  <c r="R151" i="4"/>
  <c r="U151" i="4"/>
  <c r="V151" i="4"/>
  <c r="W151" i="4"/>
  <c r="X151" i="4"/>
  <c r="AA151" i="4"/>
  <c r="AB151" i="4"/>
  <c r="AC151" i="4"/>
  <c r="AD151" i="4"/>
  <c r="AE151" i="4"/>
  <c r="AF151" i="4"/>
  <c r="AG151" i="4"/>
  <c r="AH151" i="4"/>
  <c r="AI151" i="4"/>
  <c r="AK151" i="4"/>
  <c r="AL151" i="4"/>
  <c r="AM151" i="4"/>
  <c r="AN151" i="4"/>
  <c r="D152" i="4"/>
  <c r="J152" i="4"/>
  <c r="L152" i="4"/>
  <c r="M152" i="4"/>
  <c r="P152" i="4"/>
  <c r="R152" i="4"/>
  <c r="U152" i="4"/>
  <c r="V152" i="4"/>
  <c r="W152" i="4"/>
  <c r="X152" i="4"/>
  <c r="AA152" i="4"/>
  <c r="AB152" i="4"/>
  <c r="AC152" i="4"/>
  <c r="AD152" i="4"/>
  <c r="AE152" i="4"/>
  <c r="AF152" i="4"/>
  <c r="AG152" i="4"/>
  <c r="AH152" i="4"/>
  <c r="AI152" i="4"/>
  <c r="AK152" i="4"/>
  <c r="AL152" i="4"/>
  <c r="AM152" i="4"/>
  <c r="AN152" i="4"/>
  <c r="D153" i="4"/>
  <c r="J153" i="4"/>
  <c r="L153" i="4"/>
  <c r="M153" i="4"/>
  <c r="P153" i="4"/>
  <c r="R153" i="4"/>
  <c r="U153" i="4"/>
  <c r="V153" i="4"/>
  <c r="W153" i="4"/>
  <c r="X153" i="4"/>
  <c r="AA153" i="4"/>
  <c r="AB153" i="4"/>
  <c r="AC153" i="4"/>
  <c r="AD153" i="4"/>
  <c r="AE153" i="4"/>
  <c r="AF153" i="4"/>
  <c r="AG153" i="4"/>
  <c r="AH153" i="4"/>
  <c r="AI153" i="4"/>
  <c r="AK153" i="4"/>
  <c r="AL153" i="4"/>
  <c r="AM153" i="4"/>
  <c r="AN153" i="4"/>
  <c r="D154" i="4"/>
  <c r="J154" i="4"/>
  <c r="L154" i="4"/>
  <c r="M154" i="4"/>
  <c r="P154" i="4"/>
  <c r="R154" i="4"/>
  <c r="U154" i="4"/>
  <c r="V154" i="4"/>
  <c r="W154" i="4"/>
  <c r="X154" i="4"/>
  <c r="AA154" i="4"/>
  <c r="AB154" i="4"/>
  <c r="AC154" i="4"/>
  <c r="AD154" i="4"/>
  <c r="AE154" i="4"/>
  <c r="AF154" i="4"/>
  <c r="AG154" i="4"/>
  <c r="AH154" i="4"/>
  <c r="AI154" i="4"/>
  <c r="AK154" i="4"/>
  <c r="AL154" i="4"/>
  <c r="AM154" i="4"/>
  <c r="AN154" i="4"/>
  <c r="D155" i="4"/>
  <c r="J155" i="4"/>
  <c r="L155" i="4"/>
  <c r="M155" i="4"/>
  <c r="P155" i="4"/>
  <c r="R155" i="4"/>
  <c r="U155" i="4"/>
  <c r="V155" i="4"/>
  <c r="W155" i="4"/>
  <c r="X155" i="4"/>
  <c r="AA155" i="4"/>
  <c r="AB155" i="4"/>
  <c r="AC155" i="4"/>
  <c r="AD155" i="4"/>
  <c r="AE155" i="4"/>
  <c r="AF155" i="4"/>
  <c r="AG155" i="4"/>
  <c r="AH155" i="4"/>
  <c r="AI155" i="4"/>
  <c r="AK155" i="4"/>
  <c r="AL155" i="4"/>
  <c r="AM155" i="4"/>
  <c r="AN155" i="4"/>
  <c r="D156" i="4"/>
  <c r="J156" i="4"/>
  <c r="L156" i="4"/>
  <c r="M156" i="4"/>
  <c r="P156" i="4"/>
  <c r="R156" i="4"/>
  <c r="U156" i="4"/>
  <c r="V156" i="4"/>
  <c r="W156" i="4"/>
  <c r="X156" i="4"/>
  <c r="AA156" i="4"/>
  <c r="AB156" i="4"/>
  <c r="AC156" i="4"/>
  <c r="AD156" i="4"/>
  <c r="AE156" i="4"/>
  <c r="AF156" i="4"/>
  <c r="AG156" i="4"/>
  <c r="AH156" i="4"/>
  <c r="AI156" i="4"/>
  <c r="AK156" i="4"/>
  <c r="AL156" i="4"/>
  <c r="AM156" i="4"/>
  <c r="AN156" i="4"/>
  <c r="D157" i="4"/>
  <c r="J157" i="4"/>
  <c r="L157" i="4"/>
  <c r="M157" i="4"/>
  <c r="P157" i="4"/>
  <c r="R157" i="4"/>
  <c r="U157" i="4"/>
  <c r="V157" i="4"/>
  <c r="W157" i="4"/>
  <c r="X157" i="4"/>
  <c r="AA157" i="4"/>
  <c r="AB157" i="4"/>
  <c r="AC157" i="4"/>
  <c r="AD157" i="4"/>
  <c r="AE157" i="4"/>
  <c r="AF157" i="4"/>
  <c r="AG157" i="4"/>
  <c r="AH157" i="4"/>
  <c r="AI157" i="4"/>
  <c r="AK157" i="4"/>
  <c r="AL157" i="4"/>
  <c r="AM157" i="4"/>
  <c r="AN157" i="4"/>
  <c r="D158" i="4"/>
  <c r="J158" i="4"/>
  <c r="L158" i="4"/>
  <c r="M158" i="4"/>
  <c r="P158" i="4"/>
  <c r="R158" i="4"/>
  <c r="U158" i="4"/>
  <c r="V158" i="4"/>
  <c r="W158" i="4"/>
  <c r="X158" i="4"/>
  <c r="AA158" i="4"/>
  <c r="AB158" i="4"/>
  <c r="AC158" i="4"/>
  <c r="AD158" i="4"/>
  <c r="AE158" i="4"/>
  <c r="AF158" i="4"/>
  <c r="AG158" i="4"/>
  <c r="AH158" i="4"/>
  <c r="AI158" i="4"/>
  <c r="AK158" i="4"/>
  <c r="AL158" i="4"/>
  <c r="AM158" i="4"/>
  <c r="AN158" i="4"/>
  <c r="D159" i="4"/>
  <c r="J159" i="4"/>
  <c r="L159" i="4"/>
  <c r="M159" i="4"/>
  <c r="P159" i="4"/>
  <c r="R159" i="4"/>
  <c r="U159" i="4"/>
  <c r="V159" i="4"/>
  <c r="W159" i="4"/>
  <c r="X159" i="4"/>
  <c r="AA159" i="4"/>
  <c r="AB159" i="4"/>
  <c r="AC159" i="4"/>
  <c r="AD159" i="4"/>
  <c r="AE159" i="4"/>
  <c r="AF159" i="4"/>
  <c r="AG159" i="4"/>
  <c r="AH159" i="4"/>
  <c r="AI159" i="4"/>
  <c r="AK159" i="4"/>
  <c r="AL159" i="4"/>
  <c r="AM159" i="4"/>
  <c r="AN159" i="4"/>
  <c r="D160" i="4"/>
  <c r="J160" i="4"/>
  <c r="L160" i="4"/>
  <c r="M160" i="4"/>
  <c r="P160" i="4"/>
  <c r="R160" i="4"/>
  <c r="U160" i="4"/>
  <c r="V160" i="4"/>
  <c r="W160" i="4"/>
  <c r="X160" i="4"/>
  <c r="AA160" i="4"/>
  <c r="AB160" i="4"/>
  <c r="AC160" i="4"/>
  <c r="AD160" i="4"/>
  <c r="AE160" i="4"/>
  <c r="AF160" i="4"/>
  <c r="AG160" i="4"/>
  <c r="AH160" i="4"/>
  <c r="AI160" i="4"/>
  <c r="AK160" i="4"/>
  <c r="AL160" i="4"/>
  <c r="AM160" i="4"/>
  <c r="AN160" i="4"/>
  <c r="D161" i="4"/>
  <c r="J161" i="4"/>
  <c r="L161" i="4"/>
  <c r="M161" i="4"/>
  <c r="P161" i="4"/>
  <c r="R161" i="4"/>
  <c r="U161" i="4"/>
  <c r="V161" i="4"/>
  <c r="W161" i="4"/>
  <c r="X161" i="4"/>
  <c r="AA161" i="4"/>
  <c r="AB161" i="4"/>
  <c r="AC161" i="4"/>
  <c r="AD161" i="4"/>
  <c r="AE161" i="4"/>
  <c r="AF161" i="4"/>
  <c r="AG161" i="4"/>
  <c r="AH161" i="4"/>
  <c r="AI161" i="4"/>
  <c r="AK161" i="4"/>
  <c r="AL161" i="4"/>
  <c r="AM161" i="4"/>
  <c r="AN161" i="4"/>
  <c r="D162" i="4"/>
  <c r="J162" i="4"/>
  <c r="L162" i="4"/>
  <c r="M162" i="4"/>
  <c r="P162" i="4"/>
  <c r="R162" i="4"/>
  <c r="U162" i="4"/>
  <c r="V162" i="4"/>
  <c r="W162" i="4"/>
  <c r="X162" i="4"/>
  <c r="AA162" i="4"/>
  <c r="AB162" i="4"/>
  <c r="AC162" i="4"/>
  <c r="AD162" i="4"/>
  <c r="AE162" i="4"/>
  <c r="AF162" i="4"/>
  <c r="AG162" i="4"/>
  <c r="AH162" i="4"/>
  <c r="AI162" i="4"/>
  <c r="AK162" i="4"/>
  <c r="AL162" i="4"/>
  <c r="AM162" i="4"/>
  <c r="AN162" i="4"/>
  <c r="D163" i="4"/>
  <c r="J163" i="4"/>
  <c r="L163" i="4"/>
  <c r="M163" i="4"/>
  <c r="P163" i="4"/>
  <c r="R163" i="4"/>
  <c r="U163" i="4"/>
  <c r="V163" i="4"/>
  <c r="W163" i="4"/>
  <c r="X163" i="4"/>
  <c r="AA163" i="4"/>
  <c r="AB163" i="4"/>
  <c r="AC163" i="4"/>
  <c r="AD163" i="4"/>
  <c r="AE163" i="4"/>
  <c r="AF163" i="4"/>
  <c r="AG163" i="4"/>
  <c r="AH163" i="4"/>
  <c r="AI163" i="4"/>
  <c r="AK163" i="4"/>
  <c r="AL163" i="4"/>
  <c r="AM163" i="4"/>
  <c r="AN163" i="4"/>
  <c r="D164" i="4"/>
  <c r="J164" i="4"/>
  <c r="L164" i="4"/>
  <c r="M164" i="4"/>
  <c r="P164" i="4"/>
  <c r="R164" i="4"/>
  <c r="U164" i="4"/>
  <c r="V164" i="4"/>
  <c r="W164" i="4"/>
  <c r="X164" i="4"/>
  <c r="AA164" i="4"/>
  <c r="AB164" i="4"/>
  <c r="AC164" i="4"/>
  <c r="AD164" i="4"/>
  <c r="AE164" i="4"/>
  <c r="AF164" i="4"/>
  <c r="AG164" i="4"/>
  <c r="AH164" i="4"/>
  <c r="AI164" i="4"/>
  <c r="AK164" i="4"/>
  <c r="AL164" i="4"/>
  <c r="AM164" i="4"/>
  <c r="AN164" i="4"/>
  <c r="D165" i="4"/>
  <c r="J165" i="4"/>
  <c r="L165" i="4"/>
  <c r="M165" i="4"/>
  <c r="P165" i="4"/>
  <c r="R165" i="4"/>
  <c r="U165" i="4"/>
  <c r="V165" i="4"/>
  <c r="W165" i="4"/>
  <c r="X165" i="4"/>
  <c r="AA165" i="4"/>
  <c r="AB165" i="4"/>
  <c r="AC165" i="4"/>
  <c r="AD165" i="4"/>
  <c r="AE165" i="4"/>
  <c r="AF165" i="4"/>
  <c r="AG165" i="4"/>
  <c r="AH165" i="4"/>
  <c r="AI165" i="4"/>
  <c r="AK165" i="4"/>
  <c r="AL165" i="4"/>
  <c r="AM165" i="4"/>
  <c r="AN165" i="4"/>
  <c r="D166" i="4"/>
  <c r="J166" i="4"/>
  <c r="L166" i="4"/>
  <c r="M166" i="4"/>
  <c r="P166" i="4"/>
  <c r="R166" i="4"/>
  <c r="U166" i="4"/>
  <c r="V166" i="4"/>
  <c r="W166" i="4"/>
  <c r="X166" i="4"/>
  <c r="AA166" i="4"/>
  <c r="AB166" i="4"/>
  <c r="AC166" i="4"/>
  <c r="AD166" i="4"/>
  <c r="AE166" i="4"/>
  <c r="AF166" i="4"/>
  <c r="AG166" i="4"/>
  <c r="AH166" i="4"/>
  <c r="AI166" i="4"/>
  <c r="AK166" i="4"/>
  <c r="AL166" i="4"/>
  <c r="AM166" i="4"/>
  <c r="AN166" i="4"/>
  <c r="D167" i="4"/>
  <c r="J167" i="4"/>
  <c r="L167" i="4"/>
  <c r="M167" i="4"/>
  <c r="P167" i="4"/>
  <c r="R167" i="4"/>
  <c r="U167" i="4"/>
  <c r="V167" i="4"/>
  <c r="W167" i="4"/>
  <c r="X167" i="4"/>
  <c r="AA167" i="4"/>
  <c r="AB167" i="4"/>
  <c r="AC167" i="4"/>
  <c r="AD167" i="4"/>
  <c r="AE167" i="4"/>
  <c r="AF167" i="4"/>
  <c r="AG167" i="4"/>
  <c r="AH167" i="4"/>
  <c r="AI167" i="4"/>
  <c r="AK167" i="4"/>
  <c r="AL167" i="4"/>
  <c r="AM167" i="4"/>
  <c r="AN167" i="4"/>
  <c r="D168" i="4"/>
  <c r="J168" i="4"/>
  <c r="L168" i="4"/>
  <c r="M168" i="4"/>
  <c r="P168" i="4"/>
  <c r="R168" i="4"/>
  <c r="U168" i="4"/>
  <c r="V168" i="4"/>
  <c r="W168" i="4"/>
  <c r="X168" i="4"/>
  <c r="AA168" i="4"/>
  <c r="AB168" i="4"/>
  <c r="AC168" i="4"/>
  <c r="AD168" i="4"/>
  <c r="AE168" i="4"/>
  <c r="AF168" i="4"/>
  <c r="AG168" i="4"/>
  <c r="AH168" i="4"/>
  <c r="AI168" i="4"/>
  <c r="AK168" i="4"/>
  <c r="AL168" i="4"/>
  <c r="AM168" i="4"/>
  <c r="AN168" i="4"/>
  <c r="D169" i="4"/>
  <c r="J169" i="4"/>
  <c r="L169" i="4"/>
  <c r="M169" i="4"/>
  <c r="P169" i="4"/>
  <c r="R169" i="4"/>
  <c r="U169" i="4"/>
  <c r="V169" i="4"/>
  <c r="W169" i="4"/>
  <c r="X169" i="4"/>
  <c r="AA169" i="4"/>
  <c r="AB169" i="4"/>
  <c r="AC169" i="4"/>
  <c r="AD169" i="4"/>
  <c r="AE169" i="4"/>
  <c r="AF169" i="4"/>
  <c r="AG169" i="4"/>
  <c r="AH169" i="4"/>
  <c r="AI169" i="4"/>
  <c r="AK169" i="4"/>
  <c r="AL169" i="4"/>
  <c r="AM169" i="4"/>
  <c r="AN169" i="4"/>
  <c r="D170" i="4"/>
  <c r="J170" i="4"/>
  <c r="L170" i="4"/>
  <c r="M170" i="4"/>
  <c r="P170" i="4"/>
  <c r="R170" i="4"/>
  <c r="U170" i="4"/>
  <c r="V170" i="4"/>
  <c r="W170" i="4"/>
  <c r="X170" i="4"/>
  <c r="AA170" i="4"/>
  <c r="AB170" i="4"/>
  <c r="AC170" i="4"/>
  <c r="AD170" i="4"/>
  <c r="AE170" i="4"/>
  <c r="AF170" i="4"/>
  <c r="AG170" i="4"/>
  <c r="AH170" i="4"/>
  <c r="AI170" i="4"/>
  <c r="AK170" i="4"/>
  <c r="AL170" i="4"/>
  <c r="AM170" i="4"/>
  <c r="AN170" i="4"/>
  <c r="D171" i="4"/>
  <c r="J171" i="4"/>
  <c r="L171" i="4"/>
  <c r="M171" i="4"/>
  <c r="P171" i="4"/>
  <c r="R171" i="4"/>
  <c r="U171" i="4"/>
  <c r="V171" i="4"/>
  <c r="W171" i="4"/>
  <c r="X171" i="4"/>
  <c r="AA171" i="4"/>
  <c r="AB171" i="4"/>
  <c r="AC171" i="4"/>
  <c r="AD171" i="4"/>
  <c r="AE171" i="4"/>
  <c r="AF171" i="4"/>
  <c r="AG171" i="4"/>
  <c r="AH171" i="4"/>
  <c r="AI171" i="4"/>
  <c r="AK171" i="4"/>
  <c r="AL171" i="4"/>
  <c r="AM171" i="4"/>
  <c r="AN171" i="4"/>
  <c r="D172" i="4"/>
  <c r="J172" i="4"/>
  <c r="L172" i="4"/>
  <c r="M172" i="4"/>
  <c r="P172" i="4"/>
  <c r="R172" i="4"/>
  <c r="U172" i="4"/>
  <c r="V172" i="4"/>
  <c r="W172" i="4"/>
  <c r="X172" i="4"/>
  <c r="AA172" i="4"/>
  <c r="AB172" i="4"/>
  <c r="AC172" i="4"/>
  <c r="AD172" i="4"/>
  <c r="AE172" i="4"/>
  <c r="AF172" i="4"/>
  <c r="AG172" i="4"/>
  <c r="AH172" i="4"/>
  <c r="AI172" i="4"/>
  <c r="AK172" i="4"/>
  <c r="AL172" i="4"/>
  <c r="AM172" i="4"/>
  <c r="AN172" i="4"/>
  <c r="D173" i="4"/>
  <c r="J173" i="4"/>
  <c r="L173" i="4"/>
  <c r="M173" i="4"/>
  <c r="P173" i="4"/>
  <c r="R173" i="4"/>
  <c r="U173" i="4"/>
  <c r="V173" i="4"/>
  <c r="W173" i="4"/>
  <c r="X173" i="4"/>
  <c r="AA173" i="4"/>
  <c r="AB173" i="4"/>
  <c r="AC173" i="4"/>
  <c r="AD173" i="4"/>
  <c r="AE173" i="4"/>
  <c r="AF173" i="4"/>
  <c r="AG173" i="4"/>
  <c r="AH173" i="4"/>
  <c r="AI173" i="4"/>
  <c r="AK173" i="4"/>
  <c r="AL173" i="4"/>
  <c r="AM173" i="4"/>
  <c r="AN173" i="4"/>
  <c r="D174" i="4"/>
  <c r="J174" i="4"/>
  <c r="L174" i="4"/>
  <c r="M174" i="4"/>
  <c r="P174" i="4"/>
  <c r="R174" i="4"/>
  <c r="U174" i="4"/>
  <c r="V174" i="4"/>
  <c r="W174" i="4"/>
  <c r="X174" i="4"/>
  <c r="AA174" i="4"/>
  <c r="AB174" i="4"/>
  <c r="AC174" i="4"/>
  <c r="AD174" i="4"/>
  <c r="AE174" i="4"/>
  <c r="AF174" i="4"/>
  <c r="AG174" i="4"/>
  <c r="AH174" i="4"/>
  <c r="AI174" i="4"/>
  <c r="AK174" i="4"/>
  <c r="AL174" i="4"/>
  <c r="AM174" i="4"/>
  <c r="AN174" i="4"/>
  <c r="D175" i="4"/>
  <c r="J175" i="4"/>
  <c r="L175" i="4"/>
  <c r="M175" i="4"/>
  <c r="P175" i="4"/>
  <c r="R175" i="4"/>
  <c r="U175" i="4"/>
  <c r="V175" i="4"/>
  <c r="W175" i="4"/>
  <c r="X175" i="4"/>
  <c r="AA175" i="4"/>
  <c r="AB175" i="4"/>
  <c r="AC175" i="4"/>
  <c r="AD175" i="4"/>
  <c r="AE175" i="4"/>
  <c r="AF175" i="4"/>
  <c r="AG175" i="4"/>
  <c r="AH175" i="4"/>
  <c r="AI175" i="4"/>
  <c r="AK175" i="4"/>
  <c r="AL175" i="4"/>
  <c r="AM175" i="4"/>
  <c r="AN175" i="4"/>
  <c r="D176" i="4"/>
  <c r="J176" i="4"/>
  <c r="L176" i="4"/>
  <c r="M176" i="4"/>
  <c r="P176" i="4"/>
  <c r="R176" i="4"/>
  <c r="U176" i="4"/>
  <c r="V176" i="4"/>
  <c r="W176" i="4"/>
  <c r="X176" i="4"/>
  <c r="AA176" i="4"/>
  <c r="AB176" i="4"/>
  <c r="AC176" i="4"/>
  <c r="AD176" i="4"/>
  <c r="AE176" i="4"/>
  <c r="AF176" i="4"/>
  <c r="AG176" i="4"/>
  <c r="AH176" i="4"/>
  <c r="AI176" i="4"/>
  <c r="AK176" i="4"/>
  <c r="AL176" i="4"/>
  <c r="AM176" i="4"/>
  <c r="AN176" i="4"/>
  <c r="D177" i="4"/>
  <c r="J177" i="4"/>
  <c r="L177" i="4"/>
  <c r="M177" i="4"/>
  <c r="P177" i="4"/>
  <c r="R177" i="4"/>
  <c r="U177" i="4"/>
  <c r="V177" i="4"/>
  <c r="W177" i="4"/>
  <c r="X177" i="4"/>
  <c r="AA177" i="4"/>
  <c r="AB177" i="4"/>
  <c r="AC177" i="4"/>
  <c r="AD177" i="4"/>
  <c r="AE177" i="4"/>
  <c r="AF177" i="4"/>
  <c r="AG177" i="4"/>
  <c r="AH177" i="4"/>
  <c r="AI177" i="4"/>
  <c r="AK177" i="4"/>
  <c r="AL177" i="4"/>
  <c r="AM177" i="4"/>
  <c r="AN177" i="4"/>
  <c r="D178" i="4"/>
  <c r="J178" i="4"/>
  <c r="L178" i="4"/>
  <c r="M178" i="4"/>
  <c r="P178" i="4"/>
  <c r="R178" i="4"/>
  <c r="U178" i="4"/>
  <c r="V178" i="4"/>
  <c r="W178" i="4"/>
  <c r="X178" i="4"/>
  <c r="AA178" i="4"/>
  <c r="AB178" i="4"/>
  <c r="AC178" i="4"/>
  <c r="AD178" i="4"/>
  <c r="AE178" i="4"/>
  <c r="AF178" i="4"/>
  <c r="AG178" i="4"/>
  <c r="AH178" i="4"/>
  <c r="AI178" i="4"/>
  <c r="AK178" i="4"/>
  <c r="AL178" i="4"/>
  <c r="AM178" i="4"/>
  <c r="AN178" i="4"/>
  <c r="D179" i="4"/>
  <c r="J179" i="4"/>
  <c r="L179" i="4"/>
  <c r="M179" i="4"/>
  <c r="P179" i="4"/>
  <c r="R179" i="4"/>
  <c r="U179" i="4"/>
  <c r="V179" i="4"/>
  <c r="W179" i="4"/>
  <c r="X179" i="4"/>
  <c r="AA179" i="4"/>
  <c r="AB179" i="4"/>
  <c r="AC179" i="4"/>
  <c r="AD179" i="4"/>
  <c r="AE179" i="4"/>
  <c r="AF179" i="4"/>
  <c r="AG179" i="4"/>
  <c r="AH179" i="4"/>
  <c r="AI179" i="4"/>
  <c r="AK179" i="4"/>
  <c r="AL179" i="4"/>
  <c r="AM179" i="4"/>
  <c r="AN179" i="4"/>
  <c r="D180" i="4"/>
  <c r="J180" i="4"/>
  <c r="L180" i="4"/>
  <c r="M180" i="4"/>
  <c r="P180" i="4"/>
  <c r="R180" i="4"/>
  <c r="U180" i="4"/>
  <c r="V180" i="4"/>
  <c r="W180" i="4"/>
  <c r="X180" i="4"/>
  <c r="AA180" i="4"/>
  <c r="AB180" i="4"/>
  <c r="AC180" i="4"/>
  <c r="AD180" i="4"/>
  <c r="AE180" i="4"/>
  <c r="AF180" i="4"/>
  <c r="AG180" i="4"/>
  <c r="AH180" i="4"/>
  <c r="AI180" i="4"/>
  <c r="AK180" i="4"/>
  <c r="AL180" i="4"/>
  <c r="AM180" i="4"/>
  <c r="AN180" i="4"/>
  <c r="D181" i="4"/>
  <c r="J181" i="4"/>
  <c r="L181" i="4"/>
  <c r="M181" i="4"/>
  <c r="P181" i="4"/>
  <c r="R181" i="4"/>
  <c r="U181" i="4"/>
  <c r="V181" i="4"/>
  <c r="W181" i="4"/>
  <c r="X181" i="4"/>
  <c r="AA181" i="4"/>
  <c r="AB181" i="4"/>
  <c r="AC181" i="4"/>
  <c r="AD181" i="4"/>
  <c r="AE181" i="4"/>
  <c r="AF181" i="4"/>
  <c r="AG181" i="4"/>
  <c r="AH181" i="4"/>
  <c r="AI181" i="4"/>
  <c r="AK181" i="4"/>
  <c r="AL181" i="4"/>
  <c r="AM181" i="4"/>
  <c r="AN181" i="4"/>
  <c r="D182" i="4"/>
  <c r="J182" i="4"/>
  <c r="L182" i="4"/>
  <c r="M182" i="4"/>
  <c r="P182" i="4"/>
  <c r="R182" i="4"/>
  <c r="U182" i="4"/>
  <c r="V182" i="4"/>
  <c r="W182" i="4"/>
  <c r="X182" i="4"/>
  <c r="AA182" i="4"/>
  <c r="AB182" i="4"/>
  <c r="AC182" i="4"/>
  <c r="AD182" i="4"/>
  <c r="AE182" i="4"/>
  <c r="AF182" i="4"/>
  <c r="AG182" i="4"/>
  <c r="AH182" i="4"/>
  <c r="AI182" i="4"/>
  <c r="AK182" i="4"/>
  <c r="AL182" i="4"/>
  <c r="AM182" i="4"/>
  <c r="AN182" i="4"/>
  <c r="D183" i="4"/>
  <c r="J183" i="4"/>
  <c r="L183" i="4"/>
  <c r="M183" i="4"/>
  <c r="P183" i="4"/>
  <c r="R183" i="4"/>
  <c r="U183" i="4"/>
  <c r="V183" i="4"/>
  <c r="W183" i="4"/>
  <c r="X183" i="4"/>
  <c r="AA183" i="4"/>
  <c r="AB183" i="4"/>
  <c r="AC183" i="4"/>
  <c r="AD183" i="4"/>
  <c r="AE183" i="4"/>
  <c r="AF183" i="4"/>
  <c r="AG183" i="4"/>
  <c r="AH183" i="4"/>
  <c r="AI183" i="4"/>
  <c r="AK183" i="4"/>
  <c r="AL183" i="4"/>
  <c r="AM183" i="4"/>
  <c r="AN183" i="4"/>
  <c r="D184" i="4"/>
  <c r="J184" i="4"/>
  <c r="L184" i="4"/>
  <c r="M184" i="4"/>
  <c r="P184" i="4"/>
  <c r="R184" i="4"/>
  <c r="U184" i="4"/>
  <c r="V184" i="4"/>
  <c r="W184" i="4"/>
  <c r="X184" i="4"/>
  <c r="AA184" i="4"/>
  <c r="AB184" i="4"/>
  <c r="AC184" i="4"/>
  <c r="AD184" i="4"/>
  <c r="AE184" i="4"/>
  <c r="AF184" i="4"/>
  <c r="AG184" i="4"/>
  <c r="AH184" i="4"/>
  <c r="AI184" i="4"/>
  <c r="AK184" i="4"/>
  <c r="AL184" i="4"/>
  <c r="AM184" i="4"/>
  <c r="AN184" i="4"/>
  <c r="D185" i="4"/>
  <c r="J185" i="4"/>
  <c r="L185" i="4"/>
  <c r="M185" i="4"/>
  <c r="P185" i="4"/>
  <c r="R185" i="4"/>
  <c r="U185" i="4"/>
  <c r="V185" i="4"/>
  <c r="W185" i="4"/>
  <c r="X185" i="4"/>
  <c r="AA185" i="4"/>
  <c r="AB185" i="4"/>
  <c r="AC185" i="4"/>
  <c r="AD185" i="4"/>
  <c r="AE185" i="4"/>
  <c r="AF185" i="4"/>
  <c r="AG185" i="4"/>
  <c r="AH185" i="4"/>
  <c r="AI185" i="4"/>
  <c r="AK185" i="4"/>
  <c r="AL185" i="4"/>
  <c r="AM185" i="4"/>
  <c r="AN185" i="4"/>
  <c r="D186" i="4"/>
  <c r="J186" i="4"/>
  <c r="L186" i="4"/>
  <c r="M186" i="4"/>
  <c r="P186" i="4"/>
  <c r="R186" i="4"/>
  <c r="U186" i="4"/>
  <c r="V186" i="4"/>
  <c r="W186" i="4"/>
  <c r="X186" i="4"/>
  <c r="AA186" i="4"/>
  <c r="AB186" i="4"/>
  <c r="AC186" i="4"/>
  <c r="AD186" i="4"/>
  <c r="AE186" i="4"/>
  <c r="AF186" i="4"/>
  <c r="AG186" i="4"/>
  <c r="AH186" i="4"/>
  <c r="AI186" i="4"/>
  <c r="AK186" i="4"/>
  <c r="AL186" i="4"/>
  <c r="AM186" i="4"/>
  <c r="AN186" i="4"/>
  <c r="D187" i="4"/>
  <c r="J187" i="4"/>
  <c r="L187" i="4"/>
  <c r="M187" i="4"/>
  <c r="P187" i="4"/>
  <c r="R187" i="4"/>
  <c r="U187" i="4"/>
  <c r="V187" i="4"/>
  <c r="W187" i="4"/>
  <c r="X187" i="4"/>
  <c r="AA187" i="4"/>
  <c r="AB187" i="4"/>
  <c r="AC187" i="4"/>
  <c r="AD187" i="4"/>
  <c r="AE187" i="4"/>
  <c r="AF187" i="4"/>
  <c r="AG187" i="4"/>
  <c r="AH187" i="4"/>
  <c r="AI187" i="4"/>
  <c r="AK187" i="4"/>
  <c r="AL187" i="4"/>
  <c r="AM187" i="4"/>
  <c r="AN187" i="4"/>
  <c r="D188" i="4"/>
  <c r="J188" i="4"/>
  <c r="L188" i="4"/>
  <c r="M188" i="4"/>
  <c r="P188" i="4"/>
  <c r="R188" i="4"/>
  <c r="U188" i="4"/>
  <c r="V188" i="4"/>
  <c r="W188" i="4"/>
  <c r="X188" i="4"/>
  <c r="AA188" i="4"/>
  <c r="AB188" i="4"/>
  <c r="AC188" i="4"/>
  <c r="AD188" i="4"/>
  <c r="AE188" i="4"/>
  <c r="AF188" i="4"/>
  <c r="AG188" i="4"/>
  <c r="AH188" i="4"/>
  <c r="AI188" i="4"/>
  <c r="AK188" i="4"/>
  <c r="AL188" i="4"/>
  <c r="AM188" i="4"/>
  <c r="AN188" i="4"/>
  <c r="D189" i="4"/>
  <c r="J189" i="4"/>
  <c r="L189" i="4"/>
  <c r="M189" i="4"/>
  <c r="P189" i="4"/>
  <c r="R189" i="4"/>
  <c r="U189" i="4"/>
  <c r="V189" i="4"/>
  <c r="W189" i="4"/>
  <c r="X189" i="4"/>
  <c r="AA189" i="4"/>
  <c r="AB189" i="4"/>
  <c r="AC189" i="4"/>
  <c r="AD189" i="4"/>
  <c r="AE189" i="4"/>
  <c r="AF189" i="4"/>
  <c r="AG189" i="4"/>
  <c r="AH189" i="4"/>
  <c r="AI189" i="4"/>
  <c r="AK189" i="4"/>
  <c r="AL189" i="4"/>
  <c r="AM189" i="4"/>
  <c r="AN189" i="4"/>
  <c r="D190" i="4"/>
  <c r="J190" i="4"/>
  <c r="L190" i="4"/>
  <c r="M190" i="4"/>
  <c r="P190" i="4"/>
  <c r="R190" i="4"/>
  <c r="U190" i="4"/>
  <c r="V190" i="4"/>
  <c r="W190" i="4"/>
  <c r="X190" i="4"/>
  <c r="AA190" i="4"/>
  <c r="AB190" i="4"/>
  <c r="AC190" i="4"/>
  <c r="AD190" i="4"/>
  <c r="AE190" i="4"/>
  <c r="AF190" i="4"/>
  <c r="AG190" i="4"/>
  <c r="AH190" i="4"/>
  <c r="AI190" i="4"/>
  <c r="AK190" i="4"/>
  <c r="AL190" i="4"/>
  <c r="AM190" i="4"/>
  <c r="AN190" i="4"/>
  <c r="D191" i="4"/>
  <c r="J191" i="4"/>
  <c r="L191" i="4"/>
  <c r="M191" i="4"/>
  <c r="P191" i="4"/>
  <c r="R191" i="4"/>
  <c r="U191" i="4"/>
  <c r="V191" i="4"/>
  <c r="W191" i="4"/>
  <c r="X191" i="4"/>
  <c r="AA191" i="4"/>
  <c r="AB191" i="4"/>
  <c r="AC191" i="4"/>
  <c r="AD191" i="4"/>
  <c r="AE191" i="4"/>
  <c r="AF191" i="4"/>
  <c r="AG191" i="4"/>
  <c r="AH191" i="4"/>
  <c r="AI191" i="4"/>
  <c r="AK191" i="4"/>
  <c r="AL191" i="4"/>
  <c r="AM191" i="4"/>
  <c r="AN191" i="4"/>
  <c r="D192" i="4"/>
  <c r="J192" i="4"/>
  <c r="L192" i="4"/>
  <c r="M192" i="4"/>
  <c r="P192" i="4"/>
  <c r="R192" i="4"/>
  <c r="U192" i="4"/>
  <c r="V192" i="4"/>
  <c r="W192" i="4"/>
  <c r="X192" i="4"/>
  <c r="AA192" i="4"/>
  <c r="AB192" i="4"/>
  <c r="AC192" i="4"/>
  <c r="AD192" i="4"/>
  <c r="AE192" i="4"/>
  <c r="AF192" i="4"/>
  <c r="AG192" i="4"/>
  <c r="AH192" i="4"/>
  <c r="AI192" i="4"/>
  <c r="AK192" i="4"/>
  <c r="AL192" i="4"/>
  <c r="AM192" i="4"/>
  <c r="AN192" i="4"/>
  <c r="D193" i="4"/>
  <c r="J193" i="4"/>
  <c r="L193" i="4"/>
  <c r="M193" i="4"/>
  <c r="P193" i="4"/>
  <c r="R193" i="4"/>
  <c r="U193" i="4"/>
  <c r="V193" i="4"/>
  <c r="W193" i="4"/>
  <c r="X193" i="4"/>
  <c r="AA193" i="4"/>
  <c r="AB193" i="4"/>
  <c r="AC193" i="4"/>
  <c r="AD193" i="4"/>
  <c r="AE193" i="4"/>
  <c r="AF193" i="4"/>
  <c r="AG193" i="4"/>
  <c r="AH193" i="4"/>
  <c r="AI193" i="4"/>
  <c r="AK193" i="4"/>
  <c r="AL193" i="4"/>
  <c r="AM193" i="4"/>
  <c r="AN193" i="4"/>
  <c r="D194" i="4"/>
  <c r="J194" i="4"/>
  <c r="L194" i="4"/>
  <c r="M194" i="4"/>
  <c r="P194" i="4"/>
  <c r="R194" i="4"/>
  <c r="U194" i="4"/>
  <c r="V194" i="4"/>
  <c r="W194" i="4"/>
  <c r="X194" i="4"/>
  <c r="AA194" i="4"/>
  <c r="AB194" i="4"/>
  <c r="AC194" i="4"/>
  <c r="AD194" i="4"/>
  <c r="AE194" i="4"/>
  <c r="AF194" i="4"/>
  <c r="AG194" i="4"/>
  <c r="AH194" i="4"/>
  <c r="AI194" i="4"/>
  <c r="AK194" i="4"/>
  <c r="AL194" i="4"/>
  <c r="AM194" i="4"/>
  <c r="AN194" i="4"/>
  <c r="D195" i="4"/>
  <c r="J195" i="4"/>
  <c r="L195" i="4"/>
  <c r="M195" i="4"/>
  <c r="P195" i="4"/>
  <c r="R195" i="4"/>
  <c r="U195" i="4"/>
  <c r="V195" i="4"/>
  <c r="W195" i="4"/>
  <c r="X195" i="4"/>
  <c r="AA195" i="4"/>
  <c r="AB195" i="4"/>
  <c r="AC195" i="4"/>
  <c r="AD195" i="4"/>
  <c r="AE195" i="4"/>
  <c r="AF195" i="4"/>
  <c r="AG195" i="4"/>
  <c r="AH195" i="4"/>
  <c r="AI195" i="4"/>
  <c r="AK195" i="4"/>
  <c r="AL195" i="4"/>
  <c r="AM195" i="4"/>
  <c r="AN195" i="4"/>
  <c r="D196" i="4"/>
  <c r="J196" i="4"/>
  <c r="L196" i="4"/>
  <c r="M196" i="4"/>
  <c r="P196" i="4"/>
  <c r="R196" i="4"/>
  <c r="U196" i="4"/>
  <c r="V196" i="4"/>
  <c r="W196" i="4"/>
  <c r="X196" i="4"/>
  <c r="AA196" i="4"/>
  <c r="AB196" i="4"/>
  <c r="AC196" i="4"/>
  <c r="AD196" i="4"/>
  <c r="AE196" i="4"/>
  <c r="AF196" i="4"/>
  <c r="AG196" i="4"/>
  <c r="AH196" i="4"/>
  <c r="AI196" i="4"/>
  <c r="AK196" i="4"/>
  <c r="AL196" i="4"/>
  <c r="AM196" i="4"/>
  <c r="AN196" i="4"/>
  <c r="D197" i="4"/>
  <c r="J197" i="4"/>
  <c r="L197" i="4"/>
  <c r="M197" i="4"/>
  <c r="P197" i="4"/>
  <c r="R197" i="4"/>
  <c r="U197" i="4"/>
  <c r="V197" i="4"/>
  <c r="W197" i="4"/>
  <c r="X197" i="4"/>
  <c r="AA197" i="4"/>
  <c r="AB197" i="4"/>
  <c r="AC197" i="4"/>
  <c r="AD197" i="4"/>
  <c r="AE197" i="4"/>
  <c r="AF197" i="4"/>
  <c r="AG197" i="4"/>
  <c r="AH197" i="4"/>
  <c r="AI197" i="4"/>
  <c r="AK197" i="4"/>
  <c r="AL197" i="4"/>
  <c r="AM197" i="4"/>
  <c r="AN197" i="4"/>
  <c r="D198" i="4"/>
  <c r="J198" i="4"/>
  <c r="L198" i="4"/>
  <c r="M198" i="4"/>
  <c r="P198" i="4"/>
  <c r="R198" i="4"/>
  <c r="U198" i="4"/>
  <c r="V198" i="4"/>
  <c r="W198" i="4"/>
  <c r="X198" i="4"/>
  <c r="AA198" i="4"/>
  <c r="AB198" i="4"/>
  <c r="AC198" i="4"/>
  <c r="AD198" i="4"/>
  <c r="AE198" i="4"/>
  <c r="AF198" i="4"/>
  <c r="AG198" i="4"/>
  <c r="AH198" i="4"/>
  <c r="AI198" i="4"/>
  <c r="AK198" i="4"/>
  <c r="AL198" i="4"/>
  <c r="AM198" i="4"/>
  <c r="AN198" i="4"/>
  <c r="D199" i="4"/>
  <c r="J199" i="4"/>
  <c r="L199" i="4"/>
  <c r="M199" i="4"/>
  <c r="P199" i="4"/>
  <c r="R199" i="4"/>
  <c r="U199" i="4"/>
  <c r="V199" i="4"/>
  <c r="W199" i="4"/>
  <c r="X199" i="4"/>
  <c r="AA199" i="4"/>
  <c r="AB199" i="4"/>
  <c r="AC199" i="4"/>
  <c r="AD199" i="4"/>
  <c r="AE199" i="4"/>
  <c r="AF199" i="4"/>
  <c r="AG199" i="4"/>
  <c r="AH199" i="4"/>
  <c r="AI199" i="4"/>
  <c r="AK199" i="4"/>
  <c r="AL199" i="4"/>
  <c r="AM199" i="4"/>
  <c r="AN199" i="4"/>
  <c r="D200" i="4"/>
  <c r="J200" i="4"/>
  <c r="L200" i="4"/>
  <c r="M200" i="4"/>
  <c r="P200" i="4"/>
  <c r="R200" i="4"/>
  <c r="U200" i="4"/>
  <c r="V200" i="4"/>
  <c r="W200" i="4"/>
  <c r="X200" i="4"/>
  <c r="AA200" i="4"/>
  <c r="AB200" i="4"/>
  <c r="AC200" i="4"/>
  <c r="AD200" i="4"/>
  <c r="AE200" i="4"/>
  <c r="AF200" i="4"/>
  <c r="AG200" i="4"/>
  <c r="AH200" i="4"/>
  <c r="AI200" i="4"/>
  <c r="AK200" i="4"/>
  <c r="AL200" i="4"/>
  <c r="AM200" i="4"/>
  <c r="AN200" i="4"/>
  <c r="D201" i="4"/>
  <c r="J201" i="4"/>
  <c r="L201" i="4"/>
  <c r="M201" i="4"/>
  <c r="P201" i="4"/>
  <c r="R201" i="4"/>
  <c r="U201" i="4"/>
  <c r="V201" i="4"/>
  <c r="W201" i="4"/>
  <c r="X201" i="4"/>
  <c r="AA201" i="4"/>
  <c r="AB201" i="4"/>
  <c r="AC201" i="4"/>
  <c r="AD201" i="4"/>
  <c r="AE201" i="4"/>
  <c r="AF201" i="4"/>
  <c r="AG201" i="4"/>
  <c r="AH201" i="4"/>
  <c r="AI201" i="4"/>
  <c r="AK201" i="4"/>
  <c r="AL201" i="4"/>
  <c r="AM201" i="4"/>
  <c r="AN201" i="4"/>
  <c r="D202" i="4"/>
  <c r="J202" i="4"/>
  <c r="L202" i="4"/>
  <c r="M202" i="4"/>
  <c r="P202" i="4"/>
  <c r="R202" i="4"/>
  <c r="U202" i="4"/>
  <c r="V202" i="4"/>
  <c r="W202" i="4"/>
  <c r="X202" i="4"/>
  <c r="AA202" i="4"/>
  <c r="AB202" i="4"/>
  <c r="AC202" i="4"/>
  <c r="AD202" i="4"/>
  <c r="AE202" i="4"/>
  <c r="AF202" i="4"/>
  <c r="AG202" i="4"/>
  <c r="AH202" i="4"/>
  <c r="AI202" i="4"/>
  <c r="AK202" i="4"/>
  <c r="AL202" i="4"/>
  <c r="AM202" i="4"/>
  <c r="AN202" i="4"/>
  <c r="D203" i="4"/>
  <c r="J203" i="4"/>
  <c r="L203" i="4"/>
  <c r="M203" i="4"/>
  <c r="P203" i="4"/>
  <c r="R203" i="4"/>
  <c r="U203" i="4"/>
  <c r="V203" i="4"/>
  <c r="W203" i="4"/>
  <c r="X203" i="4"/>
  <c r="AA203" i="4"/>
  <c r="AB203" i="4"/>
  <c r="AC203" i="4"/>
  <c r="AD203" i="4"/>
  <c r="AE203" i="4"/>
  <c r="AF203" i="4"/>
  <c r="AG203" i="4"/>
  <c r="AH203" i="4"/>
  <c r="AI203" i="4"/>
  <c r="AK203" i="4"/>
  <c r="AL203" i="4"/>
  <c r="AM203" i="4"/>
  <c r="AN203" i="4"/>
  <c r="D204" i="4"/>
  <c r="J204" i="4"/>
  <c r="L204" i="4"/>
  <c r="M204" i="4"/>
  <c r="P204" i="4"/>
  <c r="R204" i="4"/>
  <c r="U204" i="4"/>
  <c r="V204" i="4"/>
  <c r="W204" i="4"/>
  <c r="X204" i="4"/>
  <c r="AA204" i="4"/>
  <c r="AB204" i="4"/>
  <c r="AC204" i="4"/>
  <c r="AD204" i="4"/>
  <c r="AE204" i="4"/>
  <c r="AF204" i="4"/>
  <c r="AG204" i="4"/>
  <c r="AH204" i="4"/>
  <c r="AI204" i="4"/>
  <c r="AK204" i="4"/>
  <c r="AL204" i="4"/>
  <c r="AM204" i="4"/>
  <c r="AN204" i="4"/>
  <c r="D205" i="4"/>
  <c r="J205" i="4"/>
  <c r="L205" i="4"/>
  <c r="M205" i="4"/>
  <c r="P205" i="4"/>
  <c r="R205" i="4"/>
  <c r="U205" i="4"/>
  <c r="V205" i="4"/>
  <c r="W205" i="4"/>
  <c r="X205" i="4"/>
  <c r="AA205" i="4"/>
  <c r="AB205" i="4"/>
  <c r="AC205" i="4"/>
  <c r="AD205" i="4"/>
  <c r="AE205" i="4"/>
  <c r="AF205" i="4"/>
  <c r="AG205" i="4"/>
  <c r="AH205" i="4"/>
  <c r="AI205" i="4"/>
  <c r="AK205" i="4"/>
  <c r="AL205" i="4"/>
  <c r="AM205" i="4"/>
  <c r="AN205" i="4"/>
  <c r="D206" i="4"/>
  <c r="J206" i="4"/>
  <c r="L206" i="4"/>
  <c r="M206" i="4"/>
  <c r="P206" i="4"/>
  <c r="R206" i="4"/>
  <c r="U206" i="4"/>
  <c r="V206" i="4"/>
  <c r="W206" i="4"/>
  <c r="X206" i="4"/>
  <c r="AA206" i="4"/>
  <c r="AB206" i="4"/>
  <c r="AC206" i="4"/>
  <c r="AD206" i="4"/>
  <c r="AE206" i="4"/>
  <c r="AF206" i="4"/>
  <c r="AG206" i="4"/>
  <c r="AH206" i="4"/>
  <c r="AI206" i="4"/>
  <c r="AK206" i="4"/>
  <c r="AL206" i="4"/>
  <c r="AM206" i="4"/>
  <c r="AN206" i="4"/>
  <c r="D207" i="4"/>
  <c r="J207" i="4"/>
  <c r="L207" i="4"/>
  <c r="M207" i="4"/>
  <c r="P207" i="4"/>
  <c r="R207" i="4"/>
  <c r="U207" i="4"/>
  <c r="V207" i="4"/>
  <c r="W207" i="4"/>
  <c r="X207" i="4"/>
  <c r="AA207" i="4"/>
  <c r="AB207" i="4"/>
  <c r="AC207" i="4"/>
  <c r="AD207" i="4"/>
  <c r="AE207" i="4"/>
  <c r="AF207" i="4"/>
  <c r="AG207" i="4"/>
  <c r="AH207" i="4"/>
  <c r="AI207" i="4"/>
  <c r="AK207" i="4"/>
  <c r="AL207" i="4"/>
  <c r="AM207" i="4"/>
  <c r="AN207" i="4"/>
  <c r="D208" i="4"/>
  <c r="J208" i="4"/>
  <c r="L208" i="4"/>
  <c r="M208" i="4"/>
  <c r="P208" i="4"/>
  <c r="R208" i="4"/>
  <c r="U208" i="4"/>
  <c r="V208" i="4"/>
  <c r="W208" i="4"/>
  <c r="X208" i="4"/>
  <c r="AA208" i="4"/>
  <c r="AB208" i="4"/>
  <c r="AC208" i="4"/>
  <c r="AD208" i="4"/>
  <c r="AE208" i="4"/>
  <c r="AF208" i="4"/>
  <c r="AG208" i="4"/>
  <c r="AH208" i="4"/>
  <c r="AI208" i="4"/>
  <c r="AK208" i="4"/>
  <c r="AL208" i="4"/>
  <c r="AM208" i="4"/>
  <c r="AN208" i="4"/>
  <c r="D209" i="4"/>
  <c r="J209" i="4"/>
  <c r="L209" i="4"/>
  <c r="M209" i="4"/>
  <c r="P209" i="4"/>
  <c r="R209" i="4"/>
  <c r="U209" i="4"/>
  <c r="V209" i="4"/>
  <c r="W209" i="4"/>
  <c r="X209" i="4"/>
  <c r="AA209" i="4"/>
  <c r="AB209" i="4"/>
  <c r="AC209" i="4"/>
  <c r="AD209" i="4"/>
  <c r="AE209" i="4"/>
  <c r="AF209" i="4"/>
  <c r="AG209" i="4"/>
  <c r="AH209" i="4"/>
  <c r="AI209" i="4"/>
  <c r="AK209" i="4"/>
  <c r="AL209" i="4"/>
  <c r="AM209" i="4"/>
  <c r="AN209" i="4"/>
  <c r="D210" i="4"/>
  <c r="J210" i="4"/>
  <c r="L210" i="4"/>
  <c r="M210" i="4"/>
  <c r="P210" i="4"/>
  <c r="R210" i="4"/>
  <c r="U210" i="4"/>
  <c r="V210" i="4"/>
  <c r="W210" i="4"/>
  <c r="X210" i="4"/>
  <c r="AA210" i="4"/>
  <c r="AB210" i="4"/>
  <c r="AC210" i="4"/>
  <c r="AD210" i="4"/>
  <c r="AE210" i="4"/>
  <c r="AF210" i="4"/>
  <c r="AG210" i="4"/>
  <c r="AH210" i="4"/>
  <c r="AI210" i="4"/>
  <c r="AK210" i="4"/>
  <c r="AL210" i="4"/>
  <c r="AM210" i="4"/>
  <c r="AN210" i="4"/>
  <c r="D211" i="4"/>
  <c r="J211" i="4"/>
  <c r="L211" i="4"/>
  <c r="M211" i="4"/>
  <c r="P211" i="4"/>
  <c r="R211" i="4"/>
  <c r="U211" i="4"/>
  <c r="V211" i="4"/>
  <c r="W211" i="4"/>
  <c r="X211" i="4"/>
  <c r="AA211" i="4"/>
  <c r="AB211" i="4"/>
  <c r="AC211" i="4"/>
  <c r="AD211" i="4"/>
  <c r="AE211" i="4"/>
  <c r="AF211" i="4"/>
  <c r="AG211" i="4"/>
  <c r="AH211" i="4"/>
  <c r="AI211" i="4"/>
  <c r="AK211" i="4"/>
  <c r="AL211" i="4"/>
  <c r="AM211" i="4"/>
  <c r="AN211" i="4"/>
  <c r="D212" i="4"/>
  <c r="J212" i="4"/>
  <c r="L212" i="4"/>
  <c r="M212" i="4"/>
  <c r="P212" i="4"/>
  <c r="R212" i="4"/>
  <c r="U212" i="4"/>
  <c r="V212" i="4"/>
  <c r="W212" i="4"/>
  <c r="X212" i="4"/>
  <c r="AA212" i="4"/>
  <c r="AB212" i="4"/>
  <c r="AC212" i="4"/>
  <c r="AD212" i="4"/>
  <c r="AE212" i="4"/>
  <c r="AF212" i="4"/>
  <c r="AG212" i="4"/>
  <c r="AH212" i="4"/>
  <c r="AI212" i="4"/>
  <c r="AK212" i="4"/>
  <c r="AL212" i="4"/>
  <c r="AM212" i="4"/>
  <c r="AN212" i="4"/>
  <c r="D213" i="4"/>
  <c r="J213" i="4"/>
  <c r="L213" i="4"/>
  <c r="M213" i="4"/>
  <c r="P213" i="4"/>
  <c r="R213" i="4"/>
  <c r="U213" i="4"/>
  <c r="V213" i="4"/>
  <c r="W213" i="4"/>
  <c r="X213" i="4"/>
  <c r="AA213" i="4"/>
  <c r="AB213" i="4"/>
  <c r="AC213" i="4"/>
  <c r="AD213" i="4"/>
  <c r="AE213" i="4"/>
  <c r="AF213" i="4"/>
  <c r="AG213" i="4"/>
  <c r="AH213" i="4"/>
  <c r="AI213" i="4"/>
  <c r="AK213" i="4"/>
  <c r="AL213" i="4"/>
  <c r="AM213" i="4"/>
  <c r="AN213" i="4"/>
  <c r="D214" i="4"/>
  <c r="J214" i="4"/>
  <c r="L214" i="4"/>
  <c r="M214" i="4"/>
  <c r="P214" i="4"/>
  <c r="R214" i="4"/>
  <c r="U214" i="4"/>
  <c r="V214" i="4"/>
  <c r="W214" i="4"/>
  <c r="X214" i="4"/>
  <c r="AA214" i="4"/>
  <c r="AB214" i="4"/>
  <c r="AC214" i="4"/>
  <c r="AD214" i="4"/>
  <c r="AE214" i="4"/>
  <c r="AF214" i="4"/>
  <c r="AG214" i="4"/>
  <c r="AH214" i="4"/>
  <c r="AI214" i="4"/>
  <c r="AK214" i="4"/>
  <c r="AL214" i="4"/>
  <c r="AM214" i="4"/>
  <c r="AN214" i="4"/>
  <c r="D215" i="4"/>
  <c r="J215" i="4"/>
  <c r="L215" i="4"/>
  <c r="M215" i="4"/>
  <c r="P215" i="4"/>
  <c r="R215" i="4"/>
  <c r="U215" i="4"/>
  <c r="V215" i="4"/>
  <c r="W215" i="4"/>
  <c r="X215" i="4"/>
  <c r="AA215" i="4"/>
  <c r="AB215" i="4"/>
  <c r="AC215" i="4"/>
  <c r="AD215" i="4"/>
  <c r="AE215" i="4"/>
  <c r="AF215" i="4"/>
  <c r="AG215" i="4"/>
  <c r="AH215" i="4"/>
  <c r="AI215" i="4"/>
  <c r="AK215" i="4"/>
  <c r="AL215" i="4"/>
  <c r="AM215" i="4"/>
  <c r="AN215" i="4"/>
  <c r="D216" i="4"/>
  <c r="J216" i="4"/>
  <c r="L216" i="4"/>
  <c r="M216" i="4"/>
  <c r="P216" i="4"/>
  <c r="R216" i="4"/>
  <c r="U216" i="4"/>
  <c r="V216" i="4"/>
  <c r="W216" i="4"/>
  <c r="X216" i="4"/>
  <c r="AA216" i="4"/>
  <c r="AB216" i="4"/>
  <c r="AC216" i="4"/>
  <c r="AD216" i="4"/>
  <c r="AE216" i="4"/>
  <c r="AF216" i="4"/>
  <c r="AG216" i="4"/>
  <c r="AH216" i="4"/>
  <c r="AI216" i="4"/>
  <c r="AK216" i="4"/>
  <c r="AL216" i="4"/>
  <c r="AM216" i="4"/>
  <c r="AN216" i="4"/>
  <c r="D217" i="4"/>
  <c r="J217" i="4"/>
  <c r="L217" i="4"/>
  <c r="M217" i="4"/>
  <c r="P217" i="4"/>
  <c r="R217" i="4"/>
  <c r="U217" i="4"/>
  <c r="V217" i="4"/>
  <c r="W217" i="4"/>
  <c r="X217" i="4"/>
  <c r="AA217" i="4"/>
  <c r="AB217" i="4"/>
  <c r="AC217" i="4"/>
  <c r="AD217" i="4"/>
  <c r="AE217" i="4"/>
  <c r="AF217" i="4"/>
  <c r="AG217" i="4"/>
  <c r="AH217" i="4"/>
  <c r="AI217" i="4"/>
  <c r="AK217" i="4"/>
  <c r="AL217" i="4"/>
  <c r="AM217" i="4"/>
  <c r="AN217" i="4"/>
  <c r="D218" i="4"/>
  <c r="J218" i="4"/>
  <c r="L218" i="4"/>
  <c r="M218" i="4"/>
  <c r="P218" i="4"/>
  <c r="R218" i="4"/>
  <c r="U218" i="4"/>
  <c r="V218" i="4"/>
  <c r="W218" i="4"/>
  <c r="X218" i="4"/>
  <c r="AA218" i="4"/>
  <c r="AB218" i="4"/>
  <c r="AC218" i="4"/>
  <c r="AD218" i="4"/>
  <c r="AE218" i="4"/>
  <c r="AF218" i="4"/>
  <c r="AG218" i="4"/>
  <c r="AH218" i="4"/>
  <c r="AI218" i="4"/>
  <c r="AK218" i="4"/>
  <c r="AL218" i="4"/>
  <c r="AM218" i="4"/>
  <c r="AN218" i="4"/>
  <c r="D219" i="4"/>
  <c r="J219" i="4"/>
  <c r="L219" i="4"/>
  <c r="M219" i="4"/>
  <c r="P219" i="4"/>
  <c r="R219" i="4"/>
  <c r="U219" i="4"/>
  <c r="V219" i="4"/>
  <c r="W219" i="4"/>
  <c r="X219" i="4"/>
  <c r="AA219" i="4"/>
  <c r="AB219" i="4"/>
  <c r="AC219" i="4"/>
  <c r="AD219" i="4"/>
  <c r="AE219" i="4"/>
  <c r="AF219" i="4"/>
  <c r="AG219" i="4"/>
  <c r="AH219" i="4"/>
  <c r="AI219" i="4"/>
  <c r="AK219" i="4"/>
  <c r="AL219" i="4"/>
  <c r="AM219" i="4"/>
  <c r="AN219" i="4"/>
  <c r="D220" i="4"/>
  <c r="J220" i="4"/>
  <c r="L220" i="4"/>
  <c r="M220" i="4"/>
  <c r="P220" i="4"/>
  <c r="R220" i="4"/>
  <c r="U220" i="4"/>
  <c r="V220" i="4"/>
  <c r="W220" i="4"/>
  <c r="X220" i="4"/>
  <c r="AA220" i="4"/>
  <c r="AB220" i="4"/>
  <c r="AC220" i="4"/>
  <c r="AD220" i="4"/>
  <c r="AE220" i="4"/>
  <c r="AF220" i="4"/>
  <c r="AG220" i="4"/>
  <c r="AH220" i="4"/>
  <c r="AI220" i="4"/>
  <c r="AK220" i="4"/>
  <c r="AL220" i="4"/>
  <c r="AM220" i="4"/>
  <c r="AN220" i="4"/>
  <c r="D221" i="4"/>
  <c r="J221" i="4"/>
  <c r="L221" i="4"/>
  <c r="M221" i="4"/>
  <c r="P221" i="4"/>
  <c r="R221" i="4"/>
  <c r="U221" i="4"/>
  <c r="V221" i="4"/>
  <c r="W221" i="4"/>
  <c r="X221" i="4"/>
  <c r="AA221" i="4"/>
  <c r="AB221" i="4"/>
  <c r="AC221" i="4"/>
  <c r="AD221" i="4"/>
  <c r="AE221" i="4"/>
  <c r="AF221" i="4"/>
  <c r="AG221" i="4"/>
  <c r="AH221" i="4"/>
  <c r="AI221" i="4"/>
  <c r="AK221" i="4"/>
  <c r="AL221" i="4"/>
  <c r="AM221" i="4"/>
  <c r="AN221" i="4"/>
  <c r="D222" i="4"/>
  <c r="J222" i="4"/>
  <c r="L222" i="4"/>
  <c r="M222" i="4"/>
  <c r="P222" i="4"/>
  <c r="R222" i="4"/>
  <c r="U222" i="4"/>
  <c r="V222" i="4"/>
  <c r="W222" i="4"/>
  <c r="X222" i="4"/>
  <c r="AA222" i="4"/>
  <c r="AB222" i="4"/>
  <c r="AC222" i="4"/>
  <c r="AD222" i="4"/>
  <c r="AE222" i="4"/>
  <c r="AF222" i="4"/>
  <c r="AG222" i="4"/>
  <c r="AH222" i="4"/>
  <c r="AI222" i="4"/>
  <c r="AK222" i="4"/>
  <c r="AL222" i="4"/>
  <c r="AM222" i="4"/>
  <c r="AN222" i="4"/>
  <c r="D223" i="4"/>
  <c r="J223" i="4"/>
  <c r="L223" i="4"/>
  <c r="M223" i="4"/>
  <c r="P223" i="4"/>
  <c r="R223" i="4"/>
  <c r="U223" i="4"/>
  <c r="V223" i="4"/>
  <c r="W223" i="4"/>
  <c r="X223" i="4"/>
  <c r="AA223" i="4"/>
  <c r="AB223" i="4"/>
  <c r="AC223" i="4"/>
  <c r="AD223" i="4"/>
  <c r="AE223" i="4"/>
  <c r="AF223" i="4"/>
  <c r="AG223" i="4"/>
  <c r="AH223" i="4"/>
  <c r="AI223" i="4"/>
  <c r="AK223" i="4"/>
  <c r="AL223" i="4"/>
  <c r="AM223" i="4"/>
  <c r="AN223" i="4"/>
  <c r="D224" i="4"/>
  <c r="J224" i="4"/>
  <c r="L224" i="4"/>
  <c r="M224" i="4"/>
  <c r="P224" i="4"/>
  <c r="R224" i="4"/>
  <c r="U224" i="4"/>
  <c r="V224" i="4"/>
  <c r="W224" i="4"/>
  <c r="X224" i="4"/>
  <c r="AA224" i="4"/>
  <c r="AB224" i="4"/>
  <c r="AC224" i="4"/>
  <c r="AD224" i="4"/>
  <c r="AE224" i="4"/>
  <c r="AF224" i="4"/>
  <c r="AG224" i="4"/>
  <c r="AH224" i="4"/>
  <c r="AI224" i="4"/>
  <c r="AK224" i="4"/>
  <c r="AL224" i="4"/>
  <c r="AM224" i="4"/>
  <c r="AN224" i="4"/>
  <c r="D225" i="4"/>
  <c r="J225" i="4"/>
  <c r="L225" i="4"/>
  <c r="M225" i="4"/>
  <c r="P225" i="4"/>
  <c r="R225" i="4"/>
  <c r="U225" i="4"/>
  <c r="V225" i="4"/>
  <c r="W225" i="4"/>
  <c r="X225" i="4"/>
  <c r="AA225" i="4"/>
  <c r="AB225" i="4"/>
  <c r="AC225" i="4"/>
  <c r="AD225" i="4"/>
  <c r="AE225" i="4"/>
  <c r="AF225" i="4"/>
  <c r="AG225" i="4"/>
  <c r="AH225" i="4"/>
  <c r="AI225" i="4"/>
  <c r="AK225" i="4"/>
  <c r="AL225" i="4"/>
  <c r="AM225" i="4"/>
  <c r="AN225" i="4"/>
  <c r="D226" i="4"/>
  <c r="J226" i="4"/>
  <c r="L226" i="4"/>
  <c r="M226" i="4"/>
  <c r="P226" i="4"/>
  <c r="R226" i="4"/>
  <c r="U226" i="4"/>
  <c r="V226" i="4"/>
  <c r="W226" i="4"/>
  <c r="X226" i="4"/>
  <c r="AA226" i="4"/>
  <c r="AB226" i="4"/>
  <c r="AC226" i="4"/>
  <c r="AD226" i="4"/>
  <c r="AE226" i="4"/>
  <c r="AF226" i="4"/>
  <c r="AG226" i="4"/>
  <c r="AH226" i="4"/>
  <c r="AI226" i="4"/>
  <c r="AK226" i="4"/>
  <c r="AL226" i="4"/>
  <c r="AM226" i="4"/>
  <c r="AN226" i="4"/>
  <c r="D227" i="4"/>
  <c r="J227" i="4"/>
  <c r="L227" i="4"/>
  <c r="M227" i="4"/>
  <c r="P227" i="4"/>
  <c r="R227" i="4"/>
  <c r="U227" i="4"/>
  <c r="V227" i="4"/>
  <c r="W227" i="4"/>
  <c r="X227" i="4"/>
  <c r="AA227" i="4"/>
  <c r="AB227" i="4"/>
  <c r="AC227" i="4"/>
  <c r="AD227" i="4"/>
  <c r="AE227" i="4"/>
  <c r="AF227" i="4"/>
  <c r="AG227" i="4"/>
  <c r="AH227" i="4"/>
  <c r="AI227" i="4"/>
  <c r="AK227" i="4"/>
  <c r="AL227" i="4"/>
  <c r="AM227" i="4"/>
  <c r="AN227" i="4"/>
  <c r="D228" i="4"/>
  <c r="J228" i="4"/>
  <c r="L228" i="4"/>
  <c r="M228" i="4"/>
  <c r="P228" i="4"/>
  <c r="R228" i="4"/>
  <c r="U228" i="4"/>
  <c r="V228" i="4"/>
  <c r="W228" i="4"/>
  <c r="X228" i="4"/>
  <c r="AA228" i="4"/>
  <c r="AB228" i="4"/>
  <c r="AC228" i="4"/>
  <c r="AD228" i="4"/>
  <c r="AE228" i="4"/>
  <c r="AF228" i="4"/>
  <c r="AG228" i="4"/>
  <c r="AH228" i="4"/>
  <c r="AI228" i="4"/>
  <c r="AK228" i="4"/>
  <c r="AL228" i="4"/>
  <c r="AM228" i="4"/>
  <c r="AN228" i="4"/>
  <c r="D229" i="4"/>
  <c r="J229" i="4"/>
  <c r="L229" i="4"/>
  <c r="M229" i="4"/>
  <c r="P229" i="4"/>
  <c r="R229" i="4"/>
  <c r="U229" i="4"/>
  <c r="V229" i="4"/>
  <c r="W229" i="4"/>
  <c r="X229" i="4"/>
  <c r="AA229" i="4"/>
  <c r="AB229" i="4"/>
  <c r="AC229" i="4"/>
  <c r="AD229" i="4"/>
  <c r="AE229" i="4"/>
  <c r="AF229" i="4"/>
  <c r="AG229" i="4"/>
  <c r="AH229" i="4"/>
  <c r="AI229" i="4"/>
  <c r="AK229" i="4"/>
  <c r="AL229" i="4"/>
  <c r="AM229" i="4"/>
  <c r="AN229" i="4"/>
  <c r="D230" i="4"/>
  <c r="J230" i="4"/>
  <c r="L230" i="4"/>
  <c r="M230" i="4"/>
  <c r="P230" i="4"/>
  <c r="R230" i="4"/>
  <c r="U230" i="4"/>
  <c r="V230" i="4"/>
  <c r="W230" i="4"/>
  <c r="X230" i="4"/>
  <c r="AA230" i="4"/>
  <c r="AB230" i="4"/>
  <c r="AC230" i="4"/>
  <c r="AD230" i="4"/>
  <c r="AE230" i="4"/>
  <c r="AF230" i="4"/>
  <c r="AG230" i="4"/>
  <c r="AH230" i="4"/>
  <c r="AI230" i="4"/>
  <c r="AK230" i="4"/>
  <c r="AL230" i="4"/>
  <c r="AM230" i="4"/>
  <c r="AN230" i="4"/>
  <c r="D231" i="4"/>
  <c r="J231" i="4"/>
  <c r="L231" i="4"/>
  <c r="M231" i="4"/>
  <c r="P231" i="4"/>
  <c r="R231" i="4"/>
  <c r="U231" i="4"/>
  <c r="V231" i="4"/>
  <c r="W231" i="4"/>
  <c r="X231" i="4"/>
  <c r="AA231" i="4"/>
  <c r="AB231" i="4"/>
  <c r="AC231" i="4"/>
  <c r="AD231" i="4"/>
  <c r="AE231" i="4"/>
  <c r="AF231" i="4"/>
  <c r="AG231" i="4"/>
  <c r="AH231" i="4"/>
  <c r="AI231" i="4"/>
  <c r="AK231" i="4"/>
  <c r="AL231" i="4"/>
  <c r="AM231" i="4"/>
  <c r="AN231" i="4"/>
  <c r="D232" i="4"/>
  <c r="J232" i="4"/>
  <c r="L232" i="4"/>
  <c r="M232" i="4"/>
  <c r="P232" i="4"/>
  <c r="R232" i="4"/>
  <c r="U232" i="4"/>
  <c r="V232" i="4"/>
  <c r="W232" i="4"/>
  <c r="X232" i="4"/>
  <c r="AA232" i="4"/>
  <c r="AB232" i="4"/>
  <c r="AC232" i="4"/>
  <c r="AD232" i="4"/>
  <c r="AE232" i="4"/>
  <c r="AF232" i="4"/>
  <c r="AG232" i="4"/>
  <c r="AH232" i="4"/>
  <c r="AI232" i="4"/>
  <c r="AK232" i="4"/>
  <c r="AL232" i="4"/>
  <c r="AM232" i="4"/>
  <c r="AN232" i="4"/>
  <c r="D233" i="4"/>
  <c r="J233" i="4"/>
  <c r="L233" i="4"/>
  <c r="M233" i="4"/>
  <c r="P233" i="4"/>
  <c r="R233" i="4"/>
  <c r="U233" i="4"/>
  <c r="V233" i="4"/>
  <c r="W233" i="4"/>
  <c r="X233" i="4"/>
  <c r="AA233" i="4"/>
  <c r="AB233" i="4"/>
  <c r="AC233" i="4"/>
  <c r="AD233" i="4"/>
  <c r="AE233" i="4"/>
  <c r="AF233" i="4"/>
  <c r="AG233" i="4"/>
  <c r="AH233" i="4"/>
  <c r="AI233" i="4"/>
  <c r="AK233" i="4"/>
  <c r="AL233" i="4"/>
  <c r="AM233" i="4"/>
  <c r="AN233" i="4"/>
  <c r="D234" i="4"/>
  <c r="J234" i="4"/>
  <c r="L234" i="4"/>
  <c r="M234" i="4"/>
  <c r="P234" i="4"/>
  <c r="R234" i="4"/>
  <c r="U234" i="4"/>
  <c r="V234" i="4"/>
  <c r="W234" i="4"/>
  <c r="X234" i="4"/>
  <c r="AA234" i="4"/>
  <c r="AB234" i="4"/>
  <c r="AC234" i="4"/>
  <c r="AD234" i="4"/>
  <c r="AE234" i="4"/>
  <c r="AF234" i="4"/>
  <c r="AG234" i="4"/>
  <c r="AH234" i="4"/>
  <c r="AI234" i="4"/>
  <c r="AK234" i="4"/>
  <c r="AL234" i="4"/>
  <c r="AM234" i="4"/>
  <c r="AN234" i="4"/>
  <c r="D235" i="4"/>
  <c r="J235" i="4"/>
  <c r="L235" i="4"/>
  <c r="M235" i="4"/>
  <c r="P235" i="4"/>
  <c r="R235" i="4"/>
  <c r="U235" i="4"/>
  <c r="V235" i="4"/>
  <c r="W235" i="4"/>
  <c r="X235" i="4"/>
  <c r="AA235" i="4"/>
  <c r="AB235" i="4"/>
  <c r="AC235" i="4"/>
  <c r="AD235" i="4"/>
  <c r="AE235" i="4"/>
  <c r="AF235" i="4"/>
  <c r="AG235" i="4"/>
  <c r="AH235" i="4"/>
  <c r="AI235" i="4"/>
  <c r="AK235" i="4"/>
  <c r="AL235" i="4"/>
  <c r="AM235" i="4"/>
  <c r="AN235" i="4"/>
  <c r="D236" i="4"/>
  <c r="J236" i="4"/>
  <c r="L236" i="4"/>
  <c r="M236" i="4"/>
  <c r="P236" i="4"/>
  <c r="R236" i="4"/>
  <c r="U236" i="4"/>
  <c r="V236" i="4"/>
  <c r="W236" i="4"/>
  <c r="X236" i="4"/>
  <c r="AA236" i="4"/>
  <c r="AB236" i="4"/>
  <c r="AC236" i="4"/>
  <c r="AD236" i="4"/>
  <c r="AE236" i="4"/>
  <c r="AF236" i="4"/>
  <c r="AG236" i="4"/>
  <c r="AH236" i="4"/>
  <c r="AI236" i="4"/>
  <c r="AK236" i="4"/>
  <c r="AL236" i="4"/>
  <c r="AM236" i="4"/>
  <c r="AN236" i="4"/>
  <c r="D237" i="4"/>
  <c r="J237" i="4"/>
  <c r="L237" i="4"/>
  <c r="M237" i="4"/>
  <c r="P237" i="4"/>
  <c r="R237" i="4"/>
  <c r="U237" i="4"/>
  <c r="V237" i="4"/>
  <c r="W237" i="4"/>
  <c r="X237" i="4"/>
  <c r="AA237" i="4"/>
  <c r="AB237" i="4"/>
  <c r="AC237" i="4"/>
  <c r="AD237" i="4"/>
  <c r="AE237" i="4"/>
  <c r="AF237" i="4"/>
  <c r="AG237" i="4"/>
  <c r="AH237" i="4"/>
  <c r="AI237" i="4"/>
  <c r="AK237" i="4"/>
  <c r="AL237" i="4"/>
  <c r="AM237" i="4"/>
  <c r="AN237" i="4"/>
  <c r="D238" i="4"/>
  <c r="J238" i="4"/>
  <c r="L238" i="4"/>
  <c r="M238" i="4"/>
  <c r="P238" i="4"/>
  <c r="R238" i="4"/>
  <c r="U238" i="4"/>
  <c r="V238" i="4"/>
  <c r="W238" i="4"/>
  <c r="X238" i="4"/>
  <c r="AA238" i="4"/>
  <c r="AB238" i="4"/>
  <c r="AC238" i="4"/>
  <c r="AD238" i="4"/>
  <c r="AE238" i="4"/>
  <c r="AF238" i="4"/>
  <c r="AG238" i="4"/>
  <c r="AH238" i="4"/>
  <c r="AI238" i="4"/>
  <c r="AK238" i="4"/>
  <c r="AL238" i="4"/>
  <c r="AM238" i="4"/>
  <c r="AN238" i="4"/>
  <c r="D239" i="4"/>
  <c r="J239" i="4"/>
  <c r="L239" i="4"/>
  <c r="M239" i="4"/>
  <c r="P239" i="4"/>
  <c r="R239" i="4"/>
  <c r="U239" i="4"/>
  <c r="V239" i="4"/>
  <c r="W239" i="4"/>
  <c r="X239" i="4"/>
  <c r="AA239" i="4"/>
  <c r="AB239" i="4"/>
  <c r="AC239" i="4"/>
  <c r="AD239" i="4"/>
  <c r="AE239" i="4"/>
  <c r="AF239" i="4"/>
  <c r="AG239" i="4"/>
  <c r="AH239" i="4"/>
  <c r="AI239" i="4"/>
  <c r="AK239" i="4"/>
  <c r="AL239" i="4"/>
  <c r="AM239" i="4"/>
  <c r="AN239" i="4"/>
  <c r="D240" i="4"/>
  <c r="J240" i="4"/>
  <c r="L240" i="4"/>
  <c r="M240" i="4"/>
  <c r="P240" i="4"/>
  <c r="R240" i="4"/>
  <c r="U240" i="4"/>
  <c r="V240" i="4"/>
  <c r="W240" i="4"/>
  <c r="X240" i="4"/>
  <c r="AA240" i="4"/>
  <c r="AB240" i="4"/>
  <c r="AC240" i="4"/>
  <c r="AD240" i="4"/>
  <c r="AE240" i="4"/>
  <c r="AF240" i="4"/>
  <c r="AG240" i="4"/>
  <c r="AH240" i="4"/>
  <c r="AI240" i="4"/>
  <c r="AK240" i="4"/>
  <c r="AL240" i="4"/>
  <c r="AM240" i="4"/>
  <c r="AN240" i="4"/>
  <c r="D241" i="4"/>
  <c r="J241" i="4"/>
  <c r="L241" i="4"/>
  <c r="M241" i="4"/>
  <c r="P241" i="4"/>
  <c r="R241" i="4"/>
  <c r="U241" i="4"/>
  <c r="V241" i="4"/>
  <c r="W241" i="4"/>
  <c r="X241" i="4"/>
  <c r="AA241" i="4"/>
  <c r="AB241" i="4"/>
  <c r="AC241" i="4"/>
  <c r="AD241" i="4"/>
  <c r="AE241" i="4"/>
  <c r="AF241" i="4"/>
  <c r="AG241" i="4"/>
  <c r="AH241" i="4"/>
  <c r="AI241" i="4"/>
  <c r="AK241" i="4"/>
  <c r="AL241" i="4"/>
  <c r="AM241" i="4"/>
  <c r="AN241" i="4"/>
  <c r="D242" i="4"/>
  <c r="J242" i="4"/>
  <c r="L242" i="4"/>
  <c r="M242" i="4"/>
  <c r="P242" i="4"/>
  <c r="R242" i="4"/>
  <c r="U242" i="4"/>
  <c r="V242" i="4"/>
  <c r="W242" i="4"/>
  <c r="X242" i="4"/>
  <c r="AA242" i="4"/>
  <c r="AB242" i="4"/>
  <c r="AC242" i="4"/>
  <c r="AD242" i="4"/>
  <c r="AE242" i="4"/>
  <c r="AF242" i="4"/>
  <c r="AG242" i="4"/>
  <c r="AH242" i="4"/>
  <c r="AI242" i="4"/>
  <c r="AK242" i="4"/>
  <c r="AL242" i="4"/>
  <c r="AM242" i="4"/>
  <c r="AN242" i="4"/>
  <c r="D243" i="4"/>
  <c r="J243" i="4"/>
  <c r="L243" i="4"/>
  <c r="M243" i="4"/>
  <c r="P243" i="4"/>
  <c r="R243" i="4"/>
  <c r="U243" i="4"/>
  <c r="V243" i="4"/>
  <c r="W243" i="4"/>
  <c r="X243" i="4"/>
  <c r="AA243" i="4"/>
  <c r="AB243" i="4"/>
  <c r="AC243" i="4"/>
  <c r="AD243" i="4"/>
  <c r="AE243" i="4"/>
  <c r="AF243" i="4"/>
  <c r="AG243" i="4"/>
  <c r="AH243" i="4"/>
  <c r="AI243" i="4"/>
  <c r="AK243" i="4"/>
  <c r="AL243" i="4"/>
  <c r="AM243" i="4"/>
  <c r="AN243" i="4"/>
  <c r="D244" i="4"/>
  <c r="J244" i="4"/>
  <c r="L244" i="4"/>
  <c r="M244" i="4"/>
  <c r="P244" i="4"/>
  <c r="R244" i="4"/>
  <c r="U244" i="4"/>
  <c r="V244" i="4"/>
  <c r="W244" i="4"/>
  <c r="X244" i="4"/>
  <c r="AA244" i="4"/>
  <c r="AB244" i="4"/>
  <c r="AC244" i="4"/>
  <c r="AD244" i="4"/>
  <c r="AE244" i="4"/>
  <c r="AF244" i="4"/>
  <c r="AG244" i="4"/>
  <c r="AH244" i="4"/>
  <c r="AI244" i="4"/>
  <c r="AK244" i="4"/>
  <c r="AL244" i="4"/>
  <c r="AM244" i="4"/>
  <c r="AN244" i="4"/>
  <c r="D245" i="4"/>
  <c r="J245" i="4"/>
  <c r="L245" i="4"/>
  <c r="M245" i="4"/>
  <c r="P245" i="4"/>
  <c r="R245" i="4"/>
  <c r="U245" i="4"/>
  <c r="V245" i="4"/>
  <c r="W245" i="4"/>
  <c r="X245" i="4"/>
  <c r="AA245" i="4"/>
  <c r="AB245" i="4"/>
  <c r="AC245" i="4"/>
  <c r="AD245" i="4"/>
  <c r="AE245" i="4"/>
  <c r="AF245" i="4"/>
  <c r="AG245" i="4"/>
  <c r="AH245" i="4"/>
  <c r="AI245" i="4"/>
  <c r="AK245" i="4"/>
  <c r="AL245" i="4"/>
  <c r="AM245" i="4"/>
  <c r="AN245" i="4"/>
  <c r="D246" i="4"/>
  <c r="J246" i="4"/>
  <c r="L246" i="4"/>
  <c r="M246" i="4"/>
  <c r="P246" i="4"/>
  <c r="R246" i="4"/>
  <c r="U246" i="4"/>
  <c r="V246" i="4"/>
  <c r="W246" i="4"/>
  <c r="X246" i="4"/>
  <c r="AA246" i="4"/>
  <c r="AB246" i="4"/>
  <c r="AC246" i="4"/>
  <c r="AD246" i="4"/>
  <c r="AE246" i="4"/>
  <c r="AF246" i="4"/>
  <c r="AG246" i="4"/>
  <c r="AH246" i="4"/>
  <c r="AI246" i="4"/>
  <c r="AK246" i="4"/>
  <c r="AL246" i="4"/>
  <c r="AM246" i="4"/>
  <c r="AN246" i="4"/>
  <c r="D247" i="4"/>
  <c r="J247" i="4"/>
  <c r="L247" i="4"/>
  <c r="M247" i="4"/>
  <c r="P247" i="4"/>
  <c r="R247" i="4"/>
  <c r="U247" i="4"/>
  <c r="V247" i="4"/>
  <c r="W247" i="4"/>
  <c r="X247" i="4"/>
  <c r="AA247" i="4"/>
  <c r="AB247" i="4"/>
  <c r="AC247" i="4"/>
  <c r="AD247" i="4"/>
  <c r="AE247" i="4"/>
  <c r="AF247" i="4"/>
  <c r="AG247" i="4"/>
  <c r="AH247" i="4"/>
  <c r="AI247" i="4"/>
  <c r="AK247" i="4"/>
  <c r="AL247" i="4"/>
  <c r="AM247" i="4"/>
  <c r="AN247" i="4"/>
  <c r="D248" i="4"/>
  <c r="J248" i="4"/>
  <c r="L248" i="4"/>
  <c r="M248" i="4"/>
  <c r="P248" i="4"/>
  <c r="R248" i="4"/>
  <c r="U248" i="4"/>
  <c r="V248" i="4"/>
  <c r="W248" i="4"/>
  <c r="X248" i="4"/>
  <c r="AA248" i="4"/>
  <c r="AB248" i="4"/>
  <c r="AC248" i="4"/>
  <c r="AD248" i="4"/>
  <c r="AE248" i="4"/>
  <c r="AF248" i="4"/>
  <c r="AG248" i="4"/>
  <c r="AH248" i="4"/>
  <c r="AI248" i="4"/>
  <c r="AK248" i="4"/>
  <c r="AL248" i="4"/>
  <c r="AM248" i="4"/>
  <c r="AN248" i="4"/>
  <c r="D249" i="4"/>
  <c r="J249" i="4"/>
  <c r="L249" i="4"/>
  <c r="M249" i="4"/>
  <c r="P249" i="4"/>
  <c r="R249" i="4"/>
  <c r="U249" i="4"/>
  <c r="V249" i="4"/>
  <c r="W249" i="4"/>
  <c r="X249" i="4"/>
  <c r="AA249" i="4"/>
  <c r="AB249" i="4"/>
  <c r="AC249" i="4"/>
  <c r="AD249" i="4"/>
  <c r="AE249" i="4"/>
  <c r="AF249" i="4"/>
  <c r="AG249" i="4"/>
  <c r="AH249" i="4"/>
  <c r="AI249" i="4"/>
  <c r="AK249" i="4"/>
  <c r="AL249" i="4"/>
  <c r="AM249" i="4"/>
  <c r="AN249" i="4"/>
  <c r="D250" i="4"/>
  <c r="J250" i="4"/>
  <c r="L250" i="4"/>
  <c r="M250" i="4"/>
  <c r="P250" i="4"/>
  <c r="R250" i="4"/>
  <c r="U250" i="4"/>
  <c r="V250" i="4"/>
  <c r="W250" i="4"/>
  <c r="X250" i="4"/>
  <c r="AA250" i="4"/>
  <c r="AB250" i="4"/>
  <c r="AC250" i="4"/>
  <c r="AD250" i="4"/>
  <c r="AE250" i="4"/>
  <c r="AF250" i="4"/>
  <c r="AG250" i="4"/>
  <c r="AH250" i="4"/>
  <c r="AI250" i="4"/>
  <c r="AK250" i="4"/>
  <c r="AL250" i="4"/>
  <c r="AM250" i="4"/>
  <c r="AN250" i="4"/>
  <c r="D251" i="4"/>
  <c r="J251" i="4"/>
  <c r="L251" i="4"/>
  <c r="M251" i="4"/>
  <c r="P251" i="4"/>
  <c r="R251" i="4"/>
  <c r="U251" i="4"/>
  <c r="V251" i="4"/>
  <c r="W251" i="4"/>
  <c r="X251" i="4"/>
  <c r="AA251" i="4"/>
  <c r="AB251" i="4"/>
  <c r="AC251" i="4"/>
  <c r="AD251" i="4"/>
  <c r="AE251" i="4"/>
  <c r="AF251" i="4"/>
  <c r="AG251" i="4"/>
  <c r="AH251" i="4"/>
  <c r="AI251" i="4"/>
  <c r="AK251" i="4"/>
  <c r="AL251" i="4"/>
  <c r="AM251" i="4"/>
  <c r="AN251" i="4"/>
  <c r="D252" i="4"/>
  <c r="J252" i="4"/>
  <c r="L252" i="4"/>
  <c r="M252" i="4"/>
  <c r="P252" i="4"/>
  <c r="R252" i="4"/>
  <c r="U252" i="4"/>
  <c r="V252" i="4"/>
  <c r="W252" i="4"/>
  <c r="X252" i="4"/>
  <c r="AA252" i="4"/>
  <c r="AB252" i="4"/>
  <c r="AC252" i="4"/>
  <c r="AD252" i="4"/>
  <c r="AE252" i="4"/>
  <c r="AF252" i="4"/>
  <c r="AG252" i="4"/>
  <c r="AH252" i="4"/>
  <c r="AI252" i="4"/>
  <c r="AK252" i="4"/>
  <c r="AL252" i="4"/>
  <c r="AM252" i="4"/>
  <c r="AN252" i="4"/>
  <c r="D253" i="4"/>
  <c r="J253" i="4"/>
  <c r="L253" i="4"/>
  <c r="M253" i="4"/>
  <c r="P253" i="4"/>
  <c r="R253" i="4"/>
  <c r="U253" i="4"/>
  <c r="V253" i="4"/>
  <c r="W253" i="4"/>
  <c r="X253" i="4"/>
  <c r="AA253" i="4"/>
  <c r="AB253" i="4"/>
  <c r="AC253" i="4"/>
  <c r="AD253" i="4"/>
  <c r="AE253" i="4"/>
  <c r="AF253" i="4"/>
  <c r="AG253" i="4"/>
  <c r="AH253" i="4"/>
  <c r="AI253" i="4"/>
  <c r="AK253" i="4"/>
  <c r="AL253" i="4"/>
  <c r="AM253" i="4"/>
  <c r="AN253" i="4"/>
  <c r="D254" i="4"/>
  <c r="J254" i="4"/>
  <c r="L254" i="4"/>
  <c r="M254" i="4"/>
  <c r="P254" i="4"/>
  <c r="R254" i="4"/>
  <c r="U254" i="4"/>
  <c r="V254" i="4"/>
  <c r="W254" i="4"/>
  <c r="X254" i="4"/>
  <c r="AA254" i="4"/>
  <c r="AB254" i="4"/>
  <c r="AC254" i="4"/>
  <c r="AD254" i="4"/>
  <c r="AE254" i="4"/>
  <c r="AF254" i="4"/>
  <c r="AG254" i="4"/>
  <c r="AH254" i="4"/>
  <c r="AI254" i="4"/>
  <c r="AK254" i="4"/>
  <c r="AL254" i="4"/>
  <c r="AM254" i="4"/>
  <c r="AN254" i="4"/>
  <c r="D255" i="4"/>
  <c r="J255" i="4"/>
  <c r="L255" i="4"/>
  <c r="M255" i="4"/>
  <c r="P255" i="4"/>
  <c r="R255" i="4"/>
  <c r="U255" i="4"/>
  <c r="V255" i="4"/>
  <c r="W255" i="4"/>
  <c r="X255" i="4"/>
  <c r="AA255" i="4"/>
  <c r="AB255" i="4"/>
  <c r="AC255" i="4"/>
  <c r="AD255" i="4"/>
  <c r="AE255" i="4"/>
  <c r="AF255" i="4"/>
  <c r="AG255" i="4"/>
  <c r="AH255" i="4"/>
  <c r="AI255" i="4"/>
  <c r="AK255" i="4"/>
  <c r="AL255" i="4"/>
  <c r="AM255" i="4"/>
  <c r="AN255" i="4"/>
  <c r="D256" i="4"/>
  <c r="J256" i="4"/>
  <c r="L256" i="4"/>
  <c r="M256" i="4"/>
  <c r="P256" i="4"/>
  <c r="R256" i="4"/>
  <c r="U256" i="4"/>
  <c r="V256" i="4"/>
  <c r="W256" i="4"/>
  <c r="X256" i="4"/>
  <c r="AA256" i="4"/>
  <c r="AB256" i="4"/>
  <c r="AC256" i="4"/>
  <c r="AD256" i="4"/>
  <c r="AE256" i="4"/>
  <c r="AF256" i="4"/>
  <c r="AG256" i="4"/>
  <c r="AH256" i="4"/>
  <c r="AI256" i="4"/>
  <c r="AK256" i="4"/>
  <c r="AL256" i="4"/>
  <c r="AM256" i="4"/>
  <c r="AN256" i="4"/>
  <c r="D257" i="4"/>
  <c r="J257" i="4"/>
  <c r="L257" i="4"/>
  <c r="M257" i="4"/>
  <c r="P257" i="4"/>
  <c r="R257" i="4"/>
  <c r="U257" i="4"/>
  <c r="V257" i="4"/>
  <c r="W257" i="4"/>
  <c r="X257" i="4"/>
  <c r="AA257" i="4"/>
  <c r="AB257" i="4"/>
  <c r="AC257" i="4"/>
  <c r="AD257" i="4"/>
  <c r="AE257" i="4"/>
  <c r="AF257" i="4"/>
  <c r="AG257" i="4"/>
  <c r="AH257" i="4"/>
  <c r="AI257" i="4"/>
  <c r="AK257" i="4"/>
  <c r="AL257" i="4"/>
  <c r="AM257" i="4"/>
  <c r="AN257" i="4"/>
  <c r="D258" i="4"/>
  <c r="J258" i="4"/>
  <c r="L258" i="4"/>
  <c r="M258" i="4"/>
  <c r="P258" i="4"/>
  <c r="R258" i="4"/>
  <c r="U258" i="4"/>
  <c r="V258" i="4"/>
  <c r="W258" i="4"/>
  <c r="X258" i="4"/>
  <c r="AA258" i="4"/>
  <c r="AB258" i="4"/>
  <c r="AC258" i="4"/>
  <c r="AD258" i="4"/>
  <c r="AE258" i="4"/>
  <c r="AF258" i="4"/>
  <c r="AG258" i="4"/>
  <c r="AH258" i="4"/>
  <c r="AI258" i="4"/>
  <c r="AK258" i="4"/>
  <c r="AL258" i="4"/>
  <c r="AM258" i="4"/>
  <c r="AN258" i="4"/>
  <c r="D259" i="4"/>
  <c r="J259" i="4"/>
  <c r="L259" i="4"/>
  <c r="M259" i="4"/>
  <c r="P259" i="4"/>
  <c r="R259" i="4"/>
  <c r="U259" i="4"/>
  <c r="V259" i="4"/>
  <c r="W259" i="4"/>
  <c r="X259" i="4"/>
  <c r="AA259" i="4"/>
  <c r="AB259" i="4"/>
  <c r="AC259" i="4"/>
  <c r="AD259" i="4"/>
  <c r="AE259" i="4"/>
  <c r="AF259" i="4"/>
  <c r="AG259" i="4"/>
  <c r="AH259" i="4"/>
  <c r="AI259" i="4"/>
  <c r="AK259" i="4"/>
  <c r="AL259" i="4"/>
  <c r="AM259" i="4"/>
  <c r="AN259" i="4"/>
  <c r="D260" i="4"/>
  <c r="J260" i="4"/>
  <c r="L260" i="4"/>
  <c r="M260" i="4"/>
  <c r="P260" i="4"/>
  <c r="R260" i="4"/>
  <c r="U260" i="4"/>
  <c r="V260" i="4"/>
  <c r="W260" i="4"/>
  <c r="X260" i="4"/>
  <c r="AA260" i="4"/>
  <c r="AB260" i="4"/>
  <c r="AC260" i="4"/>
  <c r="AD260" i="4"/>
  <c r="AE260" i="4"/>
  <c r="AF260" i="4"/>
  <c r="AG260" i="4"/>
  <c r="AH260" i="4"/>
  <c r="AI260" i="4"/>
  <c r="AK260" i="4"/>
  <c r="AL260" i="4"/>
  <c r="AM260" i="4"/>
  <c r="AN260" i="4"/>
  <c r="D261" i="4"/>
  <c r="J261" i="4"/>
  <c r="L261" i="4"/>
  <c r="M261" i="4"/>
  <c r="P261" i="4"/>
  <c r="R261" i="4"/>
  <c r="U261" i="4"/>
  <c r="V261" i="4"/>
  <c r="W261" i="4"/>
  <c r="X261" i="4"/>
  <c r="AA261" i="4"/>
  <c r="AB261" i="4"/>
  <c r="AC261" i="4"/>
  <c r="AD261" i="4"/>
  <c r="AE261" i="4"/>
  <c r="AF261" i="4"/>
  <c r="AG261" i="4"/>
  <c r="AH261" i="4"/>
  <c r="AI261" i="4"/>
  <c r="AK261" i="4"/>
  <c r="AL261" i="4"/>
  <c r="AM261" i="4"/>
  <c r="AN261" i="4"/>
  <c r="D262" i="4"/>
  <c r="J262" i="4"/>
  <c r="L262" i="4"/>
  <c r="M262" i="4"/>
  <c r="P262" i="4"/>
  <c r="R262" i="4"/>
  <c r="U262" i="4"/>
  <c r="V262" i="4"/>
  <c r="W262" i="4"/>
  <c r="X262" i="4"/>
  <c r="AA262" i="4"/>
  <c r="AB262" i="4"/>
  <c r="AC262" i="4"/>
  <c r="AD262" i="4"/>
  <c r="AE262" i="4"/>
  <c r="AF262" i="4"/>
  <c r="AG262" i="4"/>
  <c r="AH262" i="4"/>
  <c r="AI262" i="4"/>
  <c r="AK262" i="4"/>
  <c r="AL262" i="4"/>
  <c r="AM262" i="4"/>
  <c r="AN262" i="4"/>
  <c r="D263" i="4"/>
  <c r="J263" i="4"/>
  <c r="L263" i="4"/>
  <c r="M263" i="4"/>
  <c r="P263" i="4"/>
  <c r="R263" i="4"/>
  <c r="U263" i="4"/>
  <c r="V263" i="4"/>
  <c r="W263" i="4"/>
  <c r="X263" i="4"/>
  <c r="AA263" i="4"/>
  <c r="AB263" i="4"/>
  <c r="AC263" i="4"/>
  <c r="AD263" i="4"/>
  <c r="AE263" i="4"/>
  <c r="AF263" i="4"/>
  <c r="AG263" i="4"/>
  <c r="AH263" i="4"/>
  <c r="AI263" i="4"/>
  <c r="AK263" i="4"/>
  <c r="AL263" i="4"/>
  <c r="AM263" i="4"/>
  <c r="AN263" i="4"/>
  <c r="D264" i="4"/>
  <c r="J264" i="4"/>
  <c r="L264" i="4"/>
  <c r="M264" i="4"/>
  <c r="P264" i="4"/>
  <c r="R264" i="4"/>
  <c r="U264" i="4"/>
  <c r="V264" i="4"/>
  <c r="W264" i="4"/>
  <c r="X264" i="4"/>
  <c r="AA264" i="4"/>
  <c r="AB264" i="4"/>
  <c r="AC264" i="4"/>
  <c r="AD264" i="4"/>
  <c r="AE264" i="4"/>
  <c r="AF264" i="4"/>
  <c r="AG264" i="4"/>
  <c r="AH264" i="4"/>
  <c r="AI264" i="4"/>
  <c r="AK264" i="4"/>
  <c r="AL264" i="4"/>
  <c r="AM264" i="4"/>
  <c r="AN264" i="4"/>
  <c r="D265" i="4"/>
  <c r="J265" i="4"/>
  <c r="L265" i="4"/>
  <c r="M265" i="4"/>
  <c r="P265" i="4"/>
  <c r="R265" i="4"/>
  <c r="U265" i="4"/>
  <c r="V265" i="4"/>
  <c r="W265" i="4"/>
  <c r="X265" i="4"/>
  <c r="AA265" i="4"/>
  <c r="AB265" i="4"/>
  <c r="AC265" i="4"/>
  <c r="AD265" i="4"/>
  <c r="AE265" i="4"/>
  <c r="AF265" i="4"/>
  <c r="AG265" i="4"/>
  <c r="AH265" i="4"/>
  <c r="AI265" i="4"/>
  <c r="AK265" i="4"/>
  <c r="AL265" i="4"/>
  <c r="AM265" i="4"/>
  <c r="AN265" i="4"/>
  <c r="D266" i="4"/>
  <c r="J266" i="4"/>
  <c r="L266" i="4"/>
  <c r="M266" i="4"/>
  <c r="P266" i="4"/>
  <c r="R266" i="4"/>
  <c r="U266" i="4"/>
  <c r="V266" i="4"/>
  <c r="W266" i="4"/>
  <c r="X266" i="4"/>
  <c r="AA266" i="4"/>
  <c r="AB266" i="4"/>
  <c r="AC266" i="4"/>
  <c r="AD266" i="4"/>
  <c r="AE266" i="4"/>
  <c r="AF266" i="4"/>
  <c r="AG266" i="4"/>
  <c r="AH266" i="4"/>
  <c r="AI266" i="4"/>
  <c r="AK266" i="4"/>
  <c r="AL266" i="4"/>
  <c r="AM266" i="4"/>
  <c r="AN266" i="4"/>
  <c r="D267" i="4"/>
  <c r="J267" i="4"/>
  <c r="L267" i="4"/>
  <c r="M267" i="4"/>
  <c r="P267" i="4"/>
  <c r="R267" i="4"/>
  <c r="U267" i="4"/>
  <c r="V267" i="4"/>
  <c r="W267" i="4"/>
  <c r="X267" i="4"/>
  <c r="AA267" i="4"/>
  <c r="AB267" i="4"/>
  <c r="AC267" i="4"/>
  <c r="AD267" i="4"/>
  <c r="AE267" i="4"/>
  <c r="AF267" i="4"/>
  <c r="AG267" i="4"/>
  <c r="AH267" i="4"/>
  <c r="AI267" i="4"/>
  <c r="AK267" i="4"/>
  <c r="AL267" i="4"/>
  <c r="AM267" i="4"/>
  <c r="AN267" i="4"/>
  <c r="D268" i="4"/>
  <c r="J268" i="4"/>
  <c r="L268" i="4"/>
  <c r="M268" i="4"/>
  <c r="P268" i="4"/>
  <c r="R268" i="4"/>
  <c r="U268" i="4"/>
  <c r="V268" i="4"/>
  <c r="W268" i="4"/>
  <c r="X268" i="4"/>
  <c r="AA268" i="4"/>
  <c r="AB268" i="4"/>
  <c r="AC268" i="4"/>
  <c r="AD268" i="4"/>
  <c r="AE268" i="4"/>
  <c r="AF268" i="4"/>
  <c r="AG268" i="4"/>
  <c r="AH268" i="4"/>
  <c r="AI268" i="4"/>
  <c r="AK268" i="4"/>
  <c r="AL268" i="4"/>
  <c r="AM268" i="4"/>
  <c r="AN268" i="4"/>
  <c r="D269" i="4"/>
  <c r="J269" i="4"/>
  <c r="L269" i="4"/>
  <c r="M269" i="4"/>
  <c r="P269" i="4"/>
  <c r="R269" i="4"/>
  <c r="U269" i="4"/>
  <c r="V269" i="4"/>
  <c r="W269" i="4"/>
  <c r="X269" i="4"/>
  <c r="AA269" i="4"/>
  <c r="AB269" i="4"/>
  <c r="AC269" i="4"/>
  <c r="AD269" i="4"/>
  <c r="AE269" i="4"/>
  <c r="AF269" i="4"/>
  <c r="AG269" i="4"/>
  <c r="AH269" i="4"/>
  <c r="AI269" i="4"/>
  <c r="AK269" i="4"/>
  <c r="AL269" i="4"/>
  <c r="AM269" i="4"/>
  <c r="AN269" i="4"/>
  <c r="D270" i="4"/>
  <c r="J270" i="4"/>
  <c r="L270" i="4"/>
  <c r="M270" i="4"/>
  <c r="P270" i="4"/>
  <c r="R270" i="4"/>
  <c r="U270" i="4"/>
  <c r="V270" i="4"/>
  <c r="W270" i="4"/>
  <c r="X270" i="4"/>
  <c r="AA270" i="4"/>
  <c r="AB270" i="4"/>
  <c r="AC270" i="4"/>
  <c r="AD270" i="4"/>
  <c r="AE270" i="4"/>
  <c r="AF270" i="4"/>
  <c r="AG270" i="4"/>
  <c r="AH270" i="4"/>
  <c r="AI270" i="4"/>
  <c r="AK270" i="4"/>
  <c r="AL270" i="4"/>
  <c r="AM270" i="4"/>
  <c r="AN270" i="4"/>
  <c r="D271" i="4"/>
  <c r="J271" i="4"/>
  <c r="L271" i="4"/>
  <c r="M271" i="4"/>
  <c r="P271" i="4"/>
  <c r="R271" i="4"/>
  <c r="U271" i="4"/>
  <c r="V271" i="4"/>
  <c r="W271" i="4"/>
  <c r="X271" i="4"/>
  <c r="AA271" i="4"/>
  <c r="AB271" i="4"/>
  <c r="AC271" i="4"/>
  <c r="AD271" i="4"/>
  <c r="AE271" i="4"/>
  <c r="AF271" i="4"/>
  <c r="AG271" i="4"/>
  <c r="AH271" i="4"/>
  <c r="AI271" i="4"/>
  <c r="AK271" i="4"/>
  <c r="AL271" i="4"/>
  <c r="AM271" i="4"/>
  <c r="AN271" i="4"/>
  <c r="D272" i="4"/>
  <c r="J272" i="4"/>
  <c r="L272" i="4"/>
  <c r="M272" i="4"/>
  <c r="P272" i="4"/>
  <c r="R272" i="4"/>
  <c r="U272" i="4"/>
  <c r="V272" i="4"/>
  <c r="W272" i="4"/>
  <c r="X272" i="4"/>
  <c r="AA272" i="4"/>
  <c r="AB272" i="4"/>
  <c r="AC272" i="4"/>
  <c r="AD272" i="4"/>
  <c r="AE272" i="4"/>
  <c r="AF272" i="4"/>
  <c r="AG272" i="4"/>
  <c r="AH272" i="4"/>
  <c r="AI272" i="4"/>
  <c r="AK272" i="4"/>
  <c r="AL272" i="4"/>
  <c r="AM272" i="4"/>
  <c r="AN272" i="4"/>
  <c r="D273" i="4"/>
  <c r="J273" i="4"/>
  <c r="L273" i="4"/>
  <c r="M273" i="4"/>
  <c r="P273" i="4"/>
  <c r="R273" i="4"/>
  <c r="U273" i="4"/>
  <c r="V273" i="4"/>
  <c r="W273" i="4"/>
  <c r="X273" i="4"/>
  <c r="AA273" i="4"/>
  <c r="AB273" i="4"/>
  <c r="AC273" i="4"/>
  <c r="AD273" i="4"/>
  <c r="AE273" i="4"/>
  <c r="AF273" i="4"/>
  <c r="AG273" i="4"/>
  <c r="AH273" i="4"/>
  <c r="AI273" i="4"/>
  <c r="AK273" i="4"/>
  <c r="AL273" i="4"/>
  <c r="AM273" i="4"/>
  <c r="AN273" i="4"/>
  <c r="D274" i="4"/>
  <c r="J274" i="4"/>
  <c r="L274" i="4"/>
  <c r="M274" i="4"/>
  <c r="P274" i="4"/>
  <c r="R274" i="4"/>
  <c r="U274" i="4"/>
  <c r="V274" i="4"/>
  <c r="W274" i="4"/>
  <c r="X274" i="4"/>
  <c r="AA274" i="4"/>
  <c r="AB274" i="4"/>
  <c r="AC274" i="4"/>
  <c r="AD274" i="4"/>
  <c r="AE274" i="4"/>
  <c r="AF274" i="4"/>
  <c r="AG274" i="4"/>
  <c r="AH274" i="4"/>
  <c r="AI274" i="4"/>
  <c r="AK274" i="4"/>
  <c r="AL274" i="4"/>
  <c r="AM274" i="4"/>
  <c r="AN274" i="4"/>
  <c r="D275" i="4"/>
  <c r="J275" i="4"/>
  <c r="L275" i="4"/>
  <c r="M275" i="4"/>
  <c r="P275" i="4"/>
  <c r="R275" i="4"/>
  <c r="U275" i="4"/>
  <c r="V275" i="4"/>
  <c r="W275" i="4"/>
  <c r="X275" i="4"/>
  <c r="AA275" i="4"/>
  <c r="AB275" i="4"/>
  <c r="AC275" i="4"/>
  <c r="AD275" i="4"/>
  <c r="AE275" i="4"/>
  <c r="AF275" i="4"/>
  <c r="AG275" i="4"/>
  <c r="AH275" i="4"/>
  <c r="AI275" i="4"/>
  <c r="AK275" i="4"/>
  <c r="AL275" i="4"/>
  <c r="AM275" i="4"/>
  <c r="AN275" i="4"/>
  <c r="D276" i="4"/>
  <c r="J276" i="4"/>
  <c r="L276" i="4"/>
  <c r="M276" i="4"/>
  <c r="P276" i="4"/>
  <c r="R276" i="4"/>
  <c r="U276" i="4"/>
  <c r="V276" i="4"/>
  <c r="W276" i="4"/>
  <c r="X276" i="4"/>
  <c r="AA276" i="4"/>
  <c r="AB276" i="4"/>
  <c r="AC276" i="4"/>
  <c r="AD276" i="4"/>
  <c r="AE276" i="4"/>
  <c r="AF276" i="4"/>
  <c r="AG276" i="4"/>
  <c r="AH276" i="4"/>
  <c r="AI276" i="4"/>
  <c r="AK276" i="4"/>
  <c r="AL276" i="4"/>
  <c r="AM276" i="4"/>
  <c r="AN276" i="4"/>
  <c r="D277" i="4"/>
  <c r="J277" i="4"/>
  <c r="L277" i="4"/>
  <c r="M277" i="4"/>
  <c r="P277" i="4"/>
  <c r="R277" i="4"/>
  <c r="U277" i="4"/>
  <c r="V277" i="4"/>
  <c r="W277" i="4"/>
  <c r="X277" i="4"/>
  <c r="AA277" i="4"/>
  <c r="AB277" i="4"/>
  <c r="AC277" i="4"/>
  <c r="AD277" i="4"/>
  <c r="AE277" i="4"/>
  <c r="AF277" i="4"/>
  <c r="AG277" i="4"/>
  <c r="AH277" i="4"/>
  <c r="AI277" i="4"/>
  <c r="AK277" i="4"/>
  <c r="AL277" i="4"/>
  <c r="AM277" i="4"/>
  <c r="AN277" i="4"/>
  <c r="D278" i="4"/>
  <c r="J278" i="4"/>
  <c r="L278" i="4"/>
  <c r="M278" i="4"/>
  <c r="P278" i="4"/>
  <c r="R278" i="4"/>
  <c r="U278" i="4"/>
  <c r="V278" i="4"/>
  <c r="W278" i="4"/>
  <c r="X278" i="4"/>
  <c r="AA278" i="4"/>
  <c r="AB278" i="4"/>
  <c r="AC278" i="4"/>
  <c r="AD278" i="4"/>
  <c r="AE278" i="4"/>
  <c r="AF278" i="4"/>
  <c r="AG278" i="4"/>
  <c r="AH278" i="4"/>
  <c r="AI278" i="4"/>
  <c r="AK278" i="4"/>
  <c r="AL278" i="4"/>
  <c r="AM278" i="4"/>
  <c r="AN278" i="4"/>
  <c r="D279" i="4"/>
  <c r="J279" i="4"/>
  <c r="L279" i="4"/>
  <c r="M279" i="4"/>
  <c r="P279" i="4"/>
  <c r="R279" i="4"/>
  <c r="U279" i="4"/>
  <c r="V279" i="4"/>
  <c r="W279" i="4"/>
  <c r="X279" i="4"/>
  <c r="AA279" i="4"/>
  <c r="AB279" i="4"/>
  <c r="AC279" i="4"/>
  <c r="AD279" i="4"/>
  <c r="AE279" i="4"/>
  <c r="AF279" i="4"/>
  <c r="AG279" i="4"/>
  <c r="AH279" i="4"/>
  <c r="AI279" i="4"/>
  <c r="AK279" i="4"/>
  <c r="AL279" i="4"/>
  <c r="AM279" i="4"/>
  <c r="AN279" i="4"/>
  <c r="D280" i="4"/>
  <c r="J280" i="4"/>
  <c r="L280" i="4"/>
  <c r="M280" i="4"/>
  <c r="P280" i="4"/>
  <c r="R280" i="4"/>
  <c r="U280" i="4"/>
  <c r="V280" i="4"/>
  <c r="W280" i="4"/>
  <c r="X280" i="4"/>
  <c r="AA280" i="4"/>
  <c r="AB280" i="4"/>
  <c r="AC280" i="4"/>
  <c r="AD280" i="4"/>
  <c r="AE280" i="4"/>
  <c r="AF280" i="4"/>
  <c r="AG280" i="4"/>
  <c r="AH280" i="4"/>
  <c r="AI280" i="4"/>
  <c r="AK280" i="4"/>
  <c r="AL280" i="4"/>
  <c r="AM280" i="4"/>
  <c r="AN280" i="4"/>
  <c r="D281" i="4"/>
  <c r="J281" i="4"/>
  <c r="L281" i="4"/>
  <c r="M281" i="4"/>
  <c r="P281" i="4"/>
  <c r="R281" i="4"/>
  <c r="U281" i="4"/>
  <c r="V281" i="4"/>
  <c r="W281" i="4"/>
  <c r="X281" i="4"/>
  <c r="AA281" i="4"/>
  <c r="AB281" i="4"/>
  <c r="AC281" i="4"/>
  <c r="AD281" i="4"/>
  <c r="AE281" i="4"/>
  <c r="AF281" i="4"/>
  <c r="AG281" i="4"/>
  <c r="AH281" i="4"/>
  <c r="AI281" i="4"/>
  <c r="AK281" i="4"/>
  <c r="AL281" i="4"/>
  <c r="AM281" i="4"/>
  <c r="AN281" i="4"/>
  <c r="D282" i="4"/>
  <c r="J282" i="4"/>
  <c r="L282" i="4"/>
  <c r="M282" i="4"/>
  <c r="P282" i="4"/>
  <c r="R282" i="4"/>
  <c r="U282" i="4"/>
  <c r="V282" i="4"/>
  <c r="W282" i="4"/>
  <c r="X282" i="4"/>
  <c r="AA282" i="4"/>
  <c r="AB282" i="4"/>
  <c r="AC282" i="4"/>
  <c r="AD282" i="4"/>
  <c r="AE282" i="4"/>
  <c r="AF282" i="4"/>
  <c r="AG282" i="4"/>
  <c r="AH282" i="4"/>
  <c r="AI282" i="4"/>
  <c r="AK282" i="4"/>
  <c r="AL282" i="4"/>
  <c r="AM282" i="4"/>
  <c r="AN282" i="4"/>
  <c r="D283" i="4"/>
  <c r="J283" i="4"/>
  <c r="L283" i="4"/>
  <c r="M283" i="4"/>
  <c r="P283" i="4"/>
  <c r="R283" i="4"/>
  <c r="U283" i="4"/>
  <c r="V283" i="4"/>
  <c r="W283" i="4"/>
  <c r="X283" i="4"/>
  <c r="AA283" i="4"/>
  <c r="AB283" i="4"/>
  <c r="AC283" i="4"/>
  <c r="AD283" i="4"/>
  <c r="AE283" i="4"/>
  <c r="AF283" i="4"/>
  <c r="AG283" i="4"/>
  <c r="AH283" i="4"/>
  <c r="AI283" i="4"/>
  <c r="AK283" i="4"/>
  <c r="AL283" i="4"/>
  <c r="AM283" i="4"/>
  <c r="AN283" i="4"/>
  <c r="D284" i="4"/>
  <c r="J284" i="4"/>
  <c r="L284" i="4"/>
  <c r="M284" i="4"/>
  <c r="P284" i="4"/>
  <c r="R284" i="4"/>
  <c r="U284" i="4"/>
  <c r="V284" i="4"/>
  <c r="W284" i="4"/>
  <c r="X284" i="4"/>
  <c r="AA284" i="4"/>
  <c r="AB284" i="4"/>
  <c r="AC284" i="4"/>
  <c r="AD284" i="4"/>
  <c r="AE284" i="4"/>
  <c r="AF284" i="4"/>
  <c r="AG284" i="4"/>
  <c r="AH284" i="4"/>
  <c r="AI284" i="4"/>
  <c r="AK284" i="4"/>
  <c r="AL284" i="4"/>
  <c r="AM284" i="4"/>
  <c r="AN284" i="4"/>
  <c r="D285" i="4"/>
  <c r="J285" i="4"/>
  <c r="L285" i="4"/>
  <c r="M285" i="4"/>
  <c r="P285" i="4"/>
  <c r="R285" i="4"/>
  <c r="U285" i="4"/>
  <c r="V285" i="4"/>
  <c r="W285" i="4"/>
  <c r="X285" i="4"/>
  <c r="AA285" i="4"/>
  <c r="AB285" i="4"/>
  <c r="AC285" i="4"/>
  <c r="AD285" i="4"/>
  <c r="AE285" i="4"/>
  <c r="AF285" i="4"/>
  <c r="AG285" i="4"/>
  <c r="AH285" i="4"/>
  <c r="AI285" i="4"/>
  <c r="AK285" i="4"/>
  <c r="AL285" i="4"/>
  <c r="AM285" i="4"/>
  <c r="AN285" i="4"/>
  <c r="D286" i="4"/>
  <c r="J286" i="4"/>
  <c r="L286" i="4"/>
  <c r="M286" i="4"/>
  <c r="P286" i="4"/>
  <c r="R286" i="4"/>
  <c r="U286" i="4"/>
  <c r="V286" i="4"/>
  <c r="W286" i="4"/>
  <c r="X286" i="4"/>
  <c r="AA286" i="4"/>
  <c r="AB286" i="4"/>
  <c r="AC286" i="4"/>
  <c r="AD286" i="4"/>
  <c r="AE286" i="4"/>
  <c r="AF286" i="4"/>
  <c r="AG286" i="4"/>
  <c r="AH286" i="4"/>
  <c r="AI286" i="4"/>
  <c r="AK286" i="4"/>
  <c r="AL286" i="4"/>
  <c r="AM286" i="4"/>
  <c r="AN286" i="4"/>
  <c r="D287" i="4"/>
  <c r="J287" i="4"/>
  <c r="L287" i="4"/>
  <c r="M287" i="4"/>
  <c r="P287" i="4"/>
  <c r="R287" i="4"/>
  <c r="U287" i="4"/>
  <c r="V287" i="4"/>
  <c r="W287" i="4"/>
  <c r="X287" i="4"/>
  <c r="AA287" i="4"/>
  <c r="AB287" i="4"/>
  <c r="AC287" i="4"/>
  <c r="AD287" i="4"/>
  <c r="AE287" i="4"/>
  <c r="AF287" i="4"/>
  <c r="AG287" i="4"/>
  <c r="AH287" i="4"/>
  <c r="AI287" i="4"/>
  <c r="AK287" i="4"/>
  <c r="AL287" i="4"/>
  <c r="AM287" i="4"/>
  <c r="AN287" i="4"/>
  <c r="D288" i="4"/>
  <c r="J288" i="4"/>
  <c r="L288" i="4"/>
  <c r="M288" i="4"/>
  <c r="P288" i="4"/>
  <c r="R288" i="4"/>
  <c r="U288" i="4"/>
  <c r="V288" i="4"/>
  <c r="W288" i="4"/>
  <c r="X288" i="4"/>
  <c r="AA288" i="4"/>
  <c r="AB288" i="4"/>
  <c r="AC288" i="4"/>
  <c r="AD288" i="4"/>
  <c r="AE288" i="4"/>
  <c r="AF288" i="4"/>
  <c r="AG288" i="4"/>
  <c r="AH288" i="4"/>
  <c r="AI288" i="4"/>
  <c r="AK288" i="4"/>
  <c r="AL288" i="4"/>
  <c r="AM288" i="4"/>
  <c r="AN288" i="4"/>
  <c r="D289" i="4"/>
  <c r="J289" i="4"/>
  <c r="L289" i="4"/>
  <c r="M289" i="4"/>
  <c r="P289" i="4"/>
  <c r="R289" i="4"/>
  <c r="U289" i="4"/>
  <c r="V289" i="4"/>
  <c r="W289" i="4"/>
  <c r="X289" i="4"/>
  <c r="AA289" i="4"/>
  <c r="AB289" i="4"/>
  <c r="AC289" i="4"/>
  <c r="AD289" i="4"/>
  <c r="AE289" i="4"/>
  <c r="AF289" i="4"/>
  <c r="AG289" i="4"/>
  <c r="AH289" i="4"/>
  <c r="AI289" i="4"/>
  <c r="AK289" i="4"/>
  <c r="AL289" i="4"/>
  <c r="AM289" i="4"/>
  <c r="AN289" i="4"/>
  <c r="D290" i="4"/>
  <c r="J290" i="4"/>
  <c r="L290" i="4"/>
  <c r="M290" i="4"/>
  <c r="P290" i="4"/>
  <c r="R290" i="4"/>
  <c r="U290" i="4"/>
  <c r="V290" i="4"/>
  <c r="W290" i="4"/>
  <c r="X290" i="4"/>
  <c r="AA290" i="4"/>
  <c r="AB290" i="4"/>
  <c r="AC290" i="4"/>
  <c r="AD290" i="4"/>
  <c r="AE290" i="4"/>
  <c r="AF290" i="4"/>
  <c r="AG290" i="4"/>
  <c r="AH290" i="4"/>
  <c r="AI290" i="4"/>
  <c r="AK290" i="4"/>
  <c r="AL290" i="4"/>
  <c r="AM290" i="4"/>
  <c r="AN290" i="4"/>
  <c r="D291" i="4"/>
  <c r="J291" i="4"/>
  <c r="L291" i="4"/>
  <c r="M291" i="4"/>
  <c r="P291" i="4"/>
  <c r="R291" i="4"/>
  <c r="U291" i="4"/>
  <c r="V291" i="4"/>
  <c r="W291" i="4"/>
  <c r="X291" i="4"/>
  <c r="AA291" i="4"/>
  <c r="AB291" i="4"/>
  <c r="AC291" i="4"/>
  <c r="AD291" i="4"/>
  <c r="AE291" i="4"/>
  <c r="AF291" i="4"/>
  <c r="AG291" i="4"/>
  <c r="AH291" i="4"/>
  <c r="AI291" i="4"/>
  <c r="AK291" i="4"/>
  <c r="AL291" i="4"/>
  <c r="AM291" i="4"/>
  <c r="AN291" i="4"/>
  <c r="D292" i="4"/>
  <c r="J292" i="4"/>
  <c r="L292" i="4"/>
  <c r="M292" i="4"/>
  <c r="P292" i="4"/>
  <c r="R292" i="4"/>
  <c r="U292" i="4"/>
  <c r="V292" i="4"/>
  <c r="W292" i="4"/>
  <c r="X292" i="4"/>
  <c r="AA292" i="4"/>
  <c r="AB292" i="4"/>
  <c r="AC292" i="4"/>
  <c r="AD292" i="4"/>
  <c r="AE292" i="4"/>
  <c r="AF292" i="4"/>
  <c r="AG292" i="4"/>
  <c r="AH292" i="4"/>
  <c r="AI292" i="4"/>
  <c r="AK292" i="4"/>
  <c r="AL292" i="4"/>
  <c r="AM292" i="4"/>
  <c r="AN292" i="4"/>
  <c r="D293" i="4"/>
  <c r="J293" i="4"/>
  <c r="L293" i="4"/>
  <c r="M293" i="4"/>
  <c r="P293" i="4"/>
  <c r="R293" i="4"/>
  <c r="U293" i="4"/>
  <c r="V293" i="4"/>
  <c r="W293" i="4"/>
  <c r="X293" i="4"/>
  <c r="AA293" i="4"/>
  <c r="AB293" i="4"/>
  <c r="AC293" i="4"/>
  <c r="AD293" i="4"/>
  <c r="AE293" i="4"/>
  <c r="AF293" i="4"/>
  <c r="AG293" i="4"/>
  <c r="AH293" i="4"/>
  <c r="AI293" i="4"/>
  <c r="AK293" i="4"/>
  <c r="AL293" i="4"/>
  <c r="AM293" i="4"/>
  <c r="AN293" i="4"/>
  <c r="D294" i="4"/>
  <c r="J294" i="4"/>
  <c r="L294" i="4"/>
  <c r="M294" i="4"/>
  <c r="P294" i="4"/>
  <c r="R294" i="4"/>
  <c r="U294" i="4"/>
  <c r="V294" i="4"/>
  <c r="W294" i="4"/>
  <c r="X294" i="4"/>
  <c r="AA294" i="4"/>
  <c r="AB294" i="4"/>
  <c r="AC294" i="4"/>
  <c r="AD294" i="4"/>
  <c r="AE294" i="4"/>
  <c r="AF294" i="4"/>
  <c r="AG294" i="4"/>
  <c r="AH294" i="4"/>
  <c r="AI294" i="4"/>
  <c r="AK294" i="4"/>
  <c r="AL294" i="4"/>
  <c r="AM294" i="4"/>
  <c r="AN294" i="4"/>
  <c r="D295" i="4"/>
  <c r="J295" i="4"/>
  <c r="L295" i="4"/>
  <c r="M295" i="4"/>
  <c r="P295" i="4"/>
  <c r="R295" i="4"/>
  <c r="U295" i="4"/>
  <c r="V295" i="4"/>
  <c r="W295" i="4"/>
  <c r="X295" i="4"/>
  <c r="AA295" i="4"/>
  <c r="AB295" i="4"/>
  <c r="AC295" i="4"/>
  <c r="AD295" i="4"/>
  <c r="AE295" i="4"/>
  <c r="AF295" i="4"/>
  <c r="AG295" i="4"/>
  <c r="AH295" i="4"/>
  <c r="AI295" i="4"/>
  <c r="AK295" i="4"/>
  <c r="AL295" i="4"/>
  <c r="AM295" i="4"/>
  <c r="AN295" i="4"/>
  <c r="D296" i="4"/>
  <c r="J296" i="4"/>
  <c r="L296" i="4"/>
  <c r="M296" i="4"/>
  <c r="P296" i="4"/>
  <c r="R296" i="4"/>
  <c r="U296" i="4"/>
  <c r="V296" i="4"/>
  <c r="W296" i="4"/>
  <c r="X296" i="4"/>
  <c r="AA296" i="4"/>
  <c r="AB296" i="4"/>
  <c r="AC296" i="4"/>
  <c r="AD296" i="4"/>
  <c r="AE296" i="4"/>
  <c r="AF296" i="4"/>
  <c r="AG296" i="4"/>
  <c r="AH296" i="4"/>
  <c r="AI296" i="4"/>
  <c r="AK296" i="4"/>
  <c r="AL296" i="4"/>
  <c r="AM296" i="4"/>
  <c r="AN296" i="4"/>
  <c r="D297" i="4"/>
  <c r="J297" i="4"/>
  <c r="L297" i="4"/>
  <c r="M297" i="4"/>
  <c r="P297" i="4"/>
  <c r="R297" i="4"/>
  <c r="U297" i="4"/>
  <c r="V297" i="4"/>
  <c r="W297" i="4"/>
  <c r="X297" i="4"/>
  <c r="AA297" i="4"/>
  <c r="AB297" i="4"/>
  <c r="AC297" i="4"/>
  <c r="AD297" i="4"/>
  <c r="AE297" i="4"/>
  <c r="AF297" i="4"/>
  <c r="AG297" i="4"/>
  <c r="AH297" i="4"/>
  <c r="AI297" i="4"/>
  <c r="AK297" i="4"/>
  <c r="AL297" i="4"/>
  <c r="AM297" i="4"/>
  <c r="AN297" i="4"/>
  <c r="D298" i="4"/>
  <c r="J298" i="4"/>
  <c r="L298" i="4"/>
  <c r="M298" i="4"/>
  <c r="P298" i="4"/>
  <c r="R298" i="4"/>
  <c r="U298" i="4"/>
  <c r="V298" i="4"/>
  <c r="W298" i="4"/>
  <c r="X298" i="4"/>
  <c r="AA298" i="4"/>
  <c r="AB298" i="4"/>
  <c r="AC298" i="4"/>
  <c r="AD298" i="4"/>
  <c r="AE298" i="4"/>
  <c r="AF298" i="4"/>
  <c r="AG298" i="4"/>
  <c r="AH298" i="4"/>
  <c r="AI298" i="4"/>
  <c r="AK298" i="4"/>
  <c r="AL298" i="4"/>
  <c r="AM298" i="4"/>
  <c r="AN298" i="4"/>
  <c r="D299" i="4"/>
  <c r="J299" i="4"/>
  <c r="L299" i="4"/>
  <c r="M299" i="4"/>
  <c r="P299" i="4"/>
  <c r="R299" i="4"/>
  <c r="U299" i="4"/>
  <c r="V299" i="4"/>
  <c r="W299" i="4"/>
  <c r="X299" i="4"/>
  <c r="AA299" i="4"/>
  <c r="AB299" i="4"/>
  <c r="AC299" i="4"/>
  <c r="AD299" i="4"/>
  <c r="AE299" i="4"/>
  <c r="AF299" i="4"/>
  <c r="AG299" i="4"/>
  <c r="AH299" i="4"/>
  <c r="AI299" i="4"/>
  <c r="AK299" i="4"/>
  <c r="AL299" i="4"/>
  <c r="AM299" i="4"/>
  <c r="AN299" i="4"/>
  <c r="D300" i="4"/>
  <c r="J300" i="4"/>
  <c r="L300" i="4"/>
  <c r="M300" i="4"/>
  <c r="P300" i="4"/>
  <c r="R300" i="4"/>
  <c r="U300" i="4"/>
  <c r="V300" i="4"/>
  <c r="W300" i="4"/>
  <c r="X300" i="4"/>
  <c r="AA300" i="4"/>
  <c r="AB300" i="4"/>
  <c r="AC300" i="4"/>
  <c r="AD300" i="4"/>
  <c r="AE300" i="4"/>
  <c r="AF300" i="4"/>
  <c r="AG300" i="4"/>
  <c r="AH300" i="4"/>
  <c r="AI300" i="4"/>
  <c r="AK300" i="4"/>
  <c r="AL300" i="4"/>
  <c r="AM300" i="4"/>
  <c r="AN300" i="4"/>
  <c r="D11" i="3"/>
  <c r="E11" i="3"/>
  <c r="G11" i="3"/>
  <c r="J11" i="3"/>
  <c r="M11" i="3"/>
  <c r="L2" i="3" s="1"/>
  <c r="O11" i="3"/>
  <c r="R11" i="3"/>
  <c r="S11" i="3"/>
  <c r="T11" i="3"/>
  <c r="U11" i="3"/>
  <c r="X11" i="3"/>
  <c r="Y11" i="3"/>
  <c r="Z11" i="3"/>
  <c r="AA11" i="3"/>
  <c r="AB11" i="3"/>
  <c r="AA2" i="3" s="1"/>
  <c r="AC11" i="3"/>
  <c r="AD11" i="3"/>
  <c r="AE11" i="3"/>
  <c r="AF11" i="3"/>
  <c r="AH11" i="3"/>
  <c r="AI11" i="3"/>
  <c r="AJ11" i="3"/>
  <c r="AK11" i="3"/>
  <c r="D12" i="3"/>
  <c r="E12" i="3"/>
  <c r="G12" i="3"/>
  <c r="J12" i="3"/>
  <c r="M12" i="3"/>
  <c r="O12" i="3"/>
  <c r="R12" i="3"/>
  <c r="S12" i="3"/>
  <c r="T12" i="3"/>
  <c r="U12" i="3"/>
  <c r="X12" i="3"/>
  <c r="Y12" i="3"/>
  <c r="Z12" i="3"/>
  <c r="AA12" i="3"/>
  <c r="AB12" i="3"/>
  <c r="AC12" i="3"/>
  <c r="AD12" i="3"/>
  <c r="AE12" i="3"/>
  <c r="AF12" i="3"/>
  <c r="AH12" i="3"/>
  <c r="AI12" i="3"/>
  <c r="AJ12" i="3"/>
  <c r="AK12" i="3"/>
  <c r="D13" i="3"/>
  <c r="E13" i="3"/>
  <c r="G13" i="3"/>
  <c r="F2" i="3" s="1"/>
  <c r="J13" i="3"/>
  <c r="M13" i="3"/>
  <c r="O13" i="3"/>
  <c r="R13" i="3"/>
  <c r="S13" i="3"/>
  <c r="T13" i="3"/>
  <c r="U13" i="3"/>
  <c r="X13" i="3"/>
  <c r="Y13" i="3"/>
  <c r="Z13" i="3"/>
  <c r="AA13" i="3"/>
  <c r="AB13" i="3"/>
  <c r="AC13" i="3"/>
  <c r="AD13" i="3"/>
  <c r="AE13" i="3"/>
  <c r="AF13" i="3"/>
  <c r="AH13" i="3"/>
  <c r="AI13" i="3"/>
  <c r="AJ13" i="3"/>
  <c r="AK13" i="3"/>
  <c r="D14" i="3"/>
  <c r="E14" i="3"/>
  <c r="G14" i="3"/>
  <c r="J14" i="3"/>
  <c r="M14" i="3"/>
  <c r="O14" i="3"/>
  <c r="R14" i="3"/>
  <c r="S14" i="3"/>
  <c r="T14" i="3"/>
  <c r="U14" i="3"/>
  <c r="X14" i="3"/>
  <c r="Y14" i="3"/>
  <c r="Z14" i="3"/>
  <c r="AA14" i="3"/>
  <c r="AB14" i="3"/>
  <c r="AC14" i="3"/>
  <c r="AD14" i="3"/>
  <c r="AE14" i="3"/>
  <c r="AF14" i="3"/>
  <c r="AH14" i="3"/>
  <c r="AI14" i="3"/>
  <c r="AJ14" i="3"/>
  <c r="AK14" i="3"/>
  <c r="D15" i="3"/>
  <c r="E15" i="3"/>
  <c r="G15" i="3"/>
  <c r="J15" i="3"/>
  <c r="M15" i="3"/>
  <c r="O15" i="3"/>
  <c r="R15" i="3"/>
  <c r="S15" i="3"/>
  <c r="T15" i="3"/>
  <c r="U15" i="3"/>
  <c r="X15" i="3"/>
  <c r="Y15" i="3"/>
  <c r="Z15" i="3"/>
  <c r="AA15" i="3"/>
  <c r="AB15" i="3"/>
  <c r="AC15" i="3"/>
  <c r="AD15" i="3"/>
  <c r="AE15" i="3"/>
  <c r="AF15" i="3"/>
  <c r="AH15" i="3"/>
  <c r="AI15" i="3"/>
  <c r="AJ15" i="3"/>
  <c r="AK15" i="3"/>
  <c r="D16" i="3"/>
  <c r="E16" i="3"/>
  <c r="G16" i="3"/>
  <c r="J16" i="3"/>
  <c r="M16" i="3"/>
  <c r="O16" i="3"/>
  <c r="R16" i="3"/>
  <c r="S16" i="3"/>
  <c r="T16" i="3"/>
  <c r="U16" i="3"/>
  <c r="X16" i="3"/>
  <c r="Y16" i="3"/>
  <c r="Z16" i="3"/>
  <c r="AA16" i="3"/>
  <c r="AB16" i="3"/>
  <c r="AC16" i="3"/>
  <c r="AD16" i="3"/>
  <c r="AE16" i="3"/>
  <c r="AF16" i="3"/>
  <c r="AH16" i="3"/>
  <c r="AI16" i="3"/>
  <c r="AJ16" i="3"/>
  <c r="AK16" i="3"/>
  <c r="D17" i="3"/>
  <c r="E17" i="3"/>
  <c r="G17" i="3"/>
  <c r="J17" i="3"/>
  <c r="M17" i="3"/>
  <c r="O17" i="3"/>
  <c r="R17" i="3"/>
  <c r="S17" i="3"/>
  <c r="T17" i="3"/>
  <c r="U17" i="3"/>
  <c r="T2" i="3" s="1"/>
  <c r="X17" i="3"/>
  <c r="Y17" i="3"/>
  <c r="Z17" i="3"/>
  <c r="AA17" i="3"/>
  <c r="AB17" i="3"/>
  <c r="AC17" i="3"/>
  <c r="AD17" i="3"/>
  <c r="AE17" i="3"/>
  <c r="AF17" i="3"/>
  <c r="AH17" i="3"/>
  <c r="AI17" i="3"/>
  <c r="AJ17" i="3"/>
  <c r="AK17" i="3"/>
  <c r="D18" i="3"/>
  <c r="E18" i="3"/>
  <c r="G18" i="3"/>
  <c r="J18" i="3"/>
  <c r="M18" i="3"/>
  <c r="O18" i="3"/>
  <c r="R18" i="3"/>
  <c r="S18" i="3"/>
  <c r="T18" i="3"/>
  <c r="U18" i="3"/>
  <c r="X18" i="3"/>
  <c r="Y18" i="3"/>
  <c r="Z18" i="3"/>
  <c r="AA18" i="3"/>
  <c r="AB18" i="3"/>
  <c r="AC18" i="3"/>
  <c r="AD18" i="3"/>
  <c r="AE18" i="3"/>
  <c r="AF18" i="3"/>
  <c r="AH18" i="3"/>
  <c r="AI18" i="3"/>
  <c r="AJ18" i="3"/>
  <c r="AK18" i="3"/>
  <c r="D19" i="3"/>
  <c r="E19" i="3"/>
  <c r="G19" i="3"/>
  <c r="J19" i="3"/>
  <c r="M19" i="3"/>
  <c r="O19" i="3"/>
  <c r="R19" i="3"/>
  <c r="S19" i="3"/>
  <c r="T19" i="3"/>
  <c r="U19" i="3"/>
  <c r="X19" i="3"/>
  <c r="Y19" i="3"/>
  <c r="Z19" i="3"/>
  <c r="AA19" i="3"/>
  <c r="AB19" i="3"/>
  <c r="AC19" i="3"/>
  <c r="AD19" i="3"/>
  <c r="AE19" i="3"/>
  <c r="AF19" i="3"/>
  <c r="AH19" i="3"/>
  <c r="AI19" i="3"/>
  <c r="AJ19" i="3"/>
  <c r="AK19" i="3"/>
  <c r="D20" i="3"/>
  <c r="E20" i="3"/>
  <c r="G20" i="3"/>
  <c r="J20" i="3"/>
  <c r="M20" i="3"/>
  <c r="O20" i="3"/>
  <c r="R20" i="3"/>
  <c r="S20" i="3"/>
  <c r="T20" i="3"/>
  <c r="U20" i="3"/>
  <c r="X20" i="3"/>
  <c r="Y20" i="3"/>
  <c r="Z20" i="3"/>
  <c r="AA20" i="3"/>
  <c r="AB20" i="3"/>
  <c r="AC20" i="3"/>
  <c r="AD20" i="3"/>
  <c r="AE20" i="3"/>
  <c r="AF20" i="3"/>
  <c r="AH20" i="3"/>
  <c r="AI20" i="3"/>
  <c r="AJ20" i="3"/>
  <c r="AK20" i="3"/>
  <c r="D21" i="3"/>
  <c r="E21" i="3"/>
  <c r="G21" i="3"/>
  <c r="J21" i="3"/>
  <c r="M21" i="3"/>
  <c r="O21" i="3"/>
  <c r="R21" i="3"/>
  <c r="S21" i="3"/>
  <c r="T21" i="3"/>
  <c r="U21" i="3"/>
  <c r="X21" i="3"/>
  <c r="Y21" i="3"/>
  <c r="Z21" i="3"/>
  <c r="AA21" i="3"/>
  <c r="AB21" i="3"/>
  <c r="AC21" i="3"/>
  <c r="AD21" i="3"/>
  <c r="AE21" i="3"/>
  <c r="AF21" i="3"/>
  <c r="AH21" i="3"/>
  <c r="AI21" i="3"/>
  <c r="AJ21" i="3"/>
  <c r="AK21" i="3"/>
  <c r="D22" i="3"/>
  <c r="E22" i="3"/>
  <c r="G22" i="3"/>
  <c r="J22" i="3"/>
  <c r="M22" i="3"/>
  <c r="O22" i="3"/>
  <c r="R22" i="3"/>
  <c r="S22" i="3"/>
  <c r="T22" i="3"/>
  <c r="U22" i="3"/>
  <c r="X22" i="3"/>
  <c r="Y22" i="3"/>
  <c r="Z22" i="3"/>
  <c r="AA22" i="3"/>
  <c r="AB22" i="3"/>
  <c r="AC22" i="3"/>
  <c r="AD22" i="3"/>
  <c r="AE22" i="3"/>
  <c r="AF22" i="3"/>
  <c r="AH22" i="3"/>
  <c r="AI22" i="3"/>
  <c r="AJ22" i="3"/>
  <c r="AK22" i="3"/>
  <c r="D23" i="3"/>
  <c r="E23" i="3"/>
  <c r="G23" i="3"/>
  <c r="J23" i="3"/>
  <c r="M23" i="3"/>
  <c r="O23" i="3"/>
  <c r="R23" i="3"/>
  <c r="S23" i="3"/>
  <c r="T23" i="3"/>
  <c r="U23" i="3"/>
  <c r="X23" i="3"/>
  <c r="Y23" i="3"/>
  <c r="Z23" i="3"/>
  <c r="AA23" i="3"/>
  <c r="AB23" i="3"/>
  <c r="AC23" i="3"/>
  <c r="AD23" i="3"/>
  <c r="AE23" i="3"/>
  <c r="AF23" i="3"/>
  <c r="AH23" i="3"/>
  <c r="AI23" i="3"/>
  <c r="AJ23" i="3"/>
  <c r="AK23" i="3"/>
  <c r="D24" i="3"/>
  <c r="E24" i="3"/>
  <c r="G24" i="3"/>
  <c r="J24" i="3"/>
  <c r="M24" i="3"/>
  <c r="O24" i="3"/>
  <c r="R24" i="3"/>
  <c r="S24" i="3"/>
  <c r="T24" i="3"/>
  <c r="U24" i="3"/>
  <c r="X24" i="3"/>
  <c r="Y24" i="3"/>
  <c r="Z24" i="3"/>
  <c r="AA24" i="3"/>
  <c r="AB24" i="3"/>
  <c r="AC24" i="3"/>
  <c r="AD24" i="3"/>
  <c r="AE24" i="3"/>
  <c r="AF24" i="3"/>
  <c r="AH24" i="3"/>
  <c r="AI24" i="3"/>
  <c r="AJ24" i="3"/>
  <c r="AK24" i="3"/>
  <c r="D25" i="3"/>
  <c r="E25" i="3"/>
  <c r="G25" i="3"/>
  <c r="J25" i="3"/>
  <c r="M25" i="3"/>
  <c r="O25" i="3"/>
  <c r="R25" i="3"/>
  <c r="S25" i="3"/>
  <c r="T25" i="3"/>
  <c r="U25" i="3"/>
  <c r="X25" i="3"/>
  <c r="Y25" i="3"/>
  <c r="Z25" i="3"/>
  <c r="AA25" i="3"/>
  <c r="AB25" i="3"/>
  <c r="AC25" i="3"/>
  <c r="AD25" i="3"/>
  <c r="AE25" i="3"/>
  <c r="AF25" i="3"/>
  <c r="AH25" i="3"/>
  <c r="AI25" i="3"/>
  <c r="AJ25" i="3"/>
  <c r="AK25" i="3"/>
  <c r="D26" i="3"/>
  <c r="E26" i="3"/>
  <c r="G26" i="3"/>
  <c r="J26" i="3"/>
  <c r="M26" i="3"/>
  <c r="O26" i="3"/>
  <c r="R26" i="3"/>
  <c r="S26" i="3"/>
  <c r="T26" i="3"/>
  <c r="U26" i="3"/>
  <c r="X26" i="3"/>
  <c r="Y26" i="3"/>
  <c r="Z26" i="3"/>
  <c r="AA26" i="3"/>
  <c r="AB26" i="3"/>
  <c r="AC26" i="3"/>
  <c r="AD26" i="3"/>
  <c r="AE26" i="3"/>
  <c r="AF26" i="3"/>
  <c r="AH26" i="3"/>
  <c r="AI26" i="3"/>
  <c r="AJ26" i="3"/>
  <c r="AK26" i="3"/>
  <c r="D27" i="3"/>
  <c r="E27" i="3"/>
  <c r="G27" i="3"/>
  <c r="J27" i="3"/>
  <c r="M27" i="3"/>
  <c r="O27" i="3"/>
  <c r="R27" i="3"/>
  <c r="S27" i="3"/>
  <c r="T27" i="3"/>
  <c r="U27" i="3"/>
  <c r="X27" i="3"/>
  <c r="Y27" i="3"/>
  <c r="Z27" i="3"/>
  <c r="AA27" i="3"/>
  <c r="AB27" i="3"/>
  <c r="AC27" i="3"/>
  <c r="AD27" i="3"/>
  <c r="AE27" i="3"/>
  <c r="AF27" i="3"/>
  <c r="AH27" i="3"/>
  <c r="AI27" i="3"/>
  <c r="AJ27" i="3"/>
  <c r="AK27" i="3"/>
  <c r="D28" i="3"/>
  <c r="E28" i="3"/>
  <c r="G28" i="3"/>
  <c r="J28" i="3"/>
  <c r="M28" i="3"/>
  <c r="O28" i="3"/>
  <c r="R28" i="3"/>
  <c r="S28" i="3"/>
  <c r="T28" i="3"/>
  <c r="U28" i="3"/>
  <c r="X28" i="3"/>
  <c r="Y28" i="3"/>
  <c r="Z28" i="3"/>
  <c r="AA28" i="3"/>
  <c r="AB28" i="3"/>
  <c r="AC28" i="3"/>
  <c r="AD28" i="3"/>
  <c r="AE28" i="3"/>
  <c r="AF28" i="3"/>
  <c r="AH28" i="3"/>
  <c r="AI28" i="3"/>
  <c r="AJ28" i="3"/>
  <c r="AK28" i="3"/>
  <c r="D29" i="3"/>
  <c r="E29" i="3"/>
  <c r="G29" i="3"/>
  <c r="J29" i="3"/>
  <c r="M29" i="3"/>
  <c r="O29" i="3"/>
  <c r="R29" i="3"/>
  <c r="S29" i="3"/>
  <c r="T29" i="3"/>
  <c r="U29" i="3"/>
  <c r="X29" i="3"/>
  <c r="Y29" i="3"/>
  <c r="Z29" i="3"/>
  <c r="AA29" i="3"/>
  <c r="AB29" i="3"/>
  <c r="AC29" i="3"/>
  <c r="AD29" i="3"/>
  <c r="AE29" i="3"/>
  <c r="AF29" i="3"/>
  <c r="AH29" i="3"/>
  <c r="AI29" i="3"/>
  <c r="AJ29" i="3"/>
  <c r="AK29" i="3"/>
  <c r="D30" i="3"/>
  <c r="E30" i="3"/>
  <c r="G30" i="3"/>
  <c r="J30" i="3"/>
  <c r="M30" i="3"/>
  <c r="O30" i="3"/>
  <c r="R30" i="3"/>
  <c r="S30" i="3"/>
  <c r="T30" i="3"/>
  <c r="U30" i="3"/>
  <c r="X30" i="3"/>
  <c r="Y30" i="3"/>
  <c r="Z30" i="3"/>
  <c r="AA30" i="3"/>
  <c r="AB30" i="3"/>
  <c r="AC30" i="3"/>
  <c r="AD30" i="3"/>
  <c r="AE30" i="3"/>
  <c r="AF30" i="3"/>
  <c r="AH30" i="3"/>
  <c r="AI30" i="3"/>
  <c r="AJ30" i="3"/>
  <c r="AK30" i="3"/>
  <c r="D31" i="3"/>
  <c r="E31" i="3"/>
  <c r="G31" i="3"/>
  <c r="J31" i="3"/>
  <c r="M31" i="3"/>
  <c r="O31" i="3"/>
  <c r="R31" i="3"/>
  <c r="S31" i="3"/>
  <c r="T31" i="3"/>
  <c r="U31" i="3"/>
  <c r="X31" i="3"/>
  <c r="Y31" i="3"/>
  <c r="Z31" i="3"/>
  <c r="AA31" i="3"/>
  <c r="AB31" i="3"/>
  <c r="AC31" i="3"/>
  <c r="AD31" i="3"/>
  <c r="AE31" i="3"/>
  <c r="AF31" i="3"/>
  <c r="AH31" i="3"/>
  <c r="AI31" i="3"/>
  <c r="AJ31" i="3"/>
  <c r="AK31" i="3"/>
  <c r="D32" i="3"/>
  <c r="E32" i="3"/>
  <c r="G32" i="3"/>
  <c r="J32" i="3"/>
  <c r="M32" i="3"/>
  <c r="O32" i="3"/>
  <c r="R32" i="3"/>
  <c r="S32" i="3"/>
  <c r="T32" i="3"/>
  <c r="U32" i="3"/>
  <c r="X32" i="3"/>
  <c r="Y32" i="3"/>
  <c r="Z32" i="3"/>
  <c r="AA32" i="3"/>
  <c r="AB32" i="3"/>
  <c r="AC32" i="3"/>
  <c r="AD32" i="3"/>
  <c r="AE32" i="3"/>
  <c r="AF32" i="3"/>
  <c r="AH32" i="3"/>
  <c r="AI32" i="3"/>
  <c r="AJ32" i="3"/>
  <c r="AK32" i="3"/>
  <c r="D33" i="3"/>
  <c r="E33" i="3"/>
  <c r="G33" i="3"/>
  <c r="J33" i="3"/>
  <c r="M33" i="3"/>
  <c r="O33" i="3"/>
  <c r="R33" i="3"/>
  <c r="S33" i="3"/>
  <c r="T33" i="3"/>
  <c r="U33" i="3"/>
  <c r="X33" i="3"/>
  <c r="Y33" i="3"/>
  <c r="Z33" i="3"/>
  <c r="AA33" i="3"/>
  <c r="AB33" i="3"/>
  <c r="AC33" i="3"/>
  <c r="AD33" i="3"/>
  <c r="AE33" i="3"/>
  <c r="AF33" i="3"/>
  <c r="AH33" i="3"/>
  <c r="AI33" i="3"/>
  <c r="AJ33" i="3"/>
  <c r="AK33" i="3"/>
  <c r="D34" i="3"/>
  <c r="E34" i="3"/>
  <c r="G34" i="3"/>
  <c r="J34" i="3"/>
  <c r="M34" i="3"/>
  <c r="O34" i="3"/>
  <c r="R34" i="3"/>
  <c r="S34" i="3"/>
  <c r="T34" i="3"/>
  <c r="U34" i="3"/>
  <c r="X34" i="3"/>
  <c r="Y34" i="3"/>
  <c r="Z34" i="3"/>
  <c r="AA34" i="3"/>
  <c r="AB34" i="3"/>
  <c r="AC34" i="3"/>
  <c r="AD34" i="3"/>
  <c r="AE34" i="3"/>
  <c r="AF34" i="3"/>
  <c r="AH34" i="3"/>
  <c r="AI34" i="3"/>
  <c r="AJ34" i="3"/>
  <c r="AK34" i="3"/>
  <c r="D35" i="3"/>
  <c r="E35" i="3"/>
  <c r="G35" i="3"/>
  <c r="J35" i="3"/>
  <c r="M35" i="3"/>
  <c r="O35" i="3"/>
  <c r="R35" i="3"/>
  <c r="S35" i="3"/>
  <c r="T35" i="3"/>
  <c r="U35" i="3"/>
  <c r="X35" i="3"/>
  <c r="Y35" i="3"/>
  <c r="Z35" i="3"/>
  <c r="AA35" i="3"/>
  <c r="AB35" i="3"/>
  <c r="AC35" i="3"/>
  <c r="AD35" i="3"/>
  <c r="AE35" i="3"/>
  <c r="AF35" i="3"/>
  <c r="AH35" i="3"/>
  <c r="AI35" i="3"/>
  <c r="AJ35" i="3"/>
  <c r="AK35" i="3"/>
  <c r="D36" i="3"/>
  <c r="E36" i="3"/>
  <c r="G36" i="3"/>
  <c r="J36" i="3"/>
  <c r="M36" i="3"/>
  <c r="O36" i="3"/>
  <c r="R36" i="3"/>
  <c r="S36" i="3"/>
  <c r="T36" i="3"/>
  <c r="U36" i="3"/>
  <c r="X36" i="3"/>
  <c r="Y36" i="3"/>
  <c r="Z36" i="3"/>
  <c r="AA36" i="3"/>
  <c r="AB36" i="3"/>
  <c r="AC36" i="3"/>
  <c r="AD36" i="3"/>
  <c r="AE36" i="3"/>
  <c r="AF36" i="3"/>
  <c r="AH36" i="3"/>
  <c r="AI36" i="3"/>
  <c r="AJ36" i="3"/>
  <c r="AK36" i="3"/>
  <c r="D37" i="3"/>
  <c r="E37" i="3"/>
  <c r="G37" i="3"/>
  <c r="J37" i="3"/>
  <c r="M37" i="3"/>
  <c r="O37" i="3"/>
  <c r="R37" i="3"/>
  <c r="S37" i="3"/>
  <c r="T37" i="3"/>
  <c r="U37" i="3"/>
  <c r="X37" i="3"/>
  <c r="Y37" i="3"/>
  <c r="Z37" i="3"/>
  <c r="AA37" i="3"/>
  <c r="AB37" i="3"/>
  <c r="AC37" i="3"/>
  <c r="AD37" i="3"/>
  <c r="AE37" i="3"/>
  <c r="AF37" i="3"/>
  <c r="AH37" i="3"/>
  <c r="AI37" i="3"/>
  <c r="AJ37" i="3"/>
  <c r="AK37" i="3"/>
  <c r="D38" i="3"/>
  <c r="E38" i="3"/>
  <c r="G38" i="3"/>
  <c r="J38" i="3"/>
  <c r="M38" i="3"/>
  <c r="O38" i="3"/>
  <c r="R38" i="3"/>
  <c r="S38" i="3"/>
  <c r="T38" i="3"/>
  <c r="U38" i="3"/>
  <c r="X38" i="3"/>
  <c r="Y38" i="3"/>
  <c r="Z38" i="3"/>
  <c r="AA38" i="3"/>
  <c r="AB38" i="3"/>
  <c r="AC38" i="3"/>
  <c r="AD38" i="3"/>
  <c r="AE38" i="3"/>
  <c r="AF38" i="3"/>
  <c r="AH38" i="3"/>
  <c r="AI38" i="3"/>
  <c r="AJ38" i="3"/>
  <c r="AK38" i="3"/>
  <c r="D39" i="3"/>
  <c r="E39" i="3"/>
  <c r="G39" i="3"/>
  <c r="J39" i="3"/>
  <c r="M39" i="3"/>
  <c r="O39" i="3"/>
  <c r="R39" i="3"/>
  <c r="S39" i="3"/>
  <c r="T39" i="3"/>
  <c r="U39" i="3"/>
  <c r="X39" i="3"/>
  <c r="Y39" i="3"/>
  <c r="Z39" i="3"/>
  <c r="AA39" i="3"/>
  <c r="AB39" i="3"/>
  <c r="AC39" i="3"/>
  <c r="AD39" i="3"/>
  <c r="AE39" i="3"/>
  <c r="AF39" i="3"/>
  <c r="AH39" i="3"/>
  <c r="AI39" i="3"/>
  <c r="AJ39" i="3"/>
  <c r="AK39" i="3"/>
  <c r="D40" i="3"/>
  <c r="E40" i="3"/>
  <c r="G40" i="3"/>
  <c r="J40" i="3"/>
  <c r="M40" i="3"/>
  <c r="O40" i="3"/>
  <c r="R40" i="3"/>
  <c r="S40" i="3"/>
  <c r="T40" i="3"/>
  <c r="U40" i="3"/>
  <c r="X40" i="3"/>
  <c r="Y40" i="3"/>
  <c r="Z40" i="3"/>
  <c r="AA40" i="3"/>
  <c r="AB40" i="3"/>
  <c r="AC40" i="3"/>
  <c r="AD40" i="3"/>
  <c r="AE40" i="3"/>
  <c r="AF40" i="3"/>
  <c r="AH40" i="3"/>
  <c r="AI40" i="3"/>
  <c r="AJ40" i="3"/>
  <c r="AK40" i="3"/>
  <c r="D41" i="3"/>
  <c r="E41" i="3"/>
  <c r="G41" i="3"/>
  <c r="J41" i="3"/>
  <c r="M41" i="3"/>
  <c r="O41" i="3"/>
  <c r="R41" i="3"/>
  <c r="S41" i="3"/>
  <c r="T41" i="3"/>
  <c r="U41" i="3"/>
  <c r="X41" i="3"/>
  <c r="Y41" i="3"/>
  <c r="Z41" i="3"/>
  <c r="AA41" i="3"/>
  <c r="AB41" i="3"/>
  <c r="AC41" i="3"/>
  <c r="AD41" i="3"/>
  <c r="AE41" i="3"/>
  <c r="AF41" i="3"/>
  <c r="AH41" i="3"/>
  <c r="AI41" i="3"/>
  <c r="AJ41" i="3"/>
  <c r="AK41" i="3"/>
  <c r="D42" i="3"/>
  <c r="E42" i="3"/>
  <c r="G42" i="3"/>
  <c r="J42" i="3"/>
  <c r="M42" i="3"/>
  <c r="O42" i="3"/>
  <c r="R42" i="3"/>
  <c r="S42" i="3"/>
  <c r="T42" i="3"/>
  <c r="U42" i="3"/>
  <c r="X42" i="3"/>
  <c r="Y42" i="3"/>
  <c r="Z42" i="3"/>
  <c r="AA42" i="3"/>
  <c r="AB42" i="3"/>
  <c r="AC42" i="3"/>
  <c r="AD42" i="3"/>
  <c r="AE42" i="3"/>
  <c r="AF42" i="3"/>
  <c r="AH42" i="3"/>
  <c r="AI42" i="3"/>
  <c r="AJ42" i="3"/>
  <c r="AK42" i="3"/>
  <c r="D43" i="3"/>
  <c r="E43" i="3"/>
  <c r="G43" i="3"/>
  <c r="J43" i="3"/>
  <c r="M43" i="3"/>
  <c r="O43" i="3"/>
  <c r="R43" i="3"/>
  <c r="S43" i="3"/>
  <c r="T43" i="3"/>
  <c r="U43" i="3"/>
  <c r="X43" i="3"/>
  <c r="Y43" i="3"/>
  <c r="Z43" i="3"/>
  <c r="AA43" i="3"/>
  <c r="AB43" i="3"/>
  <c r="AC43" i="3"/>
  <c r="AD43" i="3"/>
  <c r="AE43" i="3"/>
  <c r="AF43" i="3"/>
  <c r="AH43" i="3"/>
  <c r="AI43" i="3"/>
  <c r="AJ43" i="3"/>
  <c r="AK43" i="3"/>
  <c r="D44" i="3"/>
  <c r="E44" i="3"/>
  <c r="G44" i="3"/>
  <c r="J44" i="3"/>
  <c r="M44" i="3"/>
  <c r="O44" i="3"/>
  <c r="R44" i="3"/>
  <c r="S44" i="3"/>
  <c r="T44" i="3"/>
  <c r="U44" i="3"/>
  <c r="X44" i="3"/>
  <c r="Y44" i="3"/>
  <c r="Z44" i="3"/>
  <c r="AA44" i="3"/>
  <c r="AB44" i="3"/>
  <c r="AC44" i="3"/>
  <c r="AD44" i="3"/>
  <c r="AE44" i="3"/>
  <c r="AF44" i="3"/>
  <c r="AH44" i="3"/>
  <c r="AI44" i="3"/>
  <c r="AJ44" i="3"/>
  <c r="AK44" i="3"/>
  <c r="D45" i="3"/>
  <c r="E45" i="3"/>
  <c r="G45" i="3"/>
  <c r="J45" i="3"/>
  <c r="M45" i="3"/>
  <c r="O45" i="3"/>
  <c r="R45" i="3"/>
  <c r="S45" i="3"/>
  <c r="T45" i="3"/>
  <c r="U45" i="3"/>
  <c r="X45" i="3"/>
  <c r="Y45" i="3"/>
  <c r="Z45" i="3"/>
  <c r="AA45" i="3"/>
  <c r="AB45" i="3"/>
  <c r="AC45" i="3"/>
  <c r="AD45" i="3"/>
  <c r="AE45" i="3"/>
  <c r="AF45" i="3"/>
  <c r="AH45" i="3"/>
  <c r="AI45" i="3"/>
  <c r="AJ45" i="3"/>
  <c r="AK45" i="3"/>
  <c r="D46" i="3"/>
  <c r="E46" i="3"/>
  <c r="G46" i="3"/>
  <c r="J46" i="3"/>
  <c r="M46" i="3"/>
  <c r="O46" i="3"/>
  <c r="R46" i="3"/>
  <c r="S46" i="3"/>
  <c r="T46" i="3"/>
  <c r="U46" i="3"/>
  <c r="X46" i="3"/>
  <c r="Y46" i="3"/>
  <c r="Z46" i="3"/>
  <c r="AA46" i="3"/>
  <c r="AB46" i="3"/>
  <c r="AC46" i="3"/>
  <c r="AD46" i="3"/>
  <c r="AE46" i="3"/>
  <c r="AF46" i="3"/>
  <c r="AH46" i="3"/>
  <c r="AI46" i="3"/>
  <c r="AJ46" i="3"/>
  <c r="AK46" i="3"/>
  <c r="D47" i="3"/>
  <c r="E47" i="3"/>
  <c r="G47" i="3"/>
  <c r="J47" i="3"/>
  <c r="M47" i="3"/>
  <c r="O47" i="3"/>
  <c r="R47" i="3"/>
  <c r="S47" i="3"/>
  <c r="T47" i="3"/>
  <c r="U47" i="3"/>
  <c r="X47" i="3"/>
  <c r="Y47" i="3"/>
  <c r="Z47" i="3"/>
  <c r="AA47" i="3"/>
  <c r="AB47" i="3"/>
  <c r="AC47" i="3"/>
  <c r="AD47" i="3"/>
  <c r="AE47" i="3"/>
  <c r="AF47" i="3"/>
  <c r="AH47" i="3"/>
  <c r="AI47" i="3"/>
  <c r="AJ47" i="3"/>
  <c r="AK47" i="3"/>
  <c r="D48" i="3"/>
  <c r="E48" i="3"/>
  <c r="G48" i="3"/>
  <c r="J48" i="3"/>
  <c r="M48" i="3"/>
  <c r="O48" i="3"/>
  <c r="R48" i="3"/>
  <c r="S48" i="3"/>
  <c r="T48" i="3"/>
  <c r="U48" i="3"/>
  <c r="X48" i="3"/>
  <c r="Y48" i="3"/>
  <c r="Z48" i="3"/>
  <c r="AA48" i="3"/>
  <c r="AB48" i="3"/>
  <c r="AC48" i="3"/>
  <c r="AD48" i="3"/>
  <c r="AE48" i="3"/>
  <c r="AF48" i="3"/>
  <c r="AH48" i="3"/>
  <c r="AI48" i="3"/>
  <c r="AJ48" i="3"/>
  <c r="AK48" i="3"/>
  <c r="D49" i="3"/>
  <c r="E49" i="3"/>
  <c r="G49" i="3"/>
  <c r="J49" i="3"/>
  <c r="M49" i="3"/>
  <c r="O49" i="3"/>
  <c r="R49" i="3"/>
  <c r="S49" i="3"/>
  <c r="T49" i="3"/>
  <c r="U49" i="3"/>
  <c r="X49" i="3"/>
  <c r="Y49" i="3"/>
  <c r="Z49" i="3"/>
  <c r="AA49" i="3"/>
  <c r="AB49" i="3"/>
  <c r="AC49" i="3"/>
  <c r="AD49" i="3"/>
  <c r="AE49" i="3"/>
  <c r="AF49" i="3"/>
  <c r="AH49" i="3"/>
  <c r="AI49" i="3"/>
  <c r="AJ49" i="3"/>
  <c r="AK49" i="3"/>
  <c r="D50" i="3"/>
  <c r="E50" i="3"/>
  <c r="G50" i="3"/>
  <c r="J50" i="3"/>
  <c r="M50" i="3"/>
  <c r="O50" i="3"/>
  <c r="R50" i="3"/>
  <c r="S50" i="3"/>
  <c r="T50" i="3"/>
  <c r="U50" i="3"/>
  <c r="X50" i="3"/>
  <c r="Y50" i="3"/>
  <c r="Z50" i="3"/>
  <c r="AA50" i="3"/>
  <c r="AB50" i="3"/>
  <c r="AC50" i="3"/>
  <c r="AD50" i="3"/>
  <c r="AE50" i="3"/>
  <c r="AF50" i="3"/>
  <c r="AH50" i="3"/>
  <c r="AI50" i="3"/>
  <c r="AJ50" i="3"/>
  <c r="AK50" i="3"/>
  <c r="D51" i="3"/>
  <c r="E51" i="3"/>
  <c r="G51" i="3"/>
  <c r="J51" i="3"/>
  <c r="M51" i="3"/>
  <c r="O51" i="3"/>
  <c r="R51" i="3"/>
  <c r="S51" i="3"/>
  <c r="T51" i="3"/>
  <c r="U51" i="3"/>
  <c r="X51" i="3"/>
  <c r="Y51" i="3"/>
  <c r="Z51" i="3"/>
  <c r="AA51" i="3"/>
  <c r="AB51" i="3"/>
  <c r="AC51" i="3"/>
  <c r="AD51" i="3"/>
  <c r="AE51" i="3"/>
  <c r="AF51" i="3"/>
  <c r="AH51" i="3"/>
  <c r="AI51" i="3"/>
  <c r="AJ51" i="3"/>
  <c r="AK51" i="3"/>
  <c r="D52" i="3"/>
  <c r="E52" i="3"/>
  <c r="G52" i="3"/>
  <c r="J52" i="3"/>
  <c r="M52" i="3"/>
  <c r="O52" i="3"/>
  <c r="R52" i="3"/>
  <c r="S52" i="3"/>
  <c r="T52" i="3"/>
  <c r="U52" i="3"/>
  <c r="X52" i="3"/>
  <c r="Y52" i="3"/>
  <c r="Z52" i="3"/>
  <c r="AA52" i="3"/>
  <c r="AB52" i="3"/>
  <c r="AC52" i="3"/>
  <c r="AD52" i="3"/>
  <c r="AE52" i="3"/>
  <c r="AF52" i="3"/>
  <c r="AH52" i="3"/>
  <c r="AI52" i="3"/>
  <c r="AJ52" i="3"/>
  <c r="AK52" i="3"/>
  <c r="D53" i="3"/>
  <c r="E53" i="3"/>
  <c r="G53" i="3"/>
  <c r="J53" i="3"/>
  <c r="M53" i="3"/>
  <c r="O53" i="3"/>
  <c r="R53" i="3"/>
  <c r="S53" i="3"/>
  <c r="T53" i="3"/>
  <c r="U53" i="3"/>
  <c r="X53" i="3"/>
  <c r="Y53" i="3"/>
  <c r="Z53" i="3"/>
  <c r="AA53" i="3"/>
  <c r="AB53" i="3"/>
  <c r="AC53" i="3"/>
  <c r="AD53" i="3"/>
  <c r="AE53" i="3"/>
  <c r="AF53" i="3"/>
  <c r="AH53" i="3"/>
  <c r="AI53" i="3"/>
  <c r="AJ53" i="3"/>
  <c r="AK53" i="3"/>
  <c r="D54" i="3"/>
  <c r="E54" i="3"/>
  <c r="G54" i="3"/>
  <c r="J54" i="3"/>
  <c r="M54" i="3"/>
  <c r="O54" i="3"/>
  <c r="R54" i="3"/>
  <c r="S54" i="3"/>
  <c r="T54" i="3"/>
  <c r="U54" i="3"/>
  <c r="X54" i="3"/>
  <c r="Y54" i="3"/>
  <c r="Z54" i="3"/>
  <c r="AA54" i="3"/>
  <c r="AB54" i="3"/>
  <c r="AC54" i="3"/>
  <c r="AD54" i="3"/>
  <c r="AE54" i="3"/>
  <c r="AF54" i="3"/>
  <c r="AH54" i="3"/>
  <c r="AI54" i="3"/>
  <c r="AJ54" i="3"/>
  <c r="AK54" i="3"/>
  <c r="D55" i="3"/>
  <c r="E55" i="3"/>
  <c r="G55" i="3"/>
  <c r="J55" i="3"/>
  <c r="M55" i="3"/>
  <c r="O55" i="3"/>
  <c r="R55" i="3"/>
  <c r="S55" i="3"/>
  <c r="T55" i="3"/>
  <c r="U55" i="3"/>
  <c r="X55" i="3"/>
  <c r="Y55" i="3"/>
  <c r="Z55" i="3"/>
  <c r="AA55" i="3"/>
  <c r="AB55" i="3"/>
  <c r="AC55" i="3"/>
  <c r="AD55" i="3"/>
  <c r="AE55" i="3"/>
  <c r="AF55" i="3"/>
  <c r="AH55" i="3"/>
  <c r="AI55" i="3"/>
  <c r="AJ55" i="3"/>
  <c r="AK55" i="3"/>
  <c r="D56" i="3"/>
  <c r="E56" i="3"/>
  <c r="G56" i="3"/>
  <c r="J56" i="3"/>
  <c r="M56" i="3"/>
  <c r="O56" i="3"/>
  <c r="R56" i="3"/>
  <c r="S56" i="3"/>
  <c r="T56" i="3"/>
  <c r="U56" i="3"/>
  <c r="X56" i="3"/>
  <c r="Y56" i="3"/>
  <c r="Z56" i="3"/>
  <c r="AA56" i="3"/>
  <c r="AB56" i="3"/>
  <c r="AC56" i="3"/>
  <c r="AD56" i="3"/>
  <c r="AE56" i="3"/>
  <c r="AF56" i="3"/>
  <c r="AH56" i="3"/>
  <c r="AI56" i="3"/>
  <c r="AJ56" i="3"/>
  <c r="AK56" i="3"/>
  <c r="D57" i="3"/>
  <c r="E57" i="3"/>
  <c r="G57" i="3"/>
  <c r="J57" i="3"/>
  <c r="M57" i="3"/>
  <c r="O57" i="3"/>
  <c r="R57" i="3"/>
  <c r="S57" i="3"/>
  <c r="T57" i="3"/>
  <c r="U57" i="3"/>
  <c r="X57" i="3"/>
  <c r="Y57" i="3"/>
  <c r="Z57" i="3"/>
  <c r="AA57" i="3"/>
  <c r="AB57" i="3"/>
  <c r="AC57" i="3"/>
  <c r="AD57" i="3"/>
  <c r="AE57" i="3"/>
  <c r="AF57" i="3"/>
  <c r="AH57" i="3"/>
  <c r="AI57" i="3"/>
  <c r="AJ57" i="3"/>
  <c r="AK57" i="3"/>
  <c r="D58" i="3"/>
  <c r="E58" i="3"/>
  <c r="G58" i="3"/>
  <c r="J58" i="3"/>
  <c r="M58" i="3"/>
  <c r="O58" i="3"/>
  <c r="R58" i="3"/>
  <c r="S58" i="3"/>
  <c r="T58" i="3"/>
  <c r="U58" i="3"/>
  <c r="X58" i="3"/>
  <c r="Y58" i="3"/>
  <c r="Z58" i="3"/>
  <c r="AA58" i="3"/>
  <c r="AB58" i="3"/>
  <c r="AC58" i="3"/>
  <c r="AD58" i="3"/>
  <c r="AE58" i="3"/>
  <c r="AF58" i="3"/>
  <c r="AH58" i="3"/>
  <c r="AI58" i="3"/>
  <c r="AJ58" i="3"/>
  <c r="AK58" i="3"/>
  <c r="D59" i="3"/>
  <c r="E59" i="3"/>
  <c r="G59" i="3"/>
  <c r="J59" i="3"/>
  <c r="M59" i="3"/>
  <c r="O59" i="3"/>
  <c r="R59" i="3"/>
  <c r="S59" i="3"/>
  <c r="T59" i="3"/>
  <c r="U59" i="3"/>
  <c r="X59" i="3"/>
  <c r="Y59" i="3"/>
  <c r="Z59" i="3"/>
  <c r="AA59" i="3"/>
  <c r="AB59" i="3"/>
  <c r="AC59" i="3"/>
  <c r="AD59" i="3"/>
  <c r="AE59" i="3"/>
  <c r="AF59" i="3"/>
  <c r="AH59" i="3"/>
  <c r="AI59" i="3"/>
  <c r="AJ59" i="3"/>
  <c r="AK59" i="3"/>
  <c r="D60" i="3"/>
  <c r="E60" i="3"/>
  <c r="G60" i="3"/>
  <c r="J60" i="3"/>
  <c r="M60" i="3"/>
  <c r="O60" i="3"/>
  <c r="R60" i="3"/>
  <c r="S60" i="3"/>
  <c r="T60" i="3"/>
  <c r="U60" i="3"/>
  <c r="X60" i="3"/>
  <c r="Y60" i="3"/>
  <c r="Z60" i="3"/>
  <c r="AA60" i="3"/>
  <c r="AB60" i="3"/>
  <c r="AC60" i="3"/>
  <c r="AD60" i="3"/>
  <c r="AE60" i="3"/>
  <c r="AF60" i="3"/>
  <c r="AH60" i="3"/>
  <c r="AI60" i="3"/>
  <c r="AJ60" i="3"/>
  <c r="AK60" i="3"/>
  <c r="D61" i="3"/>
  <c r="E61" i="3"/>
  <c r="G61" i="3"/>
  <c r="J61" i="3"/>
  <c r="M61" i="3"/>
  <c r="O61" i="3"/>
  <c r="R61" i="3"/>
  <c r="S61" i="3"/>
  <c r="T61" i="3"/>
  <c r="U61" i="3"/>
  <c r="X61" i="3"/>
  <c r="Y61" i="3"/>
  <c r="Z61" i="3"/>
  <c r="AA61" i="3"/>
  <c r="AB61" i="3"/>
  <c r="AC61" i="3"/>
  <c r="AD61" i="3"/>
  <c r="AE61" i="3"/>
  <c r="AF61" i="3"/>
  <c r="AH61" i="3"/>
  <c r="AI61" i="3"/>
  <c r="AJ61" i="3"/>
  <c r="AK61" i="3"/>
  <c r="D62" i="3"/>
  <c r="E62" i="3"/>
  <c r="G62" i="3"/>
  <c r="J62" i="3"/>
  <c r="M62" i="3"/>
  <c r="O62" i="3"/>
  <c r="R62" i="3"/>
  <c r="S62" i="3"/>
  <c r="T62" i="3"/>
  <c r="U62" i="3"/>
  <c r="X62" i="3"/>
  <c r="Y62" i="3"/>
  <c r="Z62" i="3"/>
  <c r="AA62" i="3"/>
  <c r="AB62" i="3"/>
  <c r="AC62" i="3"/>
  <c r="AD62" i="3"/>
  <c r="AE62" i="3"/>
  <c r="AF62" i="3"/>
  <c r="AH62" i="3"/>
  <c r="AI62" i="3"/>
  <c r="AJ62" i="3"/>
  <c r="AK62" i="3"/>
  <c r="D63" i="3"/>
  <c r="E63" i="3"/>
  <c r="G63" i="3"/>
  <c r="J63" i="3"/>
  <c r="M63" i="3"/>
  <c r="O63" i="3"/>
  <c r="R63" i="3"/>
  <c r="S63" i="3"/>
  <c r="T63" i="3"/>
  <c r="U63" i="3"/>
  <c r="X63" i="3"/>
  <c r="Y63" i="3"/>
  <c r="Z63" i="3"/>
  <c r="AA63" i="3"/>
  <c r="AB63" i="3"/>
  <c r="AC63" i="3"/>
  <c r="AD63" i="3"/>
  <c r="AE63" i="3"/>
  <c r="AF63" i="3"/>
  <c r="AH63" i="3"/>
  <c r="AI63" i="3"/>
  <c r="AJ63" i="3"/>
  <c r="AK63" i="3"/>
  <c r="D64" i="3"/>
  <c r="E64" i="3"/>
  <c r="G64" i="3"/>
  <c r="J64" i="3"/>
  <c r="M64" i="3"/>
  <c r="O64" i="3"/>
  <c r="R64" i="3"/>
  <c r="S64" i="3"/>
  <c r="T64" i="3"/>
  <c r="U64" i="3"/>
  <c r="X64" i="3"/>
  <c r="Y64" i="3"/>
  <c r="Z64" i="3"/>
  <c r="AA64" i="3"/>
  <c r="AB64" i="3"/>
  <c r="AC64" i="3"/>
  <c r="AD64" i="3"/>
  <c r="AE64" i="3"/>
  <c r="AF64" i="3"/>
  <c r="AH64" i="3"/>
  <c r="AI64" i="3"/>
  <c r="AJ64" i="3"/>
  <c r="AK64" i="3"/>
  <c r="D65" i="3"/>
  <c r="E65" i="3"/>
  <c r="G65" i="3"/>
  <c r="J65" i="3"/>
  <c r="M65" i="3"/>
  <c r="O65" i="3"/>
  <c r="R65" i="3"/>
  <c r="S65" i="3"/>
  <c r="T65" i="3"/>
  <c r="U65" i="3"/>
  <c r="X65" i="3"/>
  <c r="Y65" i="3"/>
  <c r="Z65" i="3"/>
  <c r="AA65" i="3"/>
  <c r="AB65" i="3"/>
  <c r="AC65" i="3"/>
  <c r="AD65" i="3"/>
  <c r="AE65" i="3"/>
  <c r="AF65" i="3"/>
  <c r="AH65" i="3"/>
  <c r="AI65" i="3"/>
  <c r="AJ65" i="3"/>
  <c r="AK65" i="3"/>
  <c r="D66" i="3"/>
  <c r="E66" i="3"/>
  <c r="G66" i="3"/>
  <c r="J66" i="3"/>
  <c r="M66" i="3"/>
  <c r="O66" i="3"/>
  <c r="R66" i="3"/>
  <c r="S66" i="3"/>
  <c r="T66" i="3"/>
  <c r="U66" i="3"/>
  <c r="X66" i="3"/>
  <c r="Y66" i="3"/>
  <c r="Z66" i="3"/>
  <c r="AA66" i="3"/>
  <c r="AB66" i="3"/>
  <c r="AC66" i="3"/>
  <c r="AD66" i="3"/>
  <c r="AE66" i="3"/>
  <c r="AF66" i="3"/>
  <c r="AH66" i="3"/>
  <c r="AI66" i="3"/>
  <c r="AJ66" i="3"/>
  <c r="AK66" i="3"/>
  <c r="D67" i="3"/>
  <c r="E67" i="3"/>
  <c r="G67" i="3"/>
  <c r="J67" i="3"/>
  <c r="M67" i="3"/>
  <c r="O67" i="3"/>
  <c r="R67" i="3"/>
  <c r="S67" i="3"/>
  <c r="T67" i="3"/>
  <c r="U67" i="3"/>
  <c r="X67" i="3"/>
  <c r="Y67" i="3"/>
  <c r="Z67" i="3"/>
  <c r="AA67" i="3"/>
  <c r="AB67" i="3"/>
  <c r="AC67" i="3"/>
  <c r="AD67" i="3"/>
  <c r="AE67" i="3"/>
  <c r="AF67" i="3"/>
  <c r="AH67" i="3"/>
  <c r="AI67" i="3"/>
  <c r="AJ67" i="3"/>
  <c r="AK67" i="3"/>
  <c r="D68" i="3"/>
  <c r="E68" i="3"/>
  <c r="G68" i="3"/>
  <c r="J68" i="3"/>
  <c r="M68" i="3"/>
  <c r="O68" i="3"/>
  <c r="R68" i="3"/>
  <c r="S68" i="3"/>
  <c r="T68" i="3"/>
  <c r="U68" i="3"/>
  <c r="X68" i="3"/>
  <c r="Y68" i="3"/>
  <c r="Z68" i="3"/>
  <c r="AA68" i="3"/>
  <c r="AB68" i="3"/>
  <c r="AC68" i="3"/>
  <c r="AD68" i="3"/>
  <c r="AE68" i="3"/>
  <c r="AF68" i="3"/>
  <c r="AH68" i="3"/>
  <c r="AI68" i="3"/>
  <c r="AJ68" i="3"/>
  <c r="AK68" i="3"/>
  <c r="D69" i="3"/>
  <c r="E69" i="3"/>
  <c r="G69" i="3"/>
  <c r="J69" i="3"/>
  <c r="M69" i="3"/>
  <c r="O69" i="3"/>
  <c r="R69" i="3"/>
  <c r="S69" i="3"/>
  <c r="T69" i="3"/>
  <c r="U69" i="3"/>
  <c r="X69" i="3"/>
  <c r="Y69" i="3"/>
  <c r="Z69" i="3"/>
  <c r="AA69" i="3"/>
  <c r="AB69" i="3"/>
  <c r="AC69" i="3"/>
  <c r="AD69" i="3"/>
  <c r="AE69" i="3"/>
  <c r="AF69" i="3"/>
  <c r="AH69" i="3"/>
  <c r="AI69" i="3"/>
  <c r="AJ69" i="3"/>
  <c r="AK69" i="3"/>
  <c r="D70" i="3"/>
  <c r="E70" i="3"/>
  <c r="G70" i="3"/>
  <c r="J70" i="3"/>
  <c r="M70" i="3"/>
  <c r="O70" i="3"/>
  <c r="R70" i="3"/>
  <c r="S70" i="3"/>
  <c r="T70" i="3"/>
  <c r="U70" i="3"/>
  <c r="X70" i="3"/>
  <c r="Y70" i="3"/>
  <c r="Z70" i="3"/>
  <c r="AA70" i="3"/>
  <c r="AB70" i="3"/>
  <c r="AC70" i="3"/>
  <c r="AD70" i="3"/>
  <c r="AE70" i="3"/>
  <c r="AF70" i="3"/>
  <c r="AH70" i="3"/>
  <c r="AI70" i="3"/>
  <c r="AJ70" i="3"/>
  <c r="AK70" i="3"/>
  <c r="D71" i="3"/>
  <c r="E71" i="3"/>
  <c r="G71" i="3"/>
  <c r="J71" i="3"/>
  <c r="M71" i="3"/>
  <c r="O71" i="3"/>
  <c r="R71" i="3"/>
  <c r="S71" i="3"/>
  <c r="T71" i="3"/>
  <c r="U71" i="3"/>
  <c r="X71" i="3"/>
  <c r="Y71" i="3"/>
  <c r="Z71" i="3"/>
  <c r="AA71" i="3"/>
  <c r="AB71" i="3"/>
  <c r="AC71" i="3"/>
  <c r="AD71" i="3"/>
  <c r="AE71" i="3"/>
  <c r="AF71" i="3"/>
  <c r="AH71" i="3"/>
  <c r="AI71" i="3"/>
  <c r="AJ71" i="3"/>
  <c r="AK71" i="3"/>
  <c r="D72" i="3"/>
  <c r="E72" i="3"/>
  <c r="G72" i="3"/>
  <c r="J72" i="3"/>
  <c r="M72" i="3"/>
  <c r="O72" i="3"/>
  <c r="R72" i="3"/>
  <c r="S72" i="3"/>
  <c r="T72" i="3"/>
  <c r="U72" i="3"/>
  <c r="X72" i="3"/>
  <c r="Y72" i="3"/>
  <c r="Z72" i="3"/>
  <c r="AA72" i="3"/>
  <c r="AB72" i="3"/>
  <c r="AC72" i="3"/>
  <c r="AD72" i="3"/>
  <c r="AE72" i="3"/>
  <c r="AF72" i="3"/>
  <c r="AH72" i="3"/>
  <c r="AI72" i="3"/>
  <c r="AJ72" i="3"/>
  <c r="AK72" i="3"/>
  <c r="D73" i="3"/>
  <c r="E73" i="3"/>
  <c r="G73" i="3"/>
  <c r="J73" i="3"/>
  <c r="M73" i="3"/>
  <c r="O73" i="3"/>
  <c r="R73" i="3"/>
  <c r="S73" i="3"/>
  <c r="T73" i="3"/>
  <c r="U73" i="3"/>
  <c r="X73" i="3"/>
  <c r="Y73" i="3"/>
  <c r="Z73" i="3"/>
  <c r="AA73" i="3"/>
  <c r="AB73" i="3"/>
  <c r="AC73" i="3"/>
  <c r="AD73" i="3"/>
  <c r="AE73" i="3"/>
  <c r="AF73" i="3"/>
  <c r="AH73" i="3"/>
  <c r="AI73" i="3"/>
  <c r="AJ73" i="3"/>
  <c r="AK73" i="3"/>
  <c r="D74" i="3"/>
  <c r="E74" i="3"/>
  <c r="G74" i="3"/>
  <c r="J74" i="3"/>
  <c r="M74" i="3"/>
  <c r="O74" i="3"/>
  <c r="R74" i="3"/>
  <c r="S74" i="3"/>
  <c r="T74" i="3"/>
  <c r="U74" i="3"/>
  <c r="X74" i="3"/>
  <c r="Y74" i="3"/>
  <c r="Z74" i="3"/>
  <c r="AA74" i="3"/>
  <c r="AB74" i="3"/>
  <c r="AC74" i="3"/>
  <c r="AD74" i="3"/>
  <c r="AE74" i="3"/>
  <c r="AF74" i="3"/>
  <c r="AH74" i="3"/>
  <c r="AI74" i="3"/>
  <c r="AJ74" i="3"/>
  <c r="AK74" i="3"/>
  <c r="D75" i="3"/>
  <c r="E75" i="3"/>
  <c r="G75" i="3"/>
  <c r="J75" i="3"/>
  <c r="M75" i="3"/>
  <c r="O75" i="3"/>
  <c r="R75" i="3"/>
  <c r="S75" i="3"/>
  <c r="T75" i="3"/>
  <c r="U75" i="3"/>
  <c r="X75" i="3"/>
  <c r="Y75" i="3"/>
  <c r="Z75" i="3"/>
  <c r="AA75" i="3"/>
  <c r="AB75" i="3"/>
  <c r="AC75" i="3"/>
  <c r="AD75" i="3"/>
  <c r="AE75" i="3"/>
  <c r="AF75" i="3"/>
  <c r="AH75" i="3"/>
  <c r="AI75" i="3"/>
  <c r="AJ75" i="3"/>
  <c r="AK75" i="3"/>
  <c r="D76" i="3"/>
  <c r="E76" i="3"/>
  <c r="G76" i="3"/>
  <c r="J76" i="3"/>
  <c r="M76" i="3"/>
  <c r="O76" i="3"/>
  <c r="R76" i="3"/>
  <c r="S76" i="3"/>
  <c r="T76" i="3"/>
  <c r="U76" i="3"/>
  <c r="X76" i="3"/>
  <c r="Y76" i="3"/>
  <c r="Z76" i="3"/>
  <c r="AA76" i="3"/>
  <c r="AB76" i="3"/>
  <c r="AC76" i="3"/>
  <c r="AD76" i="3"/>
  <c r="AE76" i="3"/>
  <c r="AF76" i="3"/>
  <c r="AH76" i="3"/>
  <c r="AI76" i="3"/>
  <c r="AJ76" i="3"/>
  <c r="AK76" i="3"/>
  <c r="D77" i="3"/>
  <c r="E77" i="3"/>
  <c r="G77" i="3"/>
  <c r="J77" i="3"/>
  <c r="M77" i="3"/>
  <c r="O77" i="3"/>
  <c r="R77" i="3"/>
  <c r="S77" i="3"/>
  <c r="T77" i="3"/>
  <c r="U77" i="3"/>
  <c r="X77" i="3"/>
  <c r="Y77" i="3"/>
  <c r="Z77" i="3"/>
  <c r="AA77" i="3"/>
  <c r="AB77" i="3"/>
  <c r="AC77" i="3"/>
  <c r="AD77" i="3"/>
  <c r="AE77" i="3"/>
  <c r="AF77" i="3"/>
  <c r="AH77" i="3"/>
  <c r="AI77" i="3"/>
  <c r="AJ77" i="3"/>
  <c r="AK77" i="3"/>
  <c r="D78" i="3"/>
  <c r="E78" i="3"/>
  <c r="G78" i="3"/>
  <c r="J78" i="3"/>
  <c r="M78" i="3"/>
  <c r="O78" i="3"/>
  <c r="R78" i="3"/>
  <c r="S78" i="3"/>
  <c r="T78" i="3"/>
  <c r="U78" i="3"/>
  <c r="X78" i="3"/>
  <c r="Y78" i="3"/>
  <c r="Z78" i="3"/>
  <c r="AA78" i="3"/>
  <c r="AB78" i="3"/>
  <c r="AC78" i="3"/>
  <c r="AD78" i="3"/>
  <c r="AE78" i="3"/>
  <c r="AF78" i="3"/>
  <c r="AH78" i="3"/>
  <c r="AI78" i="3"/>
  <c r="AJ78" i="3"/>
  <c r="AK78" i="3"/>
  <c r="D79" i="3"/>
  <c r="E79" i="3"/>
  <c r="G79" i="3"/>
  <c r="J79" i="3"/>
  <c r="M79" i="3"/>
  <c r="O79" i="3"/>
  <c r="R79" i="3"/>
  <c r="S79" i="3"/>
  <c r="T79" i="3"/>
  <c r="U79" i="3"/>
  <c r="X79" i="3"/>
  <c r="Y79" i="3"/>
  <c r="Z79" i="3"/>
  <c r="AA79" i="3"/>
  <c r="AB79" i="3"/>
  <c r="AC79" i="3"/>
  <c r="AD79" i="3"/>
  <c r="AE79" i="3"/>
  <c r="AF79" i="3"/>
  <c r="AH79" i="3"/>
  <c r="AI79" i="3"/>
  <c r="AJ79" i="3"/>
  <c r="AK79" i="3"/>
  <c r="D80" i="3"/>
  <c r="E80" i="3"/>
  <c r="G80" i="3"/>
  <c r="J80" i="3"/>
  <c r="M80" i="3"/>
  <c r="O80" i="3"/>
  <c r="R80" i="3"/>
  <c r="S80" i="3"/>
  <c r="T80" i="3"/>
  <c r="U80" i="3"/>
  <c r="X80" i="3"/>
  <c r="Y80" i="3"/>
  <c r="Z80" i="3"/>
  <c r="AA80" i="3"/>
  <c r="AB80" i="3"/>
  <c r="AC80" i="3"/>
  <c r="AD80" i="3"/>
  <c r="AE80" i="3"/>
  <c r="AF80" i="3"/>
  <c r="AH80" i="3"/>
  <c r="AI80" i="3"/>
  <c r="AJ80" i="3"/>
  <c r="AK80" i="3"/>
  <c r="D81" i="3"/>
  <c r="E81" i="3"/>
  <c r="G81" i="3"/>
  <c r="J81" i="3"/>
  <c r="M81" i="3"/>
  <c r="O81" i="3"/>
  <c r="R81" i="3"/>
  <c r="S81" i="3"/>
  <c r="T81" i="3"/>
  <c r="U81" i="3"/>
  <c r="X81" i="3"/>
  <c r="Y81" i="3"/>
  <c r="Z81" i="3"/>
  <c r="AA81" i="3"/>
  <c r="AB81" i="3"/>
  <c r="AC81" i="3"/>
  <c r="AD81" i="3"/>
  <c r="AE81" i="3"/>
  <c r="AF81" i="3"/>
  <c r="AH81" i="3"/>
  <c r="AI81" i="3"/>
  <c r="AJ81" i="3"/>
  <c r="AK81" i="3"/>
  <c r="D82" i="3"/>
  <c r="E82" i="3"/>
  <c r="G82" i="3"/>
  <c r="J82" i="3"/>
  <c r="M82" i="3"/>
  <c r="O82" i="3"/>
  <c r="R82" i="3"/>
  <c r="S82" i="3"/>
  <c r="T82" i="3"/>
  <c r="U82" i="3"/>
  <c r="X82" i="3"/>
  <c r="Y82" i="3"/>
  <c r="Z82" i="3"/>
  <c r="AA82" i="3"/>
  <c r="AB82" i="3"/>
  <c r="AC82" i="3"/>
  <c r="AD82" i="3"/>
  <c r="AE82" i="3"/>
  <c r="AF82" i="3"/>
  <c r="AH82" i="3"/>
  <c r="AI82" i="3"/>
  <c r="AJ82" i="3"/>
  <c r="AK82" i="3"/>
  <c r="D83" i="3"/>
  <c r="E83" i="3"/>
  <c r="G83" i="3"/>
  <c r="J83" i="3"/>
  <c r="M83" i="3"/>
  <c r="O83" i="3"/>
  <c r="R83" i="3"/>
  <c r="S83" i="3"/>
  <c r="T83" i="3"/>
  <c r="U83" i="3"/>
  <c r="X83" i="3"/>
  <c r="Y83" i="3"/>
  <c r="Z83" i="3"/>
  <c r="AA83" i="3"/>
  <c r="AB83" i="3"/>
  <c r="AC83" i="3"/>
  <c r="AD83" i="3"/>
  <c r="AE83" i="3"/>
  <c r="AF83" i="3"/>
  <c r="AH83" i="3"/>
  <c r="AI83" i="3"/>
  <c r="AJ83" i="3"/>
  <c r="AK83" i="3"/>
  <c r="D84" i="3"/>
  <c r="E84" i="3"/>
  <c r="G84" i="3"/>
  <c r="J84" i="3"/>
  <c r="M84" i="3"/>
  <c r="O84" i="3"/>
  <c r="R84" i="3"/>
  <c r="S84" i="3"/>
  <c r="T84" i="3"/>
  <c r="U84" i="3"/>
  <c r="X84" i="3"/>
  <c r="Y84" i="3"/>
  <c r="Z84" i="3"/>
  <c r="AA84" i="3"/>
  <c r="AB84" i="3"/>
  <c r="AC84" i="3"/>
  <c r="AD84" i="3"/>
  <c r="AE84" i="3"/>
  <c r="AF84" i="3"/>
  <c r="AH84" i="3"/>
  <c r="AI84" i="3"/>
  <c r="AJ84" i="3"/>
  <c r="AK84" i="3"/>
  <c r="D85" i="3"/>
  <c r="E85" i="3"/>
  <c r="G85" i="3"/>
  <c r="J85" i="3"/>
  <c r="M85" i="3"/>
  <c r="O85" i="3"/>
  <c r="R85" i="3"/>
  <c r="S85" i="3"/>
  <c r="T85" i="3"/>
  <c r="U85" i="3"/>
  <c r="X85" i="3"/>
  <c r="Y85" i="3"/>
  <c r="Z85" i="3"/>
  <c r="AA85" i="3"/>
  <c r="AB85" i="3"/>
  <c r="AC85" i="3"/>
  <c r="AD85" i="3"/>
  <c r="AE85" i="3"/>
  <c r="AF85" i="3"/>
  <c r="AH85" i="3"/>
  <c r="AI85" i="3"/>
  <c r="AJ85" i="3"/>
  <c r="AK85" i="3"/>
  <c r="D86" i="3"/>
  <c r="E86" i="3"/>
  <c r="G86" i="3"/>
  <c r="J86" i="3"/>
  <c r="M86" i="3"/>
  <c r="O86" i="3"/>
  <c r="R86" i="3"/>
  <c r="S86" i="3"/>
  <c r="T86" i="3"/>
  <c r="U86" i="3"/>
  <c r="X86" i="3"/>
  <c r="Y86" i="3"/>
  <c r="Z86" i="3"/>
  <c r="AA86" i="3"/>
  <c r="AB86" i="3"/>
  <c r="AC86" i="3"/>
  <c r="AD86" i="3"/>
  <c r="AE86" i="3"/>
  <c r="AF86" i="3"/>
  <c r="AH86" i="3"/>
  <c r="AI86" i="3"/>
  <c r="AJ86" i="3"/>
  <c r="AK86" i="3"/>
  <c r="D87" i="3"/>
  <c r="E87" i="3"/>
  <c r="G87" i="3"/>
  <c r="J87" i="3"/>
  <c r="M87" i="3"/>
  <c r="O87" i="3"/>
  <c r="R87" i="3"/>
  <c r="S87" i="3"/>
  <c r="T87" i="3"/>
  <c r="U87" i="3"/>
  <c r="X87" i="3"/>
  <c r="Y87" i="3"/>
  <c r="Z87" i="3"/>
  <c r="AA87" i="3"/>
  <c r="AB87" i="3"/>
  <c r="AC87" i="3"/>
  <c r="AD87" i="3"/>
  <c r="AE87" i="3"/>
  <c r="AF87" i="3"/>
  <c r="AH87" i="3"/>
  <c r="AI87" i="3"/>
  <c r="AJ87" i="3"/>
  <c r="AK87" i="3"/>
  <c r="D88" i="3"/>
  <c r="E88" i="3"/>
  <c r="G88" i="3"/>
  <c r="J88" i="3"/>
  <c r="M88" i="3"/>
  <c r="O88" i="3"/>
  <c r="R88" i="3"/>
  <c r="S88" i="3"/>
  <c r="T88" i="3"/>
  <c r="U88" i="3"/>
  <c r="X88" i="3"/>
  <c r="Y88" i="3"/>
  <c r="Z88" i="3"/>
  <c r="AA88" i="3"/>
  <c r="AB88" i="3"/>
  <c r="AC88" i="3"/>
  <c r="AD88" i="3"/>
  <c r="AE88" i="3"/>
  <c r="AF88" i="3"/>
  <c r="AH88" i="3"/>
  <c r="AI88" i="3"/>
  <c r="AJ88" i="3"/>
  <c r="AK88" i="3"/>
  <c r="D89" i="3"/>
  <c r="E89" i="3"/>
  <c r="G89" i="3"/>
  <c r="J89" i="3"/>
  <c r="M89" i="3"/>
  <c r="O89" i="3"/>
  <c r="R89" i="3"/>
  <c r="S89" i="3"/>
  <c r="T89" i="3"/>
  <c r="U89" i="3"/>
  <c r="X89" i="3"/>
  <c r="Y89" i="3"/>
  <c r="Z89" i="3"/>
  <c r="AA89" i="3"/>
  <c r="AB89" i="3"/>
  <c r="AC89" i="3"/>
  <c r="AD89" i="3"/>
  <c r="AE89" i="3"/>
  <c r="AF89" i="3"/>
  <c r="AH89" i="3"/>
  <c r="AI89" i="3"/>
  <c r="AJ89" i="3"/>
  <c r="AK89" i="3"/>
  <c r="D90" i="3"/>
  <c r="E90" i="3"/>
  <c r="G90" i="3"/>
  <c r="J90" i="3"/>
  <c r="M90" i="3"/>
  <c r="O90" i="3"/>
  <c r="R90" i="3"/>
  <c r="S90" i="3"/>
  <c r="T90" i="3"/>
  <c r="U90" i="3"/>
  <c r="X90" i="3"/>
  <c r="Y90" i="3"/>
  <c r="Z90" i="3"/>
  <c r="AA90" i="3"/>
  <c r="AB90" i="3"/>
  <c r="AC90" i="3"/>
  <c r="AD90" i="3"/>
  <c r="AE90" i="3"/>
  <c r="AF90" i="3"/>
  <c r="AH90" i="3"/>
  <c r="AI90" i="3"/>
  <c r="AJ90" i="3"/>
  <c r="AK90" i="3"/>
  <c r="D91" i="3"/>
  <c r="E91" i="3"/>
  <c r="G91" i="3"/>
  <c r="J91" i="3"/>
  <c r="M91" i="3"/>
  <c r="O91" i="3"/>
  <c r="R91" i="3"/>
  <c r="S91" i="3"/>
  <c r="T91" i="3"/>
  <c r="U91" i="3"/>
  <c r="X91" i="3"/>
  <c r="Y91" i="3"/>
  <c r="Z91" i="3"/>
  <c r="AA91" i="3"/>
  <c r="AB91" i="3"/>
  <c r="AC91" i="3"/>
  <c r="AD91" i="3"/>
  <c r="AE91" i="3"/>
  <c r="AF91" i="3"/>
  <c r="AH91" i="3"/>
  <c r="AI91" i="3"/>
  <c r="AJ91" i="3"/>
  <c r="AK91" i="3"/>
  <c r="D92" i="3"/>
  <c r="E92" i="3"/>
  <c r="G92" i="3"/>
  <c r="J92" i="3"/>
  <c r="M92" i="3"/>
  <c r="O92" i="3"/>
  <c r="R92" i="3"/>
  <c r="S92" i="3"/>
  <c r="T92" i="3"/>
  <c r="U92" i="3"/>
  <c r="X92" i="3"/>
  <c r="Y92" i="3"/>
  <c r="Z92" i="3"/>
  <c r="AA92" i="3"/>
  <c r="AB92" i="3"/>
  <c r="AC92" i="3"/>
  <c r="AD92" i="3"/>
  <c r="AE92" i="3"/>
  <c r="AF92" i="3"/>
  <c r="AH92" i="3"/>
  <c r="AI92" i="3"/>
  <c r="AJ92" i="3"/>
  <c r="AK92" i="3"/>
  <c r="D93" i="3"/>
  <c r="E93" i="3"/>
  <c r="G93" i="3"/>
  <c r="J93" i="3"/>
  <c r="M93" i="3"/>
  <c r="O93" i="3"/>
  <c r="R93" i="3"/>
  <c r="S93" i="3"/>
  <c r="T93" i="3"/>
  <c r="U93" i="3"/>
  <c r="X93" i="3"/>
  <c r="Y93" i="3"/>
  <c r="Z93" i="3"/>
  <c r="AA93" i="3"/>
  <c r="AB93" i="3"/>
  <c r="AC93" i="3"/>
  <c r="AD93" i="3"/>
  <c r="AE93" i="3"/>
  <c r="AF93" i="3"/>
  <c r="AH93" i="3"/>
  <c r="AI93" i="3"/>
  <c r="AJ93" i="3"/>
  <c r="AK93" i="3"/>
  <c r="D94" i="3"/>
  <c r="E94" i="3"/>
  <c r="G94" i="3"/>
  <c r="J94" i="3"/>
  <c r="M94" i="3"/>
  <c r="O94" i="3"/>
  <c r="R94" i="3"/>
  <c r="S94" i="3"/>
  <c r="T94" i="3"/>
  <c r="U94" i="3"/>
  <c r="X94" i="3"/>
  <c r="Y94" i="3"/>
  <c r="Z94" i="3"/>
  <c r="AA94" i="3"/>
  <c r="AB94" i="3"/>
  <c r="AC94" i="3"/>
  <c r="AD94" i="3"/>
  <c r="AE94" i="3"/>
  <c r="AF94" i="3"/>
  <c r="AH94" i="3"/>
  <c r="AI94" i="3"/>
  <c r="AJ94" i="3"/>
  <c r="AK94" i="3"/>
  <c r="D95" i="3"/>
  <c r="E95" i="3"/>
  <c r="G95" i="3"/>
  <c r="J95" i="3"/>
  <c r="M95" i="3"/>
  <c r="O95" i="3"/>
  <c r="R95" i="3"/>
  <c r="S95" i="3"/>
  <c r="T95" i="3"/>
  <c r="U95" i="3"/>
  <c r="X95" i="3"/>
  <c r="Y95" i="3"/>
  <c r="Z95" i="3"/>
  <c r="AA95" i="3"/>
  <c r="AB95" i="3"/>
  <c r="AC95" i="3"/>
  <c r="AD95" i="3"/>
  <c r="AE95" i="3"/>
  <c r="AF95" i="3"/>
  <c r="AH95" i="3"/>
  <c r="AI95" i="3"/>
  <c r="AJ95" i="3"/>
  <c r="AK95" i="3"/>
  <c r="D96" i="3"/>
  <c r="E96" i="3"/>
  <c r="G96" i="3"/>
  <c r="J96" i="3"/>
  <c r="M96" i="3"/>
  <c r="O96" i="3"/>
  <c r="R96" i="3"/>
  <c r="S96" i="3"/>
  <c r="T96" i="3"/>
  <c r="U96" i="3"/>
  <c r="X96" i="3"/>
  <c r="Y96" i="3"/>
  <c r="Z96" i="3"/>
  <c r="AA96" i="3"/>
  <c r="AB96" i="3"/>
  <c r="AC96" i="3"/>
  <c r="AD96" i="3"/>
  <c r="AE96" i="3"/>
  <c r="AF96" i="3"/>
  <c r="AH96" i="3"/>
  <c r="AI96" i="3"/>
  <c r="AJ96" i="3"/>
  <c r="AK96" i="3"/>
  <c r="D97" i="3"/>
  <c r="E97" i="3"/>
  <c r="G97" i="3"/>
  <c r="J97" i="3"/>
  <c r="M97" i="3"/>
  <c r="O97" i="3"/>
  <c r="R97" i="3"/>
  <c r="S97" i="3"/>
  <c r="T97" i="3"/>
  <c r="U97" i="3"/>
  <c r="X97" i="3"/>
  <c r="Y97" i="3"/>
  <c r="Z97" i="3"/>
  <c r="AA97" i="3"/>
  <c r="AB97" i="3"/>
  <c r="AC97" i="3"/>
  <c r="AD97" i="3"/>
  <c r="AE97" i="3"/>
  <c r="AF97" i="3"/>
  <c r="AH97" i="3"/>
  <c r="AI97" i="3"/>
  <c r="AJ97" i="3"/>
  <c r="AK97" i="3"/>
  <c r="D98" i="3"/>
  <c r="E98" i="3"/>
  <c r="G98" i="3"/>
  <c r="J98" i="3"/>
  <c r="M98" i="3"/>
  <c r="O98" i="3"/>
  <c r="R98" i="3"/>
  <c r="S98" i="3"/>
  <c r="T98" i="3"/>
  <c r="U98" i="3"/>
  <c r="X98" i="3"/>
  <c r="Y98" i="3"/>
  <c r="Z98" i="3"/>
  <c r="AA98" i="3"/>
  <c r="AB98" i="3"/>
  <c r="AC98" i="3"/>
  <c r="AD98" i="3"/>
  <c r="AE98" i="3"/>
  <c r="AF98" i="3"/>
  <c r="AH98" i="3"/>
  <c r="AI98" i="3"/>
  <c r="AJ98" i="3"/>
  <c r="AK98" i="3"/>
  <c r="D99" i="3"/>
  <c r="E99" i="3"/>
  <c r="G99" i="3"/>
  <c r="J99" i="3"/>
  <c r="M99" i="3"/>
  <c r="O99" i="3"/>
  <c r="R99" i="3"/>
  <c r="S99" i="3"/>
  <c r="T99" i="3"/>
  <c r="U99" i="3"/>
  <c r="X99" i="3"/>
  <c r="Y99" i="3"/>
  <c r="Z99" i="3"/>
  <c r="AA99" i="3"/>
  <c r="AB99" i="3"/>
  <c r="AC99" i="3"/>
  <c r="AD99" i="3"/>
  <c r="AE99" i="3"/>
  <c r="AF99" i="3"/>
  <c r="AH99" i="3"/>
  <c r="AI99" i="3"/>
  <c r="AJ99" i="3"/>
  <c r="AK99" i="3"/>
  <c r="D100" i="3"/>
  <c r="E100" i="3"/>
  <c r="G100" i="3"/>
  <c r="J100" i="3"/>
  <c r="M100" i="3"/>
  <c r="O100" i="3"/>
  <c r="R100" i="3"/>
  <c r="S100" i="3"/>
  <c r="T100" i="3"/>
  <c r="U100" i="3"/>
  <c r="X100" i="3"/>
  <c r="Y100" i="3"/>
  <c r="Z100" i="3"/>
  <c r="AA100" i="3"/>
  <c r="AB100" i="3"/>
  <c r="AC100" i="3"/>
  <c r="AD100" i="3"/>
  <c r="AE100" i="3"/>
  <c r="AF100" i="3"/>
  <c r="AH100" i="3"/>
  <c r="AI100" i="3"/>
  <c r="AJ100" i="3"/>
  <c r="AK100" i="3"/>
  <c r="D101" i="3"/>
  <c r="E101" i="3"/>
  <c r="G101" i="3"/>
  <c r="J101" i="3"/>
  <c r="M101" i="3"/>
  <c r="O101" i="3"/>
  <c r="R101" i="3"/>
  <c r="S101" i="3"/>
  <c r="T101" i="3"/>
  <c r="U101" i="3"/>
  <c r="X101" i="3"/>
  <c r="Y101" i="3"/>
  <c r="Z101" i="3"/>
  <c r="AA101" i="3"/>
  <c r="AB101" i="3"/>
  <c r="AC101" i="3"/>
  <c r="AD101" i="3"/>
  <c r="AE101" i="3"/>
  <c r="AF101" i="3"/>
  <c r="AH101" i="3"/>
  <c r="AI101" i="3"/>
  <c r="AJ101" i="3"/>
  <c r="AK101" i="3"/>
  <c r="D102" i="3"/>
  <c r="E102" i="3"/>
  <c r="G102" i="3"/>
  <c r="J102" i="3"/>
  <c r="M102" i="3"/>
  <c r="O102" i="3"/>
  <c r="R102" i="3"/>
  <c r="S102" i="3"/>
  <c r="T102" i="3"/>
  <c r="U102" i="3"/>
  <c r="X102" i="3"/>
  <c r="Y102" i="3"/>
  <c r="Z102" i="3"/>
  <c r="AA102" i="3"/>
  <c r="AB102" i="3"/>
  <c r="AC102" i="3"/>
  <c r="AD102" i="3"/>
  <c r="AE102" i="3"/>
  <c r="AF102" i="3"/>
  <c r="AH102" i="3"/>
  <c r="AI102" i="3"/>
  <c r="AJ102" i="3"/>
  <c r="AK102" i="3"/>
  <c r="D103" i="3"/>
  <c r="E103" i="3"/>
  <c r="G103" i="3"/>
  <c r="J103" i="3"/>
  <c r="M103" i="3"/>
  <c r="O103" i="3"/>
  <c r="R103" i="3"/>
  <c r="S103" i="3"/>
  <c r="T103" i="3"/>
  <c r="U103" i="3"/>
  <c r="X103" i="3"/>
  <c r="Y103" i="3"/>
  <c r="Z103" i="3"/>
  <c r="AA103" i="3"/>
  <c r="AB103" i="3"/>
  <c r="AC103" i="3"/>
  <c r="AD103" i="3"/>
  <c r="AE103" i="3"/>
  <c r="AF103" i="3"/>
  <c r="AH103" i="3"/>
  <c r="AI103" i="3"/>
  <c r="AJ103" i="3"/>
  <c r="AK103" i="3"/>
  <c r="D104" i="3"/>
  <c r="E104" i="3"/>
  <c r="G104" i="3"/>
  <c r="J104" i="3"/>
  <c r="M104" i="3"/>
  <c r="O104" i="3"/>
  <c r="R104" i="3"/>
  <c r="S104" i="3"/>
  <c r="T104" i="3"/>
  <c r="U104" i="3"/>
  <c r="X104" i="3"/>
  <c r="Y104" i="3"/>
  <c r="Z104" i="3"/>
  <c r="AA104" i="3"/>
  <c r="AB104" i="3"/>
  <c r="AC104" i="3"/>
  <c r="AD104" i="3"/>
  <c r="AE104" i="3"/>
  <c r="AF104" i="3"/>
  <c r="AH104" i="3"/>
  <c r="AI104" i="3"/>
  <c r="AJ104" i="3"/>
  <c r="AK104" i="3"/>
  <c r="D105" i="3"/>
  <c r="E105" i="3"/>
  <c r="G105" i="3"/>
  <c r="J105" i="3"/>
  <c r="M105" i="3"/>
  <c r="O105" i="3"/>
  <c r="R105" i="3"/>
  <c r="S105" i="3"/>
  <c r="T105" i="3"/>
  <c r="U105" i="3"/>
  <c r="X105" i="3"/>
  <c r="Y105" i="3"/>
  <c r="Z105" i="3"/>
  <c r="AA105" i="3"/>
  <c r="AB105" i="3"/>
  <c r="AC105" i="3"/>
  <c r="AD105" i="3"/>
  <c r="AE105" i="3"/>
  <c r="AF105" i="3"/>
  <c r="AH105" i="3"/>
  <c r="AI105" i="3"/>
  <c r="AJ105" i="3"/>
  <c r="AK105" i="3"/>
  <c r="D106" i="3"/>
  <c r="E106" i="3"/>
  <c r="G106" i="3"/>
  <c r="J106" i="3"/>
  <c r="M106" i="3"/>
  <c r="O106" i="3"/>
  <c r="R106" i="3"/>
  <c r="S106" i="3"/>
  <c r="T106" i="3"/>
  <c r="U106" i="3"/>
  <c r="X106" i="3"/>
  <c r="Y106" i="3"/>
  <c r="Z106" i="3"/>
  <c r="AA106" i="3"/>
  <c r="AB106" i="3"/>
  <c r="AC106" i="3"/>
  <c r="AD106" i="3"/>
  <c r="AE106" i="3"/>
  <c r="AF106" i="3"/>
  <c r="AH106" i="3"/>
  <c r="AI106" i="3"/>
  <c r="AJ106" i="3"/>
  <c r="AK106" i="3"/>
  <c r="D107" i="3"/>
  <c r="E107" i="3"/>
  <c r="G107" i="3"/>
  <c r="J107" i="3"/>
  <c r="M107" i="3"/>
  <c r="O107" i="3"/>
  <c r="R107" i="3"/>
  <c r="S107" i="3"/>
  <c r="T107" i="3"/>
  <c r="U107" i="3"/>
  <c r="X107" i="3"/>
  <c r="Y107" i="3"/>
  <c r="Z107" i="3"/>
  <c r="AA107" i="3"/>
  <c r="AB107" i="3"/>
  <c r="AC107" i="3"/>
  <c r="AD107" i="3"/>
  <c r="AE107" i="3"/>
  <c r="AF107" i="3"/>
  <c r="AH107" i="3"/>
  <c r="AI107" i="3"/>
  <c r="AJ107" i="3"/>
  <c r="AK107" i="3"/>
  <c r="D108" i="3"/>
  <c r="E108" i="3"/>
  <c r="G108" i="3"/>
  <c r="J108" i="3"/>
  <c r="M108" i="3"/>
  <c r="O108" i="3"/>
  <c r="R108" i="3"/>
  <c r="S108" i="3"/>
  <c r="T108" i="3"/>
  <c r="U108" i="3"/>
  <c r="X108" i="3"/>
  <c r="Y108" i="3"/>
  <c r="Z108" i="3"/>
  <c r="AA108" i="3"/>
  <c r="AB108" i="3"/>
  <c r="AC108" i="3"/>
  <c r="AD108" i="3"/>
  <c r="AE108" i="3"/>
  <c r="AF108" i="3"/>
  <c r="AH108" i="3"/>
  <c r="AI108" i="3"/>
  <c r="AJ108" i="3"/>
  <c r="AK108" i="3"/>
  <c r="D109" i="3"/>
  <c r="E109" i="3"/>
  <c r="G109" i="3"/>
  <c r="J109" i="3"/>
  <c r="M109" i="3"/>
  <c r="O109" i="3"/>
  <c r="R109" i="3"/>
  <c r="S109" i="3"/>
  <c r="T109" i="3"/>
  <c r="U109" i="3"/>
  <c r="X109" i="3"/>
  <c r="Y109" i="3"/>
  <c r="Z109" i="3"/>
  <c r="AA109" i="3"/>
  <c r="AB109" i="3"/>
  <c r="AC109" i="3"/>
  <c r="AD109" i="3"/>
  <c r="AE109" i="3"/>
  <c r="AF109" i="3"/>
  <c r="AH109" i="3"/>
  <c r="AI109" i="3"/>
  <c r="AJ109" i="3"/>
  <c r="AK109" i="3"/>
  <c r="D110" i="3"/>
  <c r="E110" i="3"/>
  <c r="G110" i="3"/>
  <c r="J110" i="3"/>
  <c r="M110" i="3"/>
  <c r="O110" i="3"/>
  <c r="R110" i="3"/>
  <c r="S110" i="3"/>
  <c r="T110" i="3"/>
  <c r="U110" i="3"/>
  <c r="X110" i="3"/>
  <c r="Y110" i="3"/>
  <c r="Z110" i="3"/>
  <c r="AA110" i="3"/>
  <c r="AB110" i="3"/>
  <c r="AC110" i="3"/>
  <c r="AD110" i="3"/>
  <c r="AE110" i="3"/>
  <c r="AF110" i="3"/>
  <c r="AH110" i="3"/>
  <c r="AI110" i="3"/>
  <c r="AJ110" i="3"/>
  <c r="AK110" i="3"/>
  <c r="D111" i="3"/>
  <c r="E111" i="3"/>
  <c r="G111" i="3"/>
  <c r="J111" i="3"/>
  <c r="M111" i="3"/>
  <c r="O111" i="3"/>
  <c r="R111" i="3"/>
  <c r="S111" i="3"/>
  <c r="T111" i="3"/>
  <c r="U111" i="3"/>
  <c r="X111" i="3"/>
  <c r="Y111" i="3"/>
  <c r="Z111" i="3"/>
  <c r="AA111" i="3"/>
  <c r="AB111" i="3"/>
  <c r="AC111" i="3"/>
  <c r="AD111" i="3"/>
  <c r="AE111" i="3"/>
  <c r="AF111" i="3"/>
  <c r="AH111" i="3"/>
  <c r="AI111" i="3"/>
  <c r="AJ111" i="3"/>
  <c r="AK111" i="3"/>
  <c r="D112" i="3"/>
  <c r="E112" i="3"/>
  <c r="G112" i="3"/>
  <c r="J112" i="3"/>
  <c r="M112" i="3"/>
  <c r="O112" i="3"/>
  <c r="R112" i="3"/>
  <c r="S112" i="3"/>
  <c r="T112" i="3"/>
  <c r="U112" i="3"/>
  <c r="X112" i="3"/>
  <c r="Y112" i="3"/>
  <c r="Z112" i="3"/>
  <c r="AA112" i="3"/>
  <c r="AB112" i="3"/>
  <c r="AC112" i="3"/>
  <c r="AD112" i="3"/>
  <c r="AE112" i="3"/>
  <c r="AF112" i="3"/>
  <c r="AH112" i="3"/>
  <c r="AI112" i="3"/>
  <c r="AJ112" i="3"/>
  <c r="AK112" i="3"/>
  <c r="D113" i="3"/>
  <c r="E113" i="3"/>
  <c r="G113" i="3"/>
  <c r="J113" i="3"/>
  <c r="M113" i="3"/>
  <c r="O113" i="3"/>
  <c r="R113" i="3"/>
  <c r="S113" i="3"/>
  <c r="T113" i="3"/>
  <c r="U113" i="3"/>
  <c r="X113" i="3"/>
  <c r="Y113" i="3"/>
  <c r="Z113" i="3"/>
  <c r="AA113" i="3"/>
  <c r="AB113" i="3"/>
  <c r="AC113" i="3"/>
  <c r="AD113" i="3"/>
  <c r="AE113" i="3"/>
  <c r="AF113" i="3"/>
  <c r="AH113" i="3"/>
  <c r="AI113" i="3"/>
  <c r="AJ113" i="3"/>
  <c r="AK113" i="3"/>
  <c r="D114" i="3"/>
  <c r="E114" i="3"/>
  <c r="G114" i="3"/>
  <c r="J114" i="3"/>
  <c r="M114" i="3"/>
  <c r="O114" i="3"/>
  <c r="R114" i="3"/>
  <c r="S114" i="3"/>
  <c r="T114" i="3"/>
  <c r="U114" i="3"/>
  <c r="X114" i="3"/>
  <c r="Y114" i="3"/>
  <c r="Z114" i="3"/>
  <c r="AA114" i="3"/>
  <c r="AB114" i="3"/>
  <c r="AC114" i="3"/>
  <c r="AD114" i="3"/>
  <c r="AE114" i="3"/>
  <c r="AF114" i="3"/>
  <c r="AH114" i="3"/>
  <c r="AI114" i="3"/>
  <c r="AJ114" i="3"/>
  <c r="AK114" i="3"/>
  <c r="D115" i="3"/>
  <c r="E115" i="3"/>
  <c r="G115" i="3"/>
  <c r="J115" i="3"/>
  <c r="M115" i="3"/>
  <c r="O115" i="3"/>
  <c r="R115" i="3"/>
  <c r="S115" i="3"/>
  <c r="T115" i="3"/>
  <c r="U115" i="3"/>
  <c r="X115" i="3"/>
  <c r="Y115" i="3"/>
  <c r="Z115" i="3"/>
  <c r="AA115" i="3"/>
  <c r="AB115" i="3"/>
  <c r="AC115" i="3"/>
  <c r="AD115" i="3"/>
  <c r="AE115" i="3"/>
  <c r="AF115" i="3"/>
  <c r="AH115" i="3"/>
  <c r="AI115" i="3"/>
  <c r="AJ115" i="3"/>
  <c r="AK115" i="3"/>
  <c r="D116" i="3"/>
  <c r="E116" i="3"/>
  <c r="G116" i="3"/>
  <c r="J116" i="3"/>
  <c r="M116" i="3"/>
  <c r="O116" i="3"/>
  <c r="R116" i="3"/>
  <c r="S116" i="3"/>
  <c r="T116" i="3"/>
  <c r="U116" i="3"/>
  <c r="X116" i="3"/>
  <c r="Y116" i="3"/>
  <c r="Z116" i="3"/>
  <c r="AA116" i="3"/>
  <c r="AB116" i="3"/>
  <c r="AC116" i="3"/>
  <c r="AD116" i="3"/>
  <c r="AE116" i="3"/>
  <c r="AF116" i="3"/>
  <c r="AH116" i="3"/>
  <c r="AI116" i="3"/>
  <c r="AJ116" i="3"/>
  <c r="AK116" i="3"/>
  <c r="D117" i="3"/>
  <c r="E117" i="3"/>
  <c r="G117" i="3"/>
  <c r="J117" i="3"/>
  <c r="M117" i="3"/>
  <c r="O117" i="3"/>
  <c r="R117" i="3"/>
  <c r="S117" i="3"/>
  <c r="T117" i="3"/>
  <c r="U117" i="3"/>
  <c r="X117" i="3"/>
  <c r="Y117" i="3"/>
  <c r="Z117" i="3"/>
  <c r="AA117" i="3"/>
  <c r="AB117" i="3"/>
  <c r="AC117" i="3"/>
  <c r="AD117" i="3"/>
  <c r="AE117" i="3"/>
  <c r="AF117" i="3"/>
  <c r="AH117" i="3"/>
  <c r="AI117" i="3"/>
  <c r="AJ117" i="3"/>
  <c r="AK117" i="3"/>
  <c r="D118" i="3"/>
  <c r="E118" i="3"/>
  <c r="G118" i="3"/>
  <c r="J118" i="3"/>
  <c r="M118" i="3"/>
  <c r="O118" i="3"/>
  <c r="R118" i="3"/>
  <c r="S118" i="3"/>
  <c r="T118" i="3"/>
  <c r="U118" i="3"/>
  <c r="X118" i="3"/>
  <c r="Y118" i="3"/>
  <c r="Z118" i="3"/>
  <c r="AA118" i="3"/>
  <c r="AB118" i="3"/>
  <c r="AC118" i="3"/>
  <c r="AD118" i="3"/>
  <c r="AE118" i="3"/>
  <c r="AF118" i="3"/>
  <c r="AH118" i="3"/>
  <c r="AI118" i="3"/>
  <c r="AJ118" i="3"/>
  <c r="AK118" i="3"/>
  <c r="D119" i="3"/>
  <c r="E119" i="3"/>
  <c r="G119" i="3"/>
  <c r="J119" i="3"/>
  <c r="M119" i="3"/>
  <c r="O119" i="3"/>
  <c r="R119" i="3"/>
  <c r="S119" i="3"/>
  <c r="T119" i="3"/>
  <c r="U119" i="3"/>
  <c r="X119" i="3"/>
  <c r="Y119" i="3"/>
  <c r="Z119" i="3"/>
  <c r="AA119" i="3"/>
  <c r="AB119" i="3"/>
  <c r="AC119" i="3"/>
  <c r="AD119" i="3"/>
  <c r="AE119" i="3"/>
  <c r="AF119" i="3"/>
  <c r="AH119" i="3"/>
  <c r="AI119" i="3"/>
  <c r="AJ119" i="3"/>
  <c r="AK119" i="3"/>
  <c r="D120" i="3"/>
  <c r="E120" i="3"/>
  <c r="G120" i="3"/>
  <c r="J120" i="3"/>
  <c r="M120" i="3"/>
  <c r="O120" i="3"/>
  <c r="R120" i="3"/>
  <c r="S120" i="3"/>
  <c r="T120" i="3"/>
  <c r="U120" i="3"/>
  <c r="X120" i="3"/>
  <c r="Y120" i="3"/>
  <c r="Z120" i="3"/>
  <c r="AA120" i="3"/>
  <c r="AB120" i="3"/>
  <c r="AC120" i="3"/>
  <c r="AD120" i="3"/>
  <c r="AE120" i="3"/>
  <c r="AF120" i="3"/>
  <c r="AH120" i="3"/>
  <c r="AI120" i="3"/>
  <c r="AJ120" i="3"/>
  <c r="AK120" i="3"/>
  <c r="D121" i="3"/>
  <c r="E121" i="3"/>
  <c r="G121" i="3"/>
  <c r="J121" i="3"/>
  <c r="M121" i="3"/>
  <c r="O121" i="3"/>
  <c r="R121" i="3"/>
  <c r="S121" i="3"/>
  <c r="T121" i="3"/>
  <c r="U121" i="3"/>
  <c r="X121" i="3"/>
  <c r="Y121" i="3"/>
  <c r="Z121" i="3"/>
  <c r="AA121" i="3"/>
  <c r="AB121" i="3"/>
  <c r="AC121" i="3"/>
  <c r="AD121" i="3"/>
  <c r="AE121" i="3"/>
  <c r="AF121" i="3"/>
  <c r="AH121" i="3"/>
  <c r="AI121" i="3"/>
  <c r="AJ121" i="3"/>
  <c r="AK121" i="3"/>
  <c r="D122" i="3"/>
  <c r="E122" i="3"/>
  <c r="G122" i="3"/>
  <c r="J122" i="3"/>
  <c r="M122" i="3"/>
  <c r="O122" i="3"/>
  <c r="R122" i="3"/>
  <c r="S122" i="3"/>
  <c r="T122" i="3"/>
  <c r="U122" i="3"/>
  <c r="X122" i="3"/>
  <c r="Y122" i="3"/>
  <c r="Z122" i="3"/>
  <c r="AA122" i="3"/>
  <c r="AB122" i="3"/>
  <c r="AC122" i="3"/>
  <c r="AD122" i="3"/>
  <c r="AE122" i="3"/>
  <c r="AF122" i="3"/>
  <c r="AH122" i="3"/>
  <c r="AI122" i="3"/>
  <c r="AJ122" i="3"/>
  <c r="AK122" i="3"/>
  <c r="D123" i="3"/>
  <c r="E123" i="3"/>
  <c r="G123" i="3"/>
  <c r="J123" i="3"/>
  <c r="M123" i="3"/>
  <c r="O123" i="3"/>
  <c r="R123" i="3"/>
  <c r="S123" i="3"/>
  <c r="T123" i="3"/>
  <c r="U123" i="3"/>
  <c r="X123" i="3"/>
  <c r="Y123" i="3"/>
  <c r="Z123" i="3"/>
  <c r="AA123" i="3"/>
  <c r="AB123" i="3"/>
  <c r="AC123" i="3"/>
  <c r="AD123" i="3"/>
  <c r="AE123" i="3"/>
  <c r="AF123" i="3"/>
  <c r="AH123" i="3"/>
  <c r="AI123" i="3"/>
  <c r="AJ123" i="3"/>
  <c r="AK123" i="3"/>
  <c r="D124" i="3"/>
  <c r="E124" i="3"/>
  <c r="G124" i="3"/>
  <c r="J124" i="3"/>
  <c r="M124" i="3"/>
  <c r="O124" i="3"/>
  <c r="R124" i="3"/>
  <c r="S124" i="3"/>
  <c r="T124" i="3"/>
  <c r="U124" i="3"/>
  <c r="X124" i="3"/>
  <c r="Y124" i="3"/>
  <c r="Z124" i="3"/>
  <c r="AA124" i="3"/>
  <c r="AB124" i="3"/>
  <c r="AC124" i="3"/>
  <c r="AD124" i="3"/>
  <c r="AE124" i="3"/>
  <c r="AF124" i="3"/>
  <c r="AH124" i="3"/>
  <c r="AI124" i="3"/>
  <c r="AJ124" i="3"/>
  <c r="AK124" i="3"/>
  <c r="D125" i="3"/>
  <c r="E125" i="3"/>
  <c r="G125" i="3"/>
  <c r="J125" i="3"/>
  <c r="M125" i="3"/>
  <c r="O125" i="3"/>
  <c r="R125" i="3"/>
  <c r="S125" i="3"/>
  <c r="T125" i="3"/>
  <c r="U125" i="3"/>
  <c r="X125" i="3"/>
  <c r="Y125" i="3"/>
  <c r="Z125" i="3"/>
  <c r="AA125" i="3"/>
  <c r="AB125" i="3"/>
  <c r="AC125" i="3"/>
  <c r="AD125" i="3"/>
  <c r="AE125" i="3"/>
  <c r="AF125" i="3"/>
  <c r="AH125" i="3"/>
  <c r="AI125" i="3"/>
  <c r="AJ125" i="3"/>
  <c r="AK125" i="3"/>
  <c r="D126" i="3"/>
  <c r="E126" i="3"/>
  <c r="G126" i="3"/>
  <c r="J126" i="3"/>
  <c r="M126" i="3"/>
  <c r="O126" i="3"/>
  <c r="R126" i="3"/>
  <c r="S126" i="3"/>
  <c r="T126" i="3"/>
  <c r="U126" i="3"/>
  <c r="X126" i="3"/>
  <c r="Y126" i="3"/>
  <c r="Z126" i="3"/>
  <c r="AA126" i="3"/>
  <c r="AB126" i="3"/>
  <c r="AC126" i="3"/>
  <c r="AD126" i="3"/>
  <c r="AE126" i="3"/>
  <c r="AF126" i="3"/>
  <c r="AH126" i="3"/>
  <c r="AI126" i="3"/>
  <c r="AJ126" i="3"/>
  <c r="AK126" i="3"/>
  <c r="D127" i="3"/>
  <c r="E127" i="3"/>
  <c r="G127" i="3"/>
  <c r="J127" i="3"/>
  <c r="M127" i="3"/>
  <c r="O127" i="3"/>
  <c r="R127" i="3"/>
  <c r="S127" i="3"/>
  <c r="T127" i="3"/>
  <c r="U127" i="3"/>
  <c r="X127" i="3"/>
  <c r="Y127" i="3"/>
  <c r="Z127" i="3"/>
  <c r="AA127" i="3"/>
  <c r="AB127" i="3"/>
  <c r="AC127" i="3"/>
  <c r="AD127" i="3"/>
  <c r="AE127" i="3"/>
  <c r="AF127" i="3"/>
  <c r="AH127" i="3"/>
  <c r="AI127" i="3"/>
  <c r="AJ127" i="3"/>
  <c r="AK127" i="3"/>
  <c r="D128" i="3"/>
  <c r="E128" i="3"/>
  <c r="G128" i="3"/>
  <c r="J128" i="3"/>
  <c r="M128" i="3"/>
  <c r="O128" i="3"/>
  <c r="R128" i="3"/>
  <c r="S128" i="3"/>
  <c r="T128" i="3"/>
  <c r="U128" i="3"/>
  <c r="X128" i="3"/>
  <c r="Y128" i="3"/>
  <c r="Z128" i="3"/>
  <c r="AA128" i="3"/>
  <c r="AB128" i="3"/>
  <c r="AC128" i="3"/>
  <c r="AD128" i="3"/>
  <c r="AE128" i="3"/>
  <c r="AF128" i="3"/>
  <c r="AH128" i="3"/>
  <c r="AI128" i="3"/>
  <c r="AJ128" i="3"/>
  <c r="AK128" i="3"/>
  <c r="D129" i="3"/>
  <c r="E129" i="3"/>
  <c r="G129" i="3"/>
  <c r="J129" i="3"/>
  <c r="M129" i="3"/>
  <c r="O129" i="3"/>
  <c r="R129" i="3"/>
  <c r="S129" i="3"/>
  <c r="T129" i="3"/>
  <c r="U129" i="3"/>
  <c r="X129" i="3"/>
  <c r="Y129" i="3"/>
  <c r="Z129" i="3"/>
  <c r="AA129" i="3"/>
  <c r="AB129" i="3"/>
  <c r="AC129" i="3"/>
  <c r="AD129" i="3"/>
  <c r="AE129" i="3"/>
  <c r="AF129" i="3"/>
  <c r="AH129" i="3"/>
  <c r="AI129" i="3"/>
  <c r="AJ129" i="3"/>
  <c r="AK129" i="3"/>
  <c r="D130" i="3"/>
  <c r="E130" i="3"/>
  <c r="G130" i="3"/>
  <c r="J130" i="3"/>
  <c r="M130" i="3"/>
  <c r="O130" i="3"/>
  <c r="R130" i="3"/>
  <c r="S130" i="3"/>
  <c r="T130" i="3"/>
  <c r="U130" i="3"/>
  <c r="X130" i="3"/>
  <c r="Y130" i="3"/>
  <c r="Z130" i="3"/>
  <c r="AA130" i="3"/>
  <c r="AB130" i="3"/>
  <c r="AC130" i="3"/>
  <c r="AD130" i="3"/>
  <c r="AE130" i="3"/>
  <c r="AF130" i="3"/>
  <c r="AH130" i="3"/>
  <c r="AI130" i="3"/>
  <c r="AJ130" i="3"/>
  <c r="AK130" i="3"/>
  <c r="D131" i="3"/>
  <c r="E131" i="3"/>
  <c r="G131" i="3"/>
  <c r="J131" i="3"/>
  <c r="M131" i="3"/>
  <c r="O131" i="3"/>
  <c r="R131" i="3"/>
  <c r="S131" i="3"/>
  <c r="T131" i="3"/>
  <c r="U131" i="3"/>
  <c r="X131" i="3"/>
  <c r="Y131" i="3"/>
  <c r="Z131" i="3"/>
  <c r="AA131" i="3"/>
  <c r="AB131" i="3"/>
  <c r="AC131" i="3"/>
  <c r="AD131" i="3"/>
  <c r="AE131" i="3"/>
  <c r="AF131" i="3"/>
  <c r="AH131" i="3"/>
  <c r="AI131" i="3"/>
  <c r="AJ131" i="3"/>
  <c r="AK131" i="3"/>
  <c r="D132" i="3"/>
  <c r="E132" i="3"/>
  <c r="G132" i="3"/>
  <c r="J132" i="3"/>
  <c r="M132" i="3"/>
  <c r="O132" i="3"/>
  <c r="R132" i="3"/>
  <c r="S132" i="3"/>
  <c r="T132" i="3"/>
  <c r="U132" i="3"/>
  <c r="X132" i="3"/>
  <c r="Y132" i="3"/>
  <c r="Z132" i="3"/>
  <c r="AA132" i="3"/>
  <c r="AB132" i="3"/>
  <c r="AC132" i="3"/>
  <c r="AD132" i="3"/>
  <c r="AE132" i="3"/>
  <c r="AF132" i="3"/>
  <c r="AH132" i="3"/>
  <c r="AI132" i="3"/>
  <c r="AJ132" i="3"/>
  <c r="AK132" i="3"/>
  <c r="D133" i="3"/>
  <c r="E133" i="3"/>
  <c r="G133" i="3"/>
  <c r="J133" i="3"/>
  <c r="M133" i="3"/>
  <c r="O133" i="3"/>
  <c r="R133" i="3"/>
  <c r="S133" i="3"/>
  <c r="T133" i="3"/>
  <c r="U133" i="3"/>
  <c r="X133" i="3"/>
  <c r="Y133" i="3"/>
  <c r="Z133" i="3"/>
  <c r="AA133" i="3"/>
  <c r="AB133" i="3"/>
  <c r="AC133" i="3"/>
  <c r="AD133" i="3"/>
  <c r="AE133" i="3"/>
  <c r="AF133" i="3"/>
  <c r="AH133" i="3"/>
  <c r="AI133" i="3"/>
  <c r="AJ133" i="3"/>
  <c r="AK133" i="3"/>
  <c r="D134" i="3"/>
  <c r="E134" i="3"/>
  <c r="G134" i="3"/>
  <c r="J134" i="3"/>
  <c r="M134" i="3"/>
  <c r="O134" i="3"/>
  <c r="R134" i="3"/>
  <c r="S134" i="3"/>
  <c r="T134" i="3"/>
  <c r="U134" i="3"/>
  <c r="X134" i="3"/>
  <c r="Y134" i="3"/>
  <c r="Z134" i="3"/>
  <c r="AA134" i="3"/>
  <c r="AB134" i="3"/>
  <c r="AC134" i="3"/>
  <c r="AD134" i="3"/>
  <c r="AE134" i="3"/>
  <c r="AF134" i="3"/>
  <c r="AH134" i="3"/>
  <c r="AI134" i="3"/>
  <c r="AJ134" i="3"/>
  <c r="AK134" i="3"/>
  <c r="D135" i="3"/>
  <c r="E135" i="3"/>
  <c r="G135" i="3"/>
  <c r="J135" i="3"/>
  <c r="M135" i="3"/>
  <c r="O135" i="3"/>
  <c r="R135" i="3"/>
  <c r="S135" i="3"/>
  <c r="T135" i="3"/>
  <c r="U135" i="3"/>
  <c r="X135" i="3"/>
  <c r="Y135" i="3"/>
  <c r="Z135" i="3"/>
  <c r="AA135" i="3"/>
  <c r="AB135" i="3"/>
  <c r="AC135" i="3"/>
  <c r="AD135" i="3"/>
  <c r="AE135" i="3"/>
  <c r="AF135" i="3"/>
  <c r="AH135" i="3"/>
  <c r="AI135" i="3"/>
  <c r="AJ135" i="3"/>
  <c r="AK135" i="3"/>
  <c r="D136" i="3"/>
  <c r="E136" i="3"/>
  <c r="G136" i="3"/>
  <c r="J136" i="3"/>
  <c r="M136" i="3"/>
  <c r="O136" i="3"/>
  <c r="R136" i="3"/>
  <c r="S136" i="3"/>
  <c r="T136" i="3"/>
  <c r="U136" i="3"/>
  <c r="X136" i="3"/>
  <c r="Y136" i="3"/>
  <c r="Z136" i="3"/>
  <c r="AA136" i="3"/>
  <c r="AB136" i="3"/>
  <c r="AC136" i="3"/>
  <c r="AD136" i="3"/>
  <c r="AE136" i="3"/>
  <c r="AF136" i="3"/>
  <c r="AH136" i="3"/>
  <c r="AI136" i="3"/>
  <c r="AJ136" i="3"/>
  <c r="AK136" i="3"/>
  <c r="D137" i="3"/>
  <c r="E137" i="3"/>
  <c r="G137" i="3"/>
  <c r="J137" i="3"/>
  <c r="M137" i="3"/>
  <c r="O137" i="3"/>
  <c r="R137" i="3"/>
  <c r="S137" i="3"/>
  <c r="T137" i="3"/>
  <c r="U137" i="3"/>
  <c r="X137" i="3"/>
  <c r="Y137" i="3"/>
  <c r="Z137" i="3"/>
  <c r="AA137" i="3"/>
  <c r="AB137" i="3"/>
  <c r="AC137" i="3"/>
  <c r="AD137" i="3"/>
  <c r="AE137" i="3"/>
  <c r="AF137" i="3"/>
  <c r="AH137" i="3"/>
  <c r="AI137" i="3"/>
  <c r="AJ137" i="3"/>
  <c r="AK137" i="3"/>
  <c r="D138" i="3"/>
  <c r="E138" i="3"/>
  <c r="G138" i="3"/>
  <c r="J138" i="3"/>
  <c r="M138" i="3"/>
  <c r="O138" i="3"/>
  <c r="R138" i="3"/>
  <c r="S138" i="3"/>
  <c r="T138" i="3"/>
  <c r="U138" i="3"/>
  <c r="X138" i="3"/>
  <c r="Y138" i="3"/>
  <c r="Z138" i="3"/>
  <c r="AA138" i="3"/>
  <c r="AB138" i="3"/>
  <c r="AC138" i="3"/>
  <c r="AD138" i="3"/>
  <c r="AE138" i="3"/>
  <c r="AF138" i="3"/>
  <c r="AH138" i="3"/>
  <c r="AI138" i="3"/>
  <c r="AJ138" i="3"/>
  <c r="AK138" i="3"/>
  <c r="D139" i="3"/>
  <c r="E139" i="3"/>
  <c r="G139" i="3"/>
  <c r="J139" i="3"/>
  <c r="M139" i="3"/>
  <c r="O139" i="3"/>
  <c r="R139" i="3"/>
  <c r="S139" i="3"/>
  <c r="T139" i="3"/>
  <c r="U139" i="3"/>
  <c r="X139" i="3"/>
  <c r="Y139" i="3"/>
  <c r="Z139" i="3"/>
  <c r="AA139" i="3"/>
  <c r="AB139" i="3"/>
  <c r="AC139" i="3"/>
  <c r="AD139" i="3"/>
  <c r="AE139" i="3"/>
  <c r="AF139" i="3"/>
  <c r="AH139" i="3"/>
  <c r="AI139" i="3"/>
  <c r="AJ139" i="3"/>
  <c r="AK139" i="3"/>
  <c r="D140" i="3"/>
  <c r="E140" i="3"/>
  <c r="G140" i="3"/>
  <c r="J140" i="3"/>
  <c r="M140" i="3"/>
  <c r="O140" i="3"/>
  <c r="R140" i="3"/>
  <c r="S140" i="3"/>
  <c r="T140" i="3"/>
  <c r="U140" i="3"/>
  <c r="X140" i="3"/>
  <c r="Y140" i="3"/>
  <c r="Z140" i="3"/>
  <c r="AA140" i="3"/>
  <c r="AB140" i="3"/>
  <c r="AC140" i="3"/>
  <c r="AD140" i="3"/>
  <c r="AE140" i="3"/>
  <c r="AF140" i="3"/>
  <c r="AH140" i="3"/>
  <c r="AI140" i="3"/>
  <c r="AJ140" i="3"/>
  <c r="AK140" i="3"/>
  <c r="D141" i="3"/>
  <c r="E141" i="3"/>
  <c r="G141" i="3"/>
  <c r="J141" i="3"/>
  <c r="M141" i="3"/>
  <c r="O141" i="3"/>
  <c r="R141" i="3"/>
  <c r="S141" i="3"/>
  <c r="T141" i="3"/>
  <c r="U141" i="3"/>
  <c r="X141" i="3"/>
  <c r="Y141" i="3"/>
  <c r="Z141" i="3"/>
  <c r="AA141" i="3"/>
  <c r="AB141" i="3"/>
  <c r="AC141" i="3"/>
  <c r="AD141" i="3"/>
  <c r="AE141" i="3"/>
  <c r="AF141" i="3"/>
  <c r="AH141" i="3"/>
  <c r="AI141" i="3"/>
  <c r="AJ141" i="3"/>
  <c r="AK141" i="3"/>
  <c r="D142" i="3"/>
  <c r="E142" i="3"/>
  <c r="G142" i="3"/>
  <c r="J142" i="3"/>
  <c r="M142" i="3"/>
  <c r="O142" i="3"/>
  <c r="R142" i="3"/>
  <c r="S142" i="3"/>
  <c r="T142" i="3"/>
  <c r="U142" i="3"/>
  <c r="X142" i="3"/>
  <c r="Y142" i="3"/>
  <c r="Z142" i="3"/>
  <c r="AA142" i="3"/>
  <c r="AB142" i="3"/>
  <c r="AC142" i="3"/>
  <c r="AD142" i="3"/>
  <c r="AE142" i="3"/>
  <c r="AF142" i="3"/>
  <c r="AH142" i="3"/>
  <c r="AI142" i="3"/>
  <c r="AJ142" i="3"/>
  <c r="AK142" i="3"/>
  <c r="D143" i="3"/>
  <c r="E143" i="3"/>
  <c r="G143" i="3"/>
  <c r="J143" i="3"/>
  <c r="M143" i="3"/>
  <c r="O143" i="3"/>
  <c r="R143" i="3"/>
  <c r="S143" i="3"/>
  <c r="T143" i="3"/>
  <c r="U143" i="3"/>
  <c r="X143" i="3"/>
  <c r="Y143" i="3"/>
  <c r="Z143" i="3"/>
  <c r="AA143" i="3"/>
  <c r="AB143" i="3"/>
  <c r="AC143" i="3"/>
  <c r="AD143" i="3"/>
  <c r="AE143" i="3"/>
  <c r="AF143" i="3"/>
  <c r="AH143" i="3"/>
  <c r="AI143" i="3"/>
  <c r="AJ143" i="3"/>
  <c r="AK143" i="3"/>
  <c r="D144" i="3"/>
  <c r="E144" i="3"/>
  <c r="G144" i="3"/>
  <c r="J144" i="3"/>
  <c r="M144" i="3"/>
  <c r="O144" i="3"/>
  <c r="R144" i="3"/>
  <c r="S144" i="3"/>
  <c r="T144" i="3"/>
  <c r="U144" i="3"/>
  <c r="X144" i="3"/>
  <c r="Y144" i="3"/>
  <c r="Z144" i="3"/>
  <c r="AA144" i="3"/>
  <c r="AB144" i="3"/>
  <c r="AC144" i="3"/>
  <c r="AD144" i="3"/>
  <c r="AE144" i="3"/>
  <c r="AF144" i="3"/>
  <c r="AH144" i="3"/>
  <c r="AI144" i="3"/>
  <c r="AJ144" i="3"/>
  <c r="AK144" i="3"/>
  <c r="D145" i="3"/>
  <c r="E145" i="3"/>
  <c r="G145" i="3"/>
  <c r="J145" i="3"/>
  <c r="M145" i="3"/>
  <c r="O145" i="3"/>
  <c r="R145" i="3"/>
  <c r="S145" i="3"/>
  <c r="T145" i="3"/>
  <c r="U145" i="3"/>
  <c r="X145" i="3"/>
  <c r="Y145" i="3"/>
  <c r="Z145" i="3"/>
  <c r="AA145" i="3"/>
  <c r="AB145" i="3"/>
  <c r="AC145" i="3"/>
  <c r="AD145" i="3"/>
  <c r="AE145" i="3"/>
  <c r="AF145" i="3"/>
  <c r="AH145" i="3"/>
  <c r="AI145" i="3"/>
  <c r="AJ145" i="3"/>
  <c r="AK145" i="3"/>
  <c r="D146" i="3"/>
  <c r="E146" i="3"/>
  <c r="G146" i="3"/>
  <c r="J146" i="3"/>
  <c r="M146" i="3"/>
  <c r="O146" i="3"/>
  <c r="R146" i="3"/>
  <c r="S146" i="3"/>
  <c r="T146" i="3"/>
  <c r="U146" i="3"/>
  <c r="X146" i="3"/>
  <c r="Y146" i="3"/>
  <c r="Z146" i="3"/>
  <c r="AA146" i="3"/>
  <c r="AB146" i="3"/>
  <c r="AC146" i="3"/>
  <c r="AD146" i="3"/>
  <c r="AE146" i="3"/>
  <c r="AF146" i="3"/>
  <c r="AH146" i="3"/>
  <c r="AI146" i="3"/>
  <c r="AJ146" i="3"/>
  <c r="AK146" i="3"/>
  <c r="D147" i="3"/>
  <c r="E147" i="3"/>
  <c r="G147" i="3"/>
  <c r="J147" i="3"/>
  <c r="M147" i="3"/>
  <c r="O147" i="3"/>
  <c r="R147" i="3"/>
  <c r="S147" i="3"/>
  <c r="T147" i="3"/>
  <c r="U147" i="3"/>
  <c r="X147" i="3"/>
  <c r="Y147" i="3"/>
  <c r="Z147" i="3"/>
  <c r="AA147" i="3"/>
  <c r="AB147" i="3"/>
  <c r="AC147" i="3"/>
  <c r="AD147" i="3"/>
  <c r="AE147" i="3"/>
  <c r="AF147" i="3"/>
  <c r="AH147" i="3"/>
  <c r="AI147" i="3"/>
  <c r="AJ147" i="3"/>
  <c r="AK147" i="3"/>
  <c r="D148" i="3"/>
  <c r="E148" i="3"/>
  <c r="G148" i="3"/>
  <c r="J148" i="3"/>
  <c r="M148" i="3"/>
  <c r="O148" i="3"/>
  <c r="R148" i="3"/>
  <c r="S148" i="3"/>
  <c r="T148" i="3"/>
  <c r="U148" i="3"/>
  <c r="X148" i="3"/>
  <c r="Y148" i="3"/>
  <c r="Z148" i="3"/>
  <c r="AA148" i="3"/>
  <c r="AB148" i="3"/>
  <c r="AC148" i="3"/>
  <c r="AD148" i="3"/>
  <c r="AE148" i="3"/>
  <c r="AF148" i="3"/>
  <c r="AH148" i="3"/>
  <c r="AI148" i="3"/>
  <c r="AJ148" i="3"/>
  <c r="AK148" i="3"/>
  <c r="D149" i="3"/>
  <c r="E149" i="3"/>
  <c r="G149" i="3"/>
  <c r="J149" i="3"/>
  <c r="M149" i="3"/>
  <c r="O149" i="3"/>
  <c r="R149" i="3"/>
  <c r="S149" i="3"/>
  <c r="T149" i="3"/>
  <c r="U149" i="3"/>
  <c r="X149" i="3"/>
  <c r="Y149" i="3"/>
  <c r="Z149" i="3"/>
  <c r="AA149" i="3"/>
  <c r="AB149" i="3"/>
  <c r="AC149" i="3"/>
  <c r="AD149" i="3"/>
  <c r="AE149" i="3"/>
  <c r="AF149" i="3"/>
  <c r="AH149" i="3"/>
  <c r="AI149" i="3"/>
  <c r="AJ149" i="3"/>
  <c r="AK149" i="3"/>
  <c r="D150" i="3"/>
  <c r="E150" i="3"/>
  <c r="G150" i="3"/>
  <c r="J150" i="3"/>
  <c r="M150" i="3"/>
  <c r="O150" i="3"/>
  <c r="R150" i="3"/>
  <c r="S150" i="3"/>
  <c r="T150" i="3"/>
  <c r="U150" i="3"/>
  <c r="X150" i="3"/>
  <c r="Y150" i="3"/>
  <c r="Z150" i="3"/>
  <c r="AA150" i="3"/>
  <c r="AB150" i="3"/>
  <c r="AC150" i="3"/>
  <c r="AD150" i="3"/>
  <c r="AE150" i="3"/>
  <c r="AF150" i="3"/>
  <c r="AH150" i="3"/>
  <c r="AI150" i="3"/>
  <c r="AJ150" i="3"/>
  <c r="AK150" i="3"/>
  <c r="D151" i="3"/>
  <c r="E151" i="3"/>
  <c r="G151" i="3"/>
  <c r="J151" i="3"/>
  <c r="M151" i="3"/>
  <c r="O151" i="3"/>
  <c r="R151" i="3"/>
  <c r="S151" i="3"/>
  <c r="T151" i="3"/>
  <c r="U151" i="3"/>
  <c r="X151" i="3"/>
  <c r="Y151" i="3"/>
  <c r="Z151" i="3"/>
  <c r="AA151" i="3"/>
  <c r="AB151" i="3"/>
  <c r="AC151" i="3"/>
  <c r="AD151" i="3"/>
  <c r="AE151" i="3"/>
  <c r="AF151" i="3"/>
  <c r="AH151" i="3"/>
  <c r="AI151" i="3"/>
  <c r="AJ151" i="3"/>
  <c r="AK151" i="3"/>
  <c r="D152" i="3"/>
  <c r="E152" i="3"/>
  <c r="G152" i="3"/>
  <c r="J152" i="3"/>
  <c r="M152" i="3"/>
  <c r="O152" i="3"/>
  <c r="R152" i="3"/>
  <c r="S152" i="3"/>
  <c r="T152" i="3"/>
  <c r="U152" i="3"/>
  <c r="X152" i="3"/>
  <c r="Y152" i="3"/>
  <c r="Z152" i="3"/>
  <c r="AA152" i="3"/>
  <c r="AB152" i="3"/>
  <c r="AC152" i="3"/>
  <c r="AD152" i="3"/>
  <c r="AE152" i="3"/>
  <c r="AF152" i="3"/>
  <c r="AH152" i="3"/>
  <c r="AI152" i="3"/>
  <c r="AJ152" i="3"/>
  <c r="AK152" i="3"/>
  <c r="D153" i="3"/>
  <c r="E153" i="3"/>
  <c r="G153" i="3"/>
  <c r="J153" i="3"/>
  <c r="M153" i="3"/>
  <c r="O153" i="3"/>
  <c r="R153" i="3"/>
  <c r="S153" i="3"/>
  <c r="T153" i="3"/>
  <c r="U153" i="3"/>
  <c r="X153" i="3"/>
  <c r="Y153" i="3"/>
  <c r="Z153" i="3"/>
  <c r="AA153" i="3"/>
  <c r="AB153" i="3"/>
  <c r="AC153" i="3"/>
  <c r="AD153" i="3"/>
  <c r="AE153" i="3"/>
  <c r="AF153" i="3"/>
  <c r="AH153" i="3"/>
  <c r="AI153" i="3"/>
  <c r="AJ153" i="3"/>
  <c r="AK153" i="3"/>
  <c r="D154" i="3"/>
  <c r="E154" i="3"/>
  <c r="G154" i="3"/>
  <c r="J154" i="3"/>
  <c r="M154" i="3"/>
  <c r="O154" i="3"/>
  <c r="R154" i="3"/>
  <c r="S154" i="3"/>
  <c r="T154" i="3"/>
  <c r="U154" i="3"/>
  <c r="X154" i="3"/>
  <c r="Y154" i="3"/>
  <c r="Z154" i="3"/>
  <c r="AA154" i="3"/>
  <c r="AB154" i="3"/>
  <c r="AC154" i="3"/>
  <c r="AD154" i="3"/>
  <c r="AE154" i="3"/>
  <c r="AF154" i="3"/>
  <c r="AH154" i="3"/>
  <c r="AI154" i="3"/>
  <c r="AJ154" i="3"/>
  <c r="AK154" i="3"/>
  <c r="D155" i="3"/>
  <c r="E155" i="3"/>
  <c r="G155" i="3"/>
  <c r="J155" i="3"/>
  <c r="M155" i="3"/>
  <c r="O155" i="3"/>
  <c r="R155" i="3"/>
  <c r="S155" i="3"/>
  <c r="T155" i="3"/>
  <c r="U155" i="3"/>
  <c r="X155" i="3"/>
  <c r="Y155" i="3"/>
  <c r="Z155" i="3"/>
  <c r="AA155" i="3"/>
  <c r="AB155" i="3"/>
  <c r="AC155" i="3"/>
  <c r="AD155" i="3"/>
  <c r="AE155" i="3"/>
  <c r="AF155" i="3"/>
  <c r="AH155" i="3"/>
  <c r="AI155" i="3"/>
  <c r="AJ155" i="3"/>
  <c r="AK155" i="3"/>
  <c r="D156" i="3"/>
  <c r="E156" i="3"/>
  <c r="G156" i="3"/>
  <c r="J156" i="3"/>
  <c r="M156" i="3"/>
  <c r="O156" i="3"/>
  <c r="R156" i="3"/>
  <c r="S156" i="3"/>
  <c r="T156" i="3"/>
  <c r="U156" i="3"/>
  <c r="X156" i="3"/>
  <c r="Y156" i="3"/>
  <c r="Z156" i="3"/>
  <c r="AA156" i="3"/>
  <c r="AB156" i="3"/>
  <c r="AC156" i="3"/>
  <c r="AD156" i="3"/>
  <c r="AE156" i="3"/>
  <c r="AF156" i="3"/>
  <c r="AH156" i="3"/>
  <c r="AI156" i="3"/>
  <c r="AJ156" i="3"/>
  <c r="AK156" i="3"/>
  <c r="D157" i="3"/>
  <c r="E157" i="3"/>
  <c r="G157" i="3"/>
  <c r="J157" i="3"/>
  <c r="M157" i="3"/>
  <c r="O157" i="3"/>
  <c r="R157" i="3"/>
  <c r="S157" i="3"/>
  <c r="T157" i="3"/>
  <c r="U157" i="3"/>
  <c r="X157" i="3"/>
  <c r="Y157" i="3"/>
  <c r="Z157" i="3"/>
  <c r="AA157" i="3"/>
  <c r="AB157" i="3"/>
  <c r="AC157" i="3"/>
  <c r="AD157" i="3"/>
  <c r="AE157" i="3"/>
  <c r="AF157" i="3"/>
  <c r="AH157" i="3"/>
  <c r="AI157" i="3"/>
  <c r="AJ157" i="3"/>
  <c r="AK157" i="3"/>
  <c r="D158" i="3"/>
  <c r="E158" i="3"/>
  <c r="G158" i="3"/>
  <c r="J158" i="3"/>
  <c r="M158" i="3"/>
  <c r="O158" i="3"/>
  <c r="R158" i="3"/>
  <c r="S158" i="3"/>
  <c r="T158" i="3"/>
  <c r="U158" i="3"/>
  <c r="X158" i="3"/>
  <c r="Y158" i="3"/>
  <c r="Z158" i="3"/>
  <c r="AA158" i="3"/>
  <c r="AB158" i="3"/>
  <c r="AC158" i="3"/>
  <c r="AD158" i="3"/>
  <c r="AE158" i="3"/>
  <c r="AF158" i="3"/>
  <c r="AH158" i="3"/>
  <c r="AI158" i="3"/>
  <c r="AJ158" i="3"/>
  <c r="AK158" i="3"/>
  <c r="D159" i="3"/>
  <c r="E159" i="3"/>
  <c r="G159" i="3"/>
  <c r="J159" i="3"/>
  <c r="M159" i="3"/>
  <c r="O159" i="3"/>
  <c r="R159" i="3"/>
  <c r="S159" i="3"/>
  <c r="T159" i="3"/>
  <c r="U159" i="3"/>
  <c r="X159" i="3"/>
  <c r="Y159" i="3"/>
  <c r="Z159" i="3"/>
  <c r="AA159" i="3"/>
  <c r="AB159" i="3"/>
  <c r="AC159" i="3"/>
  <c r="AD159" i="3"/>
  <c r="AE159" i="3"/>
  <c r="AF159" i="3"/>
  <c r="AH159" i="3"/>
  <c r="AI159" i="3"/>
  <c r="AJ159" i="3"/>
  <c r="AK159" i="3"/>
  <c r="D160" i="3"/>
  <c r="E160" i="3"/>
  <c r="G160" i="3"/>
  <c r="J160" i="3"/>
  <c r="M160" i="3"/>
  <c r="O160" i="3"/>
  <c r="R160" i="3"/>
  <c r="S160" i="3"/>
  <c r="T160" i="3"/>
  <c r="U160" i="3"/>
  <c r="X160" i="3"/>
  <c r="Y160" i="3"/>
  <c r="Z160" i="3"/>
  <c r="AA160" i="3"/>
  <c r="AB160" i="3"/>
  <c r="AC160" i="3"/>
  <c r="AD160" i="3"/>
  <c r="AE160" i="3"/>
  <c r="AF160" i="3"/>
  <c r="AH160" i="3"/>
  <c r="AI160" i="3"/>
  <c r="AJ160" i="3"/>
  <c r="AK160" i="3"/>
  <c r="D161" i="3"/>
  <c r="E161" i="3"/>
  <c r="G161" i="3"/>
  <c r="J161" i="3"/>
  <c r="M161" i="3"/>
  <c r="O161" i="3"/>
  <c r="R161" i="3"/>
  <c r="S161" i="3"/>
  <c r="T161" i="3"/>
  <c r="U161" i="3"/>
  <c r="X161" i="3"/>
  <c r="Y161" i="3"/>
  <c r="Z161" i="3"/>
  <c r="AA161" i="3"/>
  <c r="AB161" i="3"/>
  <c r="AC161" i="3"/>
  <c r="AD161" i="3"/>
  <c r="AE161" i="3"/>
  <c r="AF161" i="3"/>
  <c r="AH161" i="3"/>
  <c r="AI161" i="3"/>
  <c r="AJ161" i="3"/>
  <c r="AK161" i="3"/>
  <c r="D162" i="3"/>
  <c r="E162" i="3"/>
  <c r="G162" i="3"/>
  <c r="J162" i="3"/>
  <c r="M162" i="3"/>
  <c r="O162" i="3"/>
  <c r="R162" i="3"/>
  <c r="S162" i="3"/>
  <c r="T162" i="3"/>
  <c r="U162" i="3"/>
  <c r="X162" i="3"/>
  <c r="Y162" i="3"/>
  <c r="Z162" i="3"/>
  <c r="AA162" i="3"/>
  <c r="AB162" i="3"/>
  <c r="AC162" i="3"/>
  <c r="AD162" i="3"/>
  <c r="AE162" i="3"/>
  <c r="AF162" i="3"/>
  <c r="AH162" i="3"/>
  <c r="AI162" i="3"/>
  <c r="AJ162" i="3"/>
  <c r="AK162" i="3"/>
  <c r="D163" i="3"/>
  <c r="E163" i="3"/>
  <c r="G163" i="3"/>
  <c r="J163" i="3"/>
  <c r="M163" i="3"/>
  <c r="O163" i="3"/>
  <c r="R163" i="3"/>
  <c r="S163" i="3"/>
  <c r="T163" i="3"/>
  <c r="U163" i="3"/>
  <c r="X163" i="3"/>
  <c r="Y163" i="3"/>
  <c r="Z163" i="3"/>
  <c r="AA163" i="3"/>
  <c r="AB163" i="3"/>
  <c r="AC163" i="3"/>
  <c r="AD163" i="3"/>
  <c r="AE163" i="3"/>
  <c r="AF163" i="3"/>
  <c r="AH163" i="3"/>
  <c r="AI163" i="3"/>
  <c r="AJ163" i="3"/>
  <c r="AK163" i="3"/>
  <c r="D164" i="3"/>
  <c r="E164" i="3"/>
  <c r="G164" i="3"/>
  <c r="J164" i="3"/>
  <c r="M164" i="3"/>
  <c r="O164" i="3"/>
  <c r="R164" i="3"/>
  <c r="S164" i="3"/>
  <c r="T164" i="3"/>
  <c r="U164" i="3"/>
  <c r="X164" i="3"/>
  <c r="Y164" i="3"/>
  <c r="Z164" i="3"/>
  <c r="AA164" i="3"/>
  <c r="AB164" i="3"/>
  <c r="AC164" i="3"/>
  <c r="AD164" i="3"/>
  <c r="AE164" i="3"/>
  <c r="AF164" i="3"/>
  <c r="AH164" i="3"/>
  <c r="AI164" i="3"/>
  <c r="AJ164" i="3"/>
  <c r="AK164" i="3"/>
  <c r="D165" i="3"/>
  <c r="E165" i="3"/>
  <c r="G165" i="3"/>
  <c r="J165" i="3"/>
  <c r="M165" i="3"/>
  <c r="O165" i="3"/>
  <c r="R165" i="3"/>
  <c r="S165" i="3"/>
  <c r="T165" i="3"/>
  <c r="U165" i="3"/>
  <c r="X165" i="3"/>
  <c r="Y165" i="3"/>
  <c r="Z165" i="3"/>
  <c r="AA165" i="3"/>
  <c r="AB165" i="3"/>
  <c r="AC165" i="3"/>
  <c r="AD165" i="3"/>
  <c r="AE165" i="3"/>
  <c r="AF165" i="3"/>
  <c r="AH165" i="3"/>
  <c r="AI165" i="3"/>
  <c r="AJ165" i="3"/>
  <c r="AK165" i="3"/>
  <c r="D166" i="3"/>
  <c r="E166" i="3"/>
  <c r="G166" i="3"/>
  <c r="J166" i="3"/>
  <c r="M166" i="3"/>
  <c r="O166" i="3"/>
  <c r="R166" i="3"/>
  <c r="S166" i="3"/>
  <c r="T166" i="3"/>
  <c r="U166" i="3"/>
  <c r="X166" i="3"/>
  <c r="Y166" i="3"/>
  <c r="Z166" i="3"/>
  <c r="AA166" i="3"/>
  <c r="AB166" i="3"/>
  <c r="AC166" i="3"/>
  <c r="AD166" i="3"/>
  <c r="AE166" i="3"/>
  <c r="AF166" i="3"/>
  <c r="AH166" i="3"/>
  <c r="AI166" i="3"/>
  <c r="AJ166" i="3"/>
  <c r="AK166" i="3"/>
  <c r="D167" i="3"/>
  <c r="E167" i="3"/>
  <c r="G167" i="3"/>
  <c r="J167" i="3"/>
  <c r="M167" i="3"/>
  <c r="O167" i="3"/>
  <c r="R167" i="3"/>
  <c r="S167" i="3"/>
  <c r="T167" i="3"/>
  <c r="U167" i="3"/>
  <c r="X167" i="3"/>
  <c r="Y167" i="3"/>
  <c r="Z167" i="3"/>
  <c r="AA167" i="3"/>
  <c r="AB167" i="3"/>
  <c r="AC167" i="3"/>
  <c r="AD167" i="3"/>
  <c r="AE167" i="3"/>
  <c r="AF167" i="3"/>
  <c r="AH167" i="3"/>
  <c r="AI167" i="3"/>
  <c r="AJ167" i="3"/>
  <c r="AK167" i="3"/>
  <c r="D168" i="3"/>
  <c r="E168" i="3"/>
  <c r="G168" i="3"/>
  <c r="J168" i="3"/>
  <c r="M168" i="3"/>
  <c r="O168" i="3"/>
  <c r="R168" i="3"/>
  <c r="S168" i="3"/>
  <c r="T168" i="3"/>
  <c r="U168" i="3"/>
  <c r="X168" i="3"/>
  <c r="Y168" i="3"/>
  <c r="Z168" i="3"/>
  <c r="AA168" i="3"/>
  <c r="AB168" i="3"/>
  <c r="AC168" i="3"/>
  <c r="AD168" i="3"/>
  <c r="AE168" i="3"/>
  <c r="AF168" i="3"/>
  <c r="AH168" i="3"/>
  <c r="AI168" i="3"/>
  <c r="AJ168" i="3"/>
  <c r="AK168" i="3"/>
  <c r="D169" i="3"/>
  <c r="E169" i="3"/>
  <c r="G169" i="3"/>
  <c r="J169" i="3"/>
  <c r="M169" i="3"/>
  <c r="O169" i="3"/>
  <c r="R169" i="3"/>
  <c r="S169" i="3"/>
  <c r="T169" i="3"/>
  <c r="U169" i="3"/>
  <c r="X169" i="3"/>
  <c r="Y169" i="3"/>
  <c r="Z169" i="3"/>
  <c r="AA169" i="3"/>
  <c r="AB169" i="3"/>
  <c r="AC169" i="3"/>
  <c r="AD169" i="3"/>
  <c r="AE169" i="3"/>
  <c r="AF169" i="3"/>
  <c r="AH169" i="3"/>
  <c r="AI169" i="3"/>
  <c r="AJ169" i="3"/>
  <c r="AK169" i="3"/>
  <c r="D170" i="3"/>
  <c r="E170" i="3"/>
  <c r="G170" i="3"/>
  <c r="J170" i="3"/>
  <c r="M170" i="3"/>
  <c r="O170" i="3"/>
  <c r="R170" i="3"/>
  <c r="S170" i="3"/>
  <c r="T170" i="3"/>
  <c r="U170" i="3"/>
  <c r="X170" i="3"/>
  <c r="Y170" i="3"/>
  <c r="Z170" i="3"/>
  <c r="AA170" i="3"/>
  <c r="AB170" i="3"/>
  <c r="AC170" i="3"/>
  <c r="AD170" i="3"/>
  <c r="AE170" i="3"/>
  <c r="AF170" i="3"/>
  <c r="AH170" i="3"/>
  <c r="AI170" i="3"/>
  <c r="AJ170" i="3"/>
  <c r="AK170" i="3"/>
  <c r="D171" i="3"/>
  <c r="E171" i="3"/>
  <c r="G171" i="3"/>
  <c r="J171" i="3"/>
  <c r="M171" i="3"/>
  <c r="O171" i="3"/>
  <c r="R171" i="3"/>
  <c r="S171" i="3"/>
  <c r="T171" i="3"/>
  <c r="U171" i="3"/>
  <c r="X171" i="3"/>
  <c r="Y171" i="3"/>
  <c r="Z171" i="3"/>
  <c r="AA171" i="3"/>
  <c r="AB171" i="3"/>
  <c r="AC171" i="3"/>
  <c r="AD171" i="3"/>
  <c r="AE171" i="3"/>
  <c r="AF171" i="3"/>
  <c r="AH171" i="3"/>
  <c r="AI171" i="3"/>
  <c r="AJ171" i="3"/>
  <c r="AK171" i="3"/>
  <c r="D172" i="3"/>
  <c r="E172" i="3"/>
  <c r="G172" i="3"/>
  <c r="J172" i="3"/>
  <c r="M172" i="3"/>
  <c r="O172" i="3"/>
  <c r="R172" i="3"/>
  <c r="S172" i="3"/>
  <c r="T172" i="3"/>
  <c r="U172" i="3"/>
  <c r="X172" i="3"/>
  <c r="Y172" i="3"/>
  <c r="Z172" i="3"/>
  <c r="AA172" i="3"/>
  <c r="AB172" i="3"/>
  <c r="AC172" i="3"/>
  <c r="AD172" i="3"/>
  <c r="AE172" i="3"/>
  <c r="AF172" i="3"/>
  <c r="AH172" i="3"/>
  <c r="AI172" i="3"/>
  <c r="AJ172" i="3"/>
  <c r="AK172" i="3"/>
  <c r="D173" i="3"/>
  <c r="E173" i="3"/>
  <c r="G173" i="3"/>
  <c r="J173" i="3"/>
  <c r="M173" i="3"/>
  <c r="O173" i="3"/>
  <c r="R173" i="3"/>
  <c r="S173" i="3"/>
  <c r="T173" i="3"/>
  <c r="U173" i="3"/>
  <c r="X173" i="3"/>
  <c r="Y173" i="3"/>
  <c r="Z173" i="3"/>
  <c r="AA173" i="3"/>
  <c r="AB173" i="3"/>
  <c r="AC173" i="3"/>
  <c r="AD173" i="3"/>
  <c r="AE173" i="3"/>
  <c r="AF173" i="3"/>
  <c r="AH173" i="3"/>
  <c r="AI173" i="3"/>
  <c r="AJ173" i="3"/>
  <c r="AK173" i="3"/>
  <c r="D174" i="3"/>
  <c r="E174" i="3"/>
  <c r="G174" i="3"/>
  <c r="J174" i="3"/>
  <c r="M174" i="3"/>
  <c r="O174" i="3"/>
  <c r="R174" i="3"/>
  <c r="S174" i="3"/>
  <c r="T174" i="3"/>
  <c r="U174" i="3"/>
  <c r="X174" i="3"/>
  <c r="Y174" i="3"/>
  <c r="Z174" i="3"/>
  <c r="AA174" i="3"/>
  <c r="AB174" i="3"/>
  <c r="AC174" i="3"/>
  <c r="AD174" i="3"/>
  <c r="AE174" i="3"/>
  <c r="AF174" i="3"/>
  <c r="AH174" i="3"/>
  <c r="AI174" i="3"/>
  <c r="AJ174" i="3"/>
  <c r="AK174" i="3"/>
  <c r="D175" i="3"/>
  <c r="E175" i="3"/>
  <c r="G175" i="3"/>
  <c r="J175" i="3"/>
  <c r="M175" i="3"/>
  <c r="O175" i="3"/>
  <c r="R175" i="3"/>
  <c r="S175" i="3"/>
  <c r="T175" i="3"/>
  <c r="U175" i="3"/>
  <c r="X175" i="3"/>
  <c r="Y175" i="3"/>
  <c r="Z175" i="3"/>
  <c r="AA175" i="3"/>
  <c r="AB175" i="3"/>
  <c r="AC175" i="3"/>
  <c r="AD175" i="3"/>
  <c r="AE175" i="3"/>
  <c r="AF175" i="3"/>
  <c r="AH175" i="3"/>
  <c r="AI175" i="3"/>
  <c r="AJ175" i="3"/>
  <c r="AK175" i="3"/>
  <c r="D176" i="3"/>
  <c r="E176" i="3"/>
  <c r="G176" i="3"/>
  <c r="J176" i="3"/>
  <c r="M176" i="3"/>
  <c r="O176" i="3"/>
  <c r="R176" i="3"/>
  <c r="S176" i="3"/>
  <c r="T176" i="3"/>
  <c r="U176" i="3"/>
  <c r="X176" i="3"/>
  <c r="Y176" i="3"/>
  <c r="Z176" i="3"/>
  <c r="AA176" i="3"/>
  <c r="AB176" i="3"/>
  <c r="AC176" i="3"/>
  <c r="AD176" i="3"/>
  <c r="AE176" i="3"/>
  <c r="AF176" i="3"/>
  <c r="AH176" i="3"/>
  <c r="AI176" i="3"/>
  <c r="AJ176" i="3"/>
  <c r="AK176" i="3"/>
  <c r="D177" i="3"/>
  <c r="E177" i="3"/>
  <c r="G177" i="3"/>
  <c r="J177" i="3"/>
  <c r="M177" i="3"/>
  <c r="O177" i="3"/>
  <c r="R177" i="3"/>
  <c r="S177" i="3"/>
  <c r="T177" i="3"/>
  <c r="U177" i="3"/>
  <c r="X177" i="3"/>
  <c r="Y177" i="3"/>
  <c r="Z177" i="3"/>
  <c r="AA177" i="3"/>
  <c r="AB177" i="3"/>
  <c r="AC177" i="3"/>
  <c r="AD177" i="3"/>
  <c r="AE177" i="3"/>
  <c r="AF177" i="3"/>
  <c r="AH177" i="3"/>
  <c r="AI177" i="3"/>
  <c r="AJ177" i="3"/>
  <c r="AK177" i="3"/>
  <c r="D178" i="3"/>
  <c r="E178" i="3"/>
  <c r="G178" i="3"/>
  <c r="J178" i="3"/>
  <c r="M178" i="3"/>
  <c r="O178" i="3"/>
  <c r="R178" i="3"/>
  <c r="S178" i="3"/>
  <c r="T178" i="3"/>
  <c r="U178" i="3"/>
  <c r="X178" i="3"/>
  <c r="Y178" i="3"/>
  <c r="Z178" i="3"/>
  <c r="AA178" i="3"/>
  <c r="AB178" i="3"/>
  <c r="AC178" i="3"/>
  <c r="AD178" i="3"/>
  <c r="AE178" i="3"/>
  <c r="AF178" i="3"/>
  <c r="AH178" i="3"/>
  <c r="AI178" i="3"/>
  <c r="AJ178" i="3"/>
  <c r="AK178" i="3"/>
  <c r="D179" i="3"/>
  <c r="E179" i="3"/>
  <c r="G179" i="3"/>
  <c r="J179" i="3"/>
  <c r="M179" i="3"/>
  <c r="O179" i="3"/>
  <c r="R179" i="3"/>
  <c r="S179" i="3"/>
  <c r="T179" i="3"/>
  <c r="U179" i="3"/>
  <c r="X179" i="3"/>
  <c r="Y179" i="3"/>
  <c r="Z179" i="3"/>
  <c r="AA179" i="3"/>
  <c r="AB179" i="3"/>
  <c r="AC179" i="3"/>
  <c r="AD179" i="3"/>
  <c r="AE179" i="3"/>
  <c r="AF179" i="3"/>
  <c r="AH179" i="3"/>
  <c r="AI179" i="3"/>
  <c r="AJ179" i="3"/>
  <c r="AK179" i="3"/>
  <c r="D180" i="3"/>
  <c r="E180" i="3"/>
  <c r="G180" i="3"/>
  <c r="J180" i="3"/>
  <c r="M180" i="3"/>
  <c r="O180" i="3"/>
  <c r="R180" i="3"/>
  <c r="S180" i="3"/>
  <c r="T180" i="3"/>
  <c r="U180" i="3"/>
  <c r="X180" i="3"/>
  <c r="Y180" i="3"/>
  <c r="Z180" i="3"/>
  <c r="AA180" i="3"/>
  <c r="AB180" i="3"/>
  <c r="AC180" i="3"/>
  <c r="AD180" i="3"/>
  <c r="AE180" i="3"/>
  <c r="AF180" i="3"/>
  <c r="AH180" i="3"/>
  <c r="AI180" i="3"/>
  <c r="AJ180" i="3"/>
  <c r="AK180" i="3"/>
  <c r="D181" i="3"/>
  <c r="E181" i="3"/>
  <c r="G181" i="3"/>
  <c r="J181" i="3"/>
  <c r="M181" i="3"/>
  <c r="O181" i="3"/>
  <c r="R181" i="3"/>
  <c r="S181" i="3"/>
  <c r="T181" i="3"/>
  <c r="U181" i="3"/>
  <c r="X181" i="3"/>
  <c r="Y181" i="3"/>
  <c r="Z181" i="3"/>
  <c r="AA181" i="3"/>
  <c r="AB181" i="3"/>
  <c r="AC181" i="3"/>
  <c r="AD181" i="3"/>
  <c r="AE181" i="3"/>
  <c r="AF181" i="3"/>
  <c r="AH181" i="3"/>
  <c r="AI181" i="3"/>
  <c r="AJ181" i="3"/>
  <c r="AK181" i="3"/>
  <c r="D182" i="3"/>
  <c r="E182" i="3"/>
  <c r="G182" i="3"/>
  <c r="J182" i="3"/>
  <c r="M182" i="3"/>
  <c r="O182" i="3"/>
  <c r="R182" i="3"/>
  <c r="S182" i="3"/>
  <c r="T182" i="3"/>
  <c r="U182" i="3"/>
  <c r="X182" i="3"/>
  <c r="Y182" i="3"/>
  <c r="Z182" i="3"/>
  <c r="AA182" i="3"/>
  <c r="AB182" i="3"/>
  <c r="AC182" i="3"/>
  <c r="AD182" i="3"/>
  <c r="AE182" i="3"/>
  <c r="AF182" i="3"/>
  <c r="AH182" i="3"/>
  <c r="AI182" i="3"/>
  <c r="AJ182" i="3"/>
  <c r="AK182" i="3"/>
  <c r="D183" i="3"/>
  <c r="E183" i="3"/>
  <c r="G183" i="3"/>
  <c r="J183" i="3"/>
  <c r="M183" i="3"/>
  <c r="O183" i="3"/>
  <c r="R183" i="3"/>
  <c r="S183" i="3"/>
  <c r="T183" i="3"/>
  <c r="U183" i="3"/>
  <c r="X183" i="3"/>
  <c r="Y183" i="3"/>
  <c r="Z183" i="3"/>
  <c r="AA183" i="3"/>
  <c r="AB183" i="3"/>
  <c r="AC183" i="3"/>
  <c r="AD183" i="3"/>
  <c r="AE183" i="3"/>
  <c r="AF183" i="3"/>
  <c r="AH183" i="3"/>
  <c r="AI183" i="3"/>
  <c r="AJ183" i="3"/>
  <c r="AK183" i="3"/>
  <c r="D184" i="3"/>
  <c r="E184" i="3"/>
  <c r="G184" i="3"/>
  <c r="J184" i="3"/>
  <c r="M184" i="3"/>
  <c r="O184" i="3"/>
  <c r="R184" i="3"/>
  <c r="S184" i="3"/>
  <c r="T184" i="3"/>
  <c r="U184" i="3"/>
  <c r="X184" i="3"/>
  <c r="Y184" i="3"/>
  <c r="Z184" i="3"/>
  <c r="AA184" i="3"/>
  <c r="AB184" i="3"/>
  <c r="AC184" i="3"/>
  <c r="AD184" i="3"/>
  <c r="AE184" i="3"/>
  <c r="AF184" i="3"/>
  <c r="AH184" i="3"/>
  <c r="AI184" i="3"/>
  <c r="AJ184" i="3"/>
  <c r="AK184" i="3"/>
  <c r="D185" i="3"/>
  <c r="E185" i="3"/>
  <c r="G185" i="3"/>
  <c r="J185" i="3"/>
  <c r="M185" i="3"/>
  <c r="O185" i="3"/>
  <c r="R185" i="3"/>
  <c r="S185" i="3"/>
  <c r="T185" i="3"/>
  <c r="U185" i="3"/>
  <c r="X185" i="3"/>
  <c r="Y185" i="3"/>
  <c r="Z185" i="3"/>
  <c r="AA185" i="3"/>
  <c r="AB185" i="3"/>
  <c r="AC185" i="3"/>
  <c r="AD185" i="3"/>
  <c r="AE185" i="3"/>
  <c r="AF185" i="3"/>
  <c r="AH185" i="3"/>
  <c r="AI185" i="3"/>
  <c r="AJ185" i="3"/>
  <c r="AK185" i="3"/>
  <c r="D186" i="3"/>
  <c r="E186" i="3"/>
  <c r="G186" i="3"/>
  <c r="J186" i="3"/>
  <c r="M186" i="3"/>
  <c r="O186" i="3"/>
  <c r="R186" i="3"/>
  <c r="S186" i="3"/>
  <c r="T186" i="3"/>
  <c r="U186" i="3"/>
  <c r="X186" i="3"/>
  <c r="Y186" i="3"/>
  <c r="Z186" i="3"/>
  <c r="AA186" i="3"/>
  <c r="AB186" i="3"/>
  <c r="AC186" i="3"/>
  <c r="AD186" i="3"/>
  <c r="AE186" i="3"/>
  <c r="AF186" i="3"/>
  <c r="AH186" i="3"/>
  <c r="AI186" i="3"/>
  <c r="AJ186" i="3"/>
  <c r="AK186" i="3"/>
  <c r="D187" i="3"/>
  <c r="E187" i="3"/>
  <c r="G187" i="3"/>
  <c r="J187" i="3"/>
  <c r="M187" i="3"/>
  <c r="O187" i="3"/>
  <c r="R187" i="3"/>
  <c r="S187" i="3"/>
  <c r="T187" i="3"/>
  <c r="U187" i="3"/>
  <c r="X187" i="3"/>
  <c r="Y187" i="3"/>
  <c r="Z187" i="3"/>
  <c r="AA187" i="3"/>
  <c r="AB187" i="3"/>
  <c r="AC187" i="3"/>
  <c r="AD187" i="3"/>
  <c r="AE187" i="3"/>
  <c r="AF187" i="3"/>
  <c r="AH187" i="3"/>
  <c r="AI187" i="3"/>
  <c r="AJ187" i="3"/>
  <c r="AK187" i="3"/>
  <c r="D188" i="3"/>
  <c r="E188" i="3"/>
  <c r="G188" i="3"/>
  <c r="J188" i="3"/>
  <c r="M188" i="3"/>
  <c r="O188" i="3"/>
  <c r="R188" i="3"/>
  <c r="S188" i="3"/>
  <c r="T188" i="3"/>
  <c r="U188" i="3"/>
  <c r="X188" i="3"/>
  <c r="Y188" i="3"/>
  <c r="Z188" i="3"/>
  <c r="AA188" i="3"/>
  <c r="AB188" i="3"/>
  <c r="AC188" i="3"/>
  <c r="AD188" i="3"/>
  <c r="AE188" i="3"/>
  <c r="AF188" i="3"/>
  <c r="AH188" i="3"/>
  <c r="AI188" i="3"/>
  <c r="AJ188" i="3"/>
  <c r="AK188" i="3"/>
  <c r="D189" i="3"/>
  <c r="E189" i="3"/>
  <c r="G189" i="3"/>
  <c r="J189" i="3"/>
  <c r="M189" i="3"/>
  <c r="O189" i="3"/>
  <c r="R189" i="3"/>
  <c r="S189" i="3"/>
  <c r="T189" i="3"/>
  <c r="U189" i="3"/>
  <c r="X189" i="3"/>
  <c r="Y189" i="3"/>
  <c r="Z189" i="3"/>
  <c r="AA189" i="3"/>
  <c r="AB189" i="3"/>
  <c r="AC189" i="3"/>
  <c r="AD189" i="3"/>
  <c r="AE189" i="3"/>
  <c r="AF189" i="3"/>
  <c r="AH189" i="3"/>
  <c r="AI189" i="3"/>
  <c r="AJ189" i="3"/>
  <c r="AK189" i="3"/>
  <c r="D190" i="3"/>
  <c r="E190" i="3"/>
  <c r="G190" i="3"/>
  <c r="J190" i="3"/>
  <c r="M190" i="3"/>
  <c r="O190" i="3"/>
  <c r="R190" i="3"/>
  <c r="S190" i="3"/>
  <c r="T190" i="3"/>
  <c r="U190" i="3"/>
  <c r="X190" i="3"/>
  <c r="Y190" i="3"/>
  <c r="Z190" i="3"/>
  <c r="AA190" i="3"/>
  <c r="AB190" i="3"/>
  <c r="AC190" i="3"/>
  <c r="AD190" i="3"/>
  <c r="AE190" i="3"/>
  <c r="AF190" i="3"/>
  <c r="AH190" i="3"/>
  <c r="AI190" i="3"/>
  <c r="AJ190" i="3"/>
  <c r="AK190" i="3"/>
  <c r="D191" i="3"/>
  <c r="E191" i="3"/>
  <c r="G191" i="3"/>
  <c r="J191" i="3"/>
  <c r="M191" i="3"/>
  <c r="O191" i="3"/>
  <c r="R191" i="3"/>
  <c r="S191" i="3"/>
  <c r="T191" i="3"/>
  <c r="U191" i="3"/>
  <c r="X191" i="3"/>
  <c r="Y191" i="3"/>
  <c r="Z191" i="3"/>
  <c r="AA191" i="3"/>
  <c r="AB191" i="3"/>
  <c r="AC191" i="3"/>
  <c r="AD191" i="3"/>
  <c r="AE191" i="3"/>
  <c r="AF191" i="3"/>
  <c r="AH191" i="3"/>
  <c r="AI191" i="3"/>
  <c r="AJ191" i="3"/>
  <c r="AK191" i="3"/>
  <c r="D192" i="3"/>
  <c r="E192" i="3"/>
  <c r="G192" i="3"/>
  <c r="J192" i="3"/>
  <c r="M192" i="3"/>
  <c r="O192" i="3"/>
  <c r="R192" i="3"/>
  <c r="S192" i="3"/>
  <c r="T192" i="3"/>
  <c r="U192" i="3"/>
  <c r="X192" i="3"/>
  <c r="Y192" i="3"/>
  <c r="Z192" i="3"/>
  <c r="AA192" i="3"/>
  <c r="AB192" i="3"/>
  <c r="AC192" i="3"/>
  <c r="AD192" i="3"/>
  <c r="AE192" i="3"/>
  <c r="AF192" i="3"/>
  <c r="AH192" i="3"/>
  <c r="AI192" i="3"/>
  <c r="AJ192" i="3"/>
  <c r="AK192" i="3"/>
  <c r="D193" i="3"/>
  <c r="E193" i="3"/>
  <c r="G193" i="3"/>
  <c r="J193" i="3"/>
  <c r="M193" i="3"/>
  <c r="O193" i="3"/>
  <c r="R193" i="3"/>
  <c r="S193" i="3"/>
  <c r="T193" i="3"/>
  <c r="U193" i="3"/>
  <c r="X193" i="3"/>
  <c r="Y193" i="3"/>
  <c r="Z193" i="3"/>
  <c r="AA193" i="3"/>
  <c r="AB193" i="3"/>
  <c r="AC193" i="3"/>
  <c r="AD193" i="3"/>
  <c r="AE193" i="3"/>
  <c r="AF193" i="3"/>
  <c r="AH193" i="3"/>
  <c r="AI193" i="3"/>
  <c r="AJ193" i="3"/>
  <c r="AK193" i="3"/>
  <c r="D194" i="3"/>
  <c r="E194" i="3"/>
  <c r="G194" i="3"/>
  <c r="J194" i="3"/>
  <c r="M194" i="3"/>
  <c r="O194" i="3"/>
  <c r="R194" i="3"/>
  <c r="S194" i="3"/>
  <c r="T194" i="3"/>
  <c r="U194" i="3"/>
  <c r="X194" i="3"/>
  <c r="Y194" i="3"/>
  <c r="Z194" i="3"/>
  <c r="AA194" i="3"/>
  <c r="AB194" i="3"/>
  <c r="AC194" i="3"/>
  <c r="AD194" i="3"/>
  <c r="AE194" i="3"/>
  <c r="AF194" i="3"/>
  <c r="AH194" i="3"/>
  <c r="AI194" i="3"/>
  <c r="AJ194" i="3"/>
  <c r="AK194" i="3"/>
  <c r="D195" i="3"/>
  <c r="E195" i="3"/>
  <c r="G195" i="3"/>
  <c r="J195" i="3"/>
  <c r="M195" i="3"/>
  <c r="O195" i="3"/>
  <c r="R195" i="3"/>
  <c r="S195" i="3"/>
  <c r="T195" i="3"/>
  <c r="U195" i="3"/>
  <c r="X195" i="3"/>
  <c r="Y195" i="3"/>
  <c r="Z195" i="3"/>
  <c r="AA195" i="3"/>
  <c r="AB195" i="3"/>
  <c r="AC195" i="3"/>
  <c r="AD195" i="3"/>
  <c r="AE195" i="3"/>
  <c r="AF195" i="3"/>
  <c r="AH195" i="3"/>
  <c r="AI195" i="3"/>
  <c r="AJ195" i="3"/>
  <c r="AK195" i="3"/>
  <c r="D196" i="3"/>
  <c r="E196" i="3"/>
  <c r="G196" i="3"/>
  <c r="J196" i="3"/>
  <c r="M196" i="3"/>
  <c r="O196" i="3"/>
  <c r="R196" i="3"/>
  <c r="S196" i="3"/>
  <c r="T196" i="3"/>
  <c r="U196" i="3"/>
  <c r="X196" i="3"/>
  <c r="Y196" i="3"/>
  <c r="Z196" i="3"/>
  <c r="AA196" i="3"/>
  <c r="AB196" i="3"/>
  <c r="AC196" i="3"/>
  <c r="AD196" i="3"/>
  <c r="AE196" i="3"/>
  <c r="AF196" i="3"/>
  <c r="AH196" i="3"/>
  <c r="AI196" i="3"/>
  <c r="AJ196" i="3"/>
  <c r="AK196" i="3"/>
  <c r="D197" i="3"/>
  <c r="E197" i="3"/>
  <c r="G197" i="3"/>
  <c r="J197" i="3"/>
  <c r="M197" i="3"/>
  <c r="O197" i="3"/>
  <c r="R197" i="3"/>
  <c r="S197" i="3"/>
  <c r="T197" i="3"/>
  <c r="U197" i="3"/>
  <c r="X197" i="3"/>
  <c r="Y197" i="3"/>
  <c r="Z197" i="3"/>
  <c r="AA197" i="3"/>
  <c r="AB197" i="3"/>
  <c r="AC197" i="3"/>
  <c r="AD197" i="3"/>
  <c r="AE197" i="3"/>
  <c r="AF197" i="3"/>
  <c r="AH197" i="3"/>
  <c r="AI197" i="3"/>
  <c r="AJ197" i="3"/>
  <c r="AK197" i="3"/>
  <c r="D198" i="3"/>
  <c r="E198" i="3"/>
  <c r="G198" i="3"/>
  <c r="J198" i="3"/>
  <c r="M198" i="3"/>
  <c r="O198" i="3"/>
  <c r="R198" i="3"/>
  <c r="S198" i="3"/>
  <c r="T198" i="3"/>
  <c r="U198" i="3"/>
  <c r="X198" i="3"/>
  <c r="Y198" i="3"/>
  <c r="Z198" i="3"/>
  <c r="AA198" i="3"/>
  <c r="AB198" i="3"/>
  <c r="AC198" i="3"/>
  <c r="AD198" i="3"/>
  <c r="AE198" i="3"/>
  <c r="AF198" i="3"/>
  <c r="AH198" i="3"/>
  <c r="AI198" i="3"/>
  <c r="AJ198" i="3"/>
  <c r="AK198" i="3"/>
  <c r="D199" i="3"/>
  <c r="E199" i="3"/>
  <c r="G199" i="3"/>
  <c r="J199" i="3"/>
  <c r="M199" i="3"/>
  <c r="O199" i="3"/>
  <c r="R199" i="3"/>
  <c r="S199" i="3"/>
  <c r="T199" i="3"/>
  <c r="U199" i="3"/>
  <c r="X199" i="3"/>
  <c r="Y199" i="3"/>
  <c r="Z199" i="3"/>
  <c r="AA199" i="3"/>
  <c r="AB199" i="3"/>
  <c r="AC199" i="3"/>
  <c r="AD199" i="3"/>
  <c r="AE199" i="3"/>
  <c r="AF199" i="3"/>
  <c r="AH199" i="3"/>
  <c r="AI199" i="3"/>
  <c r="AJ199" i="3"/>
  <c r="AK199" i="3"/>
  <c r="D200" i="3"/>
  <c r="E200" i="3"/>
  <c r="G200" i="3"/>
  <c r="J200" i="3"/>
  <c r="M200" i="3"/>
  <c r="O200" i="3"/>
  <c r="R200" i="3"/>
  <c r="S200" i="3"/>
  <c r="T200" i="3"/>
  <c r="U200" i="3"/>
  <c r="X200" i="3"/>
  <c r="Y200" i="3"/>
  <c r="Z200" i="3"/>
  <c r="AA200" i="3"/>
  <c r="AB200" i="3"/>
  <c r="AC200" i="3"/>
  <c r="AD200" i="3"/>
  <c r="AE200" i="3"/>
  <c r="AF200" i="3"/>
  <c r="AH200" i="3"/>
  <c r="AI200" i="3"/>
  <c r="AJ200" i="3"/>
  <c r="AK200" i="3"/>
  <c r="D201" i="3"/>
  <c r="E201" i="3"/>
  <c r="G201" i="3"/>
  <c r="J201" i="3"/>
  <c r="M201" i="3"/>
  <c r="O201" i="3"/>
  <c r="R201" i="3"/>
  <c r="S201" i="3"/>
  <c r="T201" i="3"/>
  <c r="U201" i="3"/>
  <c r="X201" i="3"/>
  <c r="Y201" i="3"/>
  <c r="Z201" i="3"/>
  <c r="AA201" i="3"/>
  <c r="AB201" i="3"/>
  <c r="AC201" i="3"/>
  <c r="AD201" i="3"/>
  <c r="AE201" i="3"/>
  <c r="AF201" i="3"/>
  <c r="AH201" i="3"/>
  <c r="AI201" i="3"/>
  <c r="AJ201" i="3"/>
  <c r="AK201" i="3"/>
  <c r="D202" i="3"/>
  <c r="E202" i="3"/>
  <c r="G202" i="3"/>
  <c r="J202" i="3"/>
  <c r="M202" i="3"/>
  <c r="O202" i="3"/>
  <c r="R202" i="3"/>
  <c r="S202" i="3"/>
  <c r="T202" i="3"/>
  <c r="U202" i="3"/>
  <c r="X202" i="3"/>
  <c r="Y202" i="3"/>
  <c r="Z202" i="3"/>
  <c r="AA202" i="3"/>
  <c r="AB202" i="3"/>
  <c r="AC202" i="3"/>
  <c r="AD202" i="3"/>
  <c r="AE202" i="3"/>
  <c r="AF202" i="3"/>
  <c r="AH202" i="3"/>
  <c r="AI202" i="3"/>
  <c r="AJ202" i="3"/>
  <c r="AK202" i="3"/>
  <c r="D203" i="3"/>
  <c r="E203" i="3"/>
  <c r="G203" i="3"/>
  <c r="J203" i="3"/>
  <c r="M203" i="3"/>
  <c r="O203" i="3"/>
  <c r="R203" i="3"/>
  <c r="S203" i="3"/>
  <c r="T203" i="3"/>
  <c r="U203" i="3"/>
  <c r="X203" i="3"/>
  <c r="Y203" i="3"/>
  <c r="Z203" i="3"/>
  <c r="AA203" i="3"/>
  <c r="AB203" i="3"/>
  <c r="AC203" i="3"/>
  <c r="AD203" i="3"/>
  <c r="AE203" i="3"/>
  <c r="AF203" i="3"/>
  <c r="AH203" i="3"/>
  <c r="AI203" i="3"/>
  <c r="AJ203" i="3"/>
  <c r="AK203" i="3"/>
  <c r="D204" i="3"/>
  <c r="E204" i="3"/>
  <c r="G204" i="3"/>
  <c r="J204" i="3"/>
  <c r="M204" i="3"/>
  <c r="O204" i="3"/>
  <c r="R204" i="3"/>
  <c r="S204" i="3"/>
  <c r="T204" i="3"/>
  <c r="U204" i="3"/>
  <c r="X204" i="3"/>
  <c r="Y204" i="3"/>
  <c r="Z204" i="3"/>
  <c r="AA204" i="3"/>
  <c r="AB204" i="3"/>
  <c r="AC204" i="3"/>
  <c r="AD204" i="3"/>
  <c r="AE204" i="3"/>
  <c r="AF204" i="3"/>
  <c r="AH204" i="3"/>
  <c r="AI204" i="3"/>
  <c r="AJ204" i="3"/>
  <c r="AK204" i="3"/>
  <c r="D205" i="3"/>
  <c r="E205" i="3"/>
  <c r="G205" i="3"/>
  <c r="J205" i="3"/>
  <c r="M205" i="3"/>
  <c r="O205" i="3"/>
  <c r="R205" i="3"/>
  <c r="S205" i="3"/>
  <c r="T205" i="3"/>
  <c r="U205" i="3"/>
  <c r="X205" i="3"/>
  <c r="Y205" i="3"/>
  <c r="Z205" i="3"/>
  <c r="AA205" i="3"/>
  <c r="AB205" i="3"/>
  <c r="AC205" i="3"/>
  <c r="AD205" i="3"/>
  <c r="AE205" i="3"/>
  <c r="AF205" i="3"/>
  <c r="AH205" i="3"/>
  <c r="AI205" i="3"/>
  <c r="AJ205" i="3"/>
  <c r="AK205" i="3"/>
  <c r="D206" i="3"/>
  <c r="E206" i="3"/>
  <c r="G206" i="3"/>
  <c r="J206" i="3"/>
  <c r="M206" i="3"/>
  <c r="O206" i="3"/>
  <c r="R206" i="3"/>
  <c r="S206" i="3"/>
  <c r="T206" i="3"/>
  <c r="U206" i="3"/>
  <c r="X206" i="3"/>
  <c r="Y206" i="3"/>
  <c r="Z206" i="3"/>
  <c r="AA206" i="3"/>
  <c r="AB206" i="3"/>
  <c r="AC206" i="3"/>
  <c r="AD206" i="3"/>
  <c r="AE206" i="3"/>
  <c r="AF206" i="3"/>
  <c r="AH206" i="3"/>
  <c r="AI206" i="3"/>
  <c r="AJ206" i="3"/>
  <c r="AK206" i="3"/>
  <c r="D207" i="3"/>
  <c r="E207" i="3"/>
  <c r="G207" i="3"/>
  <c r="J207" i="3"/>
  <c r="M207" i="3"/>
  <c r="O207" i="3"/>
  <c r="R207" i="3"/>
  <c r="S207" i="3"/>
  <c r="T207" i="3"/>
  <c r="U207" i="3"/>
  <c r="X207" i="3"/>
  <c r="Y207" i="3"/>
  <c r="Z207" i="3"/>
  <c r="AA207" i="3"/>
  <c r="AB207" i="3"/>
  <c r="AC207" i="3"/>
  <c r="AD207" i="3"/>
  <c r="AE207" i="3"/>
  <c r="AF207" i="3"/>
  <c r="AH207" i="3"/>
  <c r="AI207" i="3"/>
  <c r="AJ207" i="3"/>
  <c r="AK207" i="3"/>
  <c r="D208" i="3"/>
  <c r="E208" i="3"/>
  <c r="G208" i="3"/>
  <c r="J208" i="3"/>
  <c r="M208" i="3"/>
  <c r="O208" i="3"/>
  <c r="R208" i="3"/>
  <c r="S208" i="3"/>
  <c r="T208" i="3"/>
  <c r="U208" i="3"/>
  <c r="X208" i="3"/>
  <c r="Y208" i="3"/>
  <c r="Z208" i="3"/>
  <c r="AA208" i="3"/>
  <c r="AB208" i="3"/>
  <c r="AC208" i="3"/>
  <c r="AD208" i="3"/>
  <c r="AE208" i="3"/>
  <c r="AF208" i="3"/>
  <c r="AH208" i="3"/>
  <c r="AI208" i="3"/>
  <c r="AJ208" i="3"/>
  <c r="AK208" i="3"/>
  <c r="D209" i="3"/>
  <c r="E209" i="3"/>
  <c r="G209" i="3"/>
  <c r="J209" i="3"/>
  <c r="M209" i="3"/>
  <c r="O209" i="3"/>
  <c r="R209" i="3"/>
  <c r="S209" i="3"/>
  <c r="T209" i="3"/>
  <c r="U209" i="3"/>
  <c r="X209" i="3"/>
  <c r="Y209" i="3"/>
  <c r="Z209" i="3"/>
  <c r="AA209" i="3"/>
  <c r="AB209" i="3"/>
  <c r="AC209" i="3"/>
  <c r="AD209" i="3"/>
  <c r="AE209" i="3"/>
  <c r="AF209" i="3"/>
  <c r="AH209" i="3"/>
  <c r="AI209" i="3"/>
  <c r="AJ209" i="3"/>
  <c r="AK209" i="3"/>
  <c r="D210" i="3"/>
  <c r="E210" i="3"/>
  <c r="G210" i="3"/>
  <c r="J210" i="3"/>
  <c r="M210" i="3"/>
  <c r="O210" i="3"/>
  <c r="R210" i="3"/>
  <c r="S210" i="3"/>
  <c r="T210" i="3"/>
  <c r="U210" i="3"/>
  <c r="X210" i="3"/>
  <c r="Y210" i="3"/>
  <c r="Z210" i="3"/>
  <c r="AA210" i="3"/>
  <c r="AB210" i="3"/>
  <c r="AC210" i="3"/>
  <c r="AD210" i="3"/>
  <c r="AE210" i="3"/>
  <c r="AF210" i="3"/>
  <c r="AH210" i="3"/>
  <c r="AI210" i="3"/>
  <c r="AJ210" i="3"/>
  <c r="AK210" i="3"/>
  <c r="D211" i="3"/>
  <c r="E211" i="3"/>
  <c r="G211" i="3"/>
  <c r="J211" i="3"/>
  <c r="M211" i="3"/>
  <c r="O211" i="3"/>
  <c r="R211" i="3"/>
  <c r="S211" i="3"/>
  <c r="T211" i="3"/>
  <c r="U211" i="3"/>
  <c r="X211" i="3"/>
  <c r="Y211" i="3"/>
  <c r="Z211" i="3"/>
  <c r="AA211" i="3"/>
  <c r="AB211" i="3"/>
  <c r="AC211" i="3"/>
  <c r="AD211" i="3"/>
  <c r="AE211" i="3"/>
  <c r="AF211" i="3"/>
  <c r="AH211" i="3"/>
  <c r="AI211" i="3"/>
  <c r="AJ211" i="3"/>
  <c r="AK211" i="3"/>
  <c r="D212" i="3"/>
  <c r="E212" i="3"/>
  <c r="G212" i="3"/>
  <c r="J212" i="3"/>
  <c r="M212" i="3"/>
  <c r="O212" i="3"/>
  <c r="R212" i="3"/>
  <c r="S212" i="3"/>
  <c r="T212" i="3"/>
  <c r="U212" i="3"/>
  <c r="X212" i="3"/>
  <c r="Y212" i="3"/>
  <c r="Z212" i="3"/>
  <c r="AA212" i="3"/>
  <c r="AB212" i="3"/>
  <c r="AC212" i="3"/>
  <c r="AD212" i="3"/>
  <c r="AE212" i="3"/>
  <c r="AF212" i="3"/>
  <c r="AH212" i="3"/>
  <c r="AI212" i="3"/>
  <c r="AJ212" i="3"/>
  <c r="AK212" i="3"/>
  <c r="D213" i="3"/>
  <c r="E213" i="3"/>
  <c r="G213" i="3"/>
  <c r="J213" i="3"/>
  <c r="M213" i="3"/>
  <c r="O213" i="3"/>
  <c r="R213" i="3"/>
  <c r="S213" i="3"/>
  <c r="T213" i="3"/>
  <c r="U213" i="3"/>
  <c r="X213" i="3"/>
  <c r="Y213" i="3"/>
  <c r="Z213" i="3"/>
  <c r="AA213" i="3"/>
  <c r="AB213" i="3"/>
  <c r="AC213" i="3"/>
  <c r="AD213" i="3"/>
  <c r="AE213" i="3"/>
  <c r="AF213" i="3"/>
  <c r="AH213" i="3"/>
  <c r="AI213" i="3"/>
  <c r="AJ213" i="3"/>
  <c r="AK213" i="3"/>
  <c r="D214" i="3"/>
  <c r="E214" i="3"/>
  <c r="G214" i="3"/>
  <c r="J214" i="3"/>
  <c r="M214" i="3"/>
  <c r="O214" i="3"/>
  <c r="R214" i="3"/>
  <c r="S214" i="3"/>
  <c r="T214" i="3"/>
  <c r="U214" i="3"/>
  <c r="X214" i="3"/>
  <c r="Y214" i="3"/>
  <c r="Z214" i="3"/>
  <c r="AA214" i="3"/>
  <c r="AB214" i="3"/>
  <c r="AC214" i="3"/>
  <c r="AD214" i="3"/>
  <c r="AE214" i="3"/>
  <c r="AF214" i="3"/>
  <c r="AH214" i="3"/>
  <c r="AI214" i="3"/>
  <c r="AJ214" i="3"/>
  <c r="AK214" i="3"/>
  <c r="D215" i="3"/>
  <c r="E215" i="3"/>
  <c r="G215" i="3"/>
  <c r="J215" i="3"/>
  <c r="M215" i="3"/>
  <c r="O215" i="3"/>
  <c r="R215" i="3"/>
  <c r="S215" i="3"/>
  <c r="T215" i="3"/>
  <c r="U215" i="3"/>
  <c r="X215" i="3"/>
  <c r="Y215" i="3"/>
  <c r="Z215" i="3"/>
  <c r="AA215" i="3"/>
  <c r="AB215" i="3"/>
  <c r="AC215" i="3"/>
  <c r="AD215" i="3"/>
  <c r="AE215" i="3"/>
  <c r="AF215" i="3"/>
  <c r="AH215" i="3"/>
  <c r="AI215" i="3"/>
  <c r="AJ215" i="3"/>
  <c r="AK215" i="3"/>
  <c r="D216" i="3"/>
  <c r="E216" i="3"/>
  <c r="G216" i="3"/>
  <c r="J216" i="3"/>
  <c r="M216" i="3"/>
  <c r="O216" i="3"/>
  <c r="R216" i="3"/>
  <c r="S216" i="3"/>
  <c r="T216" i="3"/>
  <c r="U216" i="3"/>
  <c r="X216" i="3"/>
  <c r="Y216" i="3"/>
  <c r="Z216" i="3"/>
  <c r="AA216" i="3"/>
  <c r="AB216" i="3"/>
  <c r="AC216" i="3"/>
  <c r="AD216" i="3"/>
  <c r="AE216" i="3"/>
  <c r="AF216" i="3"/>
  <c r="AH216" i="3"/>
  <c r="AI216" i="3"/>
  <c r="AJ216" i="3"/>
  <c r="AK216" i="3"/>
  <c r="D217" i="3"/>
  <c r="E217" i="3"/>
  <c r="G217" i="3"/>
  <c r="J217" i="3"/>
  <c r="M217" i="3"/>
  <c r="O217" i="3"/>
  <c r="R217" i="3"/>
  <c r="S217" i="3"/>
  <c r="T217" i="3"/>
  <c r="U217" i="3"/>
  <c r="X217" i="3"/>
  <c r="Y217" i="3"/>
  <c r="Z217" i="3"/>
  <c r="AA217" i="3"/>
  <c r="AB217" i="3"/>
  <c r="AC217" i="3"/>
  <c r="AD217" i="3"/>
  <c r="AE217" i="3"/>
  <c r="AF217" i="3"/>
  <c r="AH217" i="3"/>
  <c r="AI217" i="3"/>
  <c r="AJ217" i="3"/>
  <c r="AK217" i="3"/>
  <c r="D218" i="3"/>
  <c r="E218" i="3"/>
  <c r="G218" i="3"/>
  <c r="J218" i="3"/>
  <c r="M218" i="3"/>
  <c r="O218" i="3"/>
  <c r="R218" i="3"/>
  <c r="S218" i="3"/>
  <c r="T218" i="3"/>
  <c r="U218" i="3"/>
  <c r="X218" i="3"/>
  <c r="Y218" i="3"/>
  <c r="Z218" i="3"/>
  <c r="AA218" i="3"/>
  <c r="AB218" i="3"/>
  <c r="AC218" i="3"/>
  <c r="AD218" i="3"/>
  <c r="AE218" i="3"/>
  <c r="AF218" i="3"/>
  <c r="AH218" i="3"/>
  <c r="AI218" i="3"/>
  <c r="AJ218" i="3"/>
  <c r="AK218" i="3"/>
  <c r="D219" i="3"/>
  <c r="E219" i="3"/>
  <c r="G219" i="3"/>
  <c r="J219" i="3"/>
  <c r="M219" i="3"/>
  <c r="O219" i="3"/>
  <c r="R219" i="3"/>
  <c r="S219" i="3"/>
  <c r="T219" i="3"/>
  <c r="U219" i="3"/>
  <c r="X219" i="3"/>
  <c r="Y219" i="3"/>
  <c r="Z219" i="3"/>
  <c r="AA219" i="3"/>
  <c r="AB219" i="3"/>
  <c r="AC219" i="3"/>
  <c r="AD219" i="3"/>
  <c r="AE219" i="3"/>
  <c r="AF219" i="3"/>
  <c r="AH219" i="3"/>
  <c r="AI219" i="3"/>
  <c r="AJ219" i="3"/>
  <c r="AK219" i="3"/>
  <c r="D220" i="3"/>
  <c r="E220" i="3"/>
  <c r="G220" i="3"/>
  <c r="J220" i="3"/>
  <c r="M220" i="3"/>
  <c r="O220" i="3"/>
  <c r="R220" i="3"/>
  <c r="S220" i="3"/>
  <c r="T220" i="3"/>
  <c r="U220" i="3"/>
  <c r="X220" i="3"/>
  <c r="Y220" i="3"/>
  <c r="Z220" i="3"/>
  <c r="AA220" i="3"/>
  <c r="AB220" i="3"/>
  <c r="AC220" i="3"/>
  <c r="AD220" i="3"/>
  <c r="AE220" i="3"/>
  <c r="AF220" i="3"/>
  <c r="AH220" i="3"/>
  <c r="AI220" i="3"/>
  <c r="AJ220" i="3"/>
  <c r="AK220" i="3"/>
  <c r="D221" i="3"/>
  <c r="E221" i="3"/>
  <c r="G221" i="3"/>
  <c r="J221" i="3"/>
  <c r="M221" i="3"/>
  <c r="O221" i="3"/>
  <c r="R221" i="3"/>
  <c r="S221" i="3"/>
  <c r="T221" i="3"/>
  <c r="U221" i="3"/>
  <c r="X221" i="3"/>
  <c r="Y221" i="3"/>
  <c r="Z221" i="3"/>
  <c r="AA221" i="3"/>
  <c r="AB221" i="3"/>
  <c r="AC221" i="3"/>
  <c r="AD221" i="3"/>
  <c r="AE221" i="3"/>
  <c r="AF221" i="3"/>
  <c r="AH221" i="3"/>
  <c r="AI221" i="3"/>
  <c r="AJ221" i="3"/>
  <c r="AK221" i="3"/>
  <c r="D222" i="3"/>
  <c r="E222" i="3"/>
  <c r="G222" i="3"/>
  <c r="J222" i="3"/>
  <c r="M222" i="3"/>
  <c r="O222" i="3"/>
  <c r="R222" i="3"/>
  <c r="S222" i="3"/>
  <c r="T222" i="3"/>
  <c r="U222" i="3"/>
  <c r="X222" i="3"/>
  <c r="Y222" i="3"/>
  <c r="Z222" i="3"/>
  <c r="AA222" i="3"/>
  <c r="AB222" i="3"/>
  <c r="AC222" i="3"/>
  <c r="AD222" i="3"/>
  <c r="AE222" i="3"/>
  <c r="AF222" i="3"/>
  <c r="AH222" i="3"/>
  <c r="AI222" i="3"/>
  <c r="AJ222" i="3"/>
  <c r="AK222" i="3"/>
  <c r="D223" i="3"/>
  <c r="E223" i="3"/>
  <c r="G223" i="3"/>
  <c r="J223" i="3"/>
  <c r="M223" i="3"/>
  <c r="O223" i="3"/>
  <c r="R223" i="3"/>
  <c r="S223" i="3"/>
  <c r="T223" i="3"/>
  <c r="U223" i="3"/>
  <c r="X223" i="3"/>
  <c r="Y223" i="3"/>
  <c r="Z223" i="3"/>
  <c r="AA223" i="3"/>
  <c r="AB223" i="3"/>
  <c r="AC223" i="3"/>
  <c r="AD223" i="3"/>
  <c r="AE223" i="3"/>
  <c r="AF223" i="3"/>
  <c r="AH223" i="3"/>
  <c r="AI223" i="3"/>
  <c r="AJ223" i="3"/>
  <c r="AK223" i="3"/>
  <c r="D224" i="3"/>
  <c r="E224" i="3"/>
  <c r="G224" i="3"/>
  <c r="J224" i="3"/>
  <c r="M224" i="3"/>
  <c r="O224" i="3"/>
  <c r="R224" i="3"/>
  <c r="S224" i="3"/>
  <c r="T224" i="3"/>
  <c r="U224" i="3"/>
  <c r="X224" i="3"/>
  <c r="Y224" i="3"/>
  <c r="Z224" i="3"/>
  <c r="AA224" i="3"/>
  <c r="AB224" i="3"/>
  <c r="AC224" i="3"/>
  <c r="AD224" i="3"/>
  <c r="AE224" i="3"/>
  <c r="AF224" i="3"/>
  <c r="AH224" i="3"/>
  <c r="AI224" i="3"/>
  <c r="AJ224" i="3"/>
  <c r="AK224" i="3"/>
  <c r="D225" i="3"/>
  <c r="E225" i="3"/>
  <c r="G225" i="3"/>
  <c r="J225" i="3"/>
  <c r="M225" i="3"/>
  <c r="O225" i="3"/>
  <c r="R225" i="3"/>
  <c r="S225" i="3"/>
  <c r="T225" i="3"/>
  <c r="U225" i="3"/>
  <c r="X225" i="3"/>
  <c r="Y225" i="3"/>
  <c r="Z225" i="3"/>
  <c r="AA225" i="3"/>
  <c r="AB225" i="3"/>
  <c r="AC225" i="3"/>
  <c r="AD225" i="3"/>
  <c r="AE225" i="3"/>
  <c r="AF225" i="3"/>
  <c r="AH225" i="3"/>
  <c r="AI225" i="3"/>
  <c r="AJ225" i="3"/>
  <c r="AK225" i="3"/>
  <c r="D226" i="3"/>
  <c r="E226" i="3"/>
  <c r="G226" i="3"/>
  <c r="J226" i="3"/>
  <c r="M226" i="3"/>
  <c r="O226" i="3"/>
  <c r="R226" i="3"/>
  <c r="S226" i="3"/>
  <c r="T226" i="3"/>
  <c r="U226" i="3"/>
  <c r="X226" i="3"/>
  <c r="Y226" i="3"/>
  <c r="Z226" i="3"/>
  <c r="AA226" i="3"/>
  <c r="AB226" i="3"/>
  <c r="AC226" i="3"/>
  <c r="AD226" i="3"/>
  <c r="AE226" i="3"/>
  <c r="AF226" i="3"/>
  <c r="AH226" i="3"/>
  <c r="AI226" i="3"/>
  <c r="AJ226" i="3"/>
  <c r="AK226" i="3"/>
  <c r="D227" i="3"/>
  <c r="E227" i="3"/>
  <c r="G227" i="3"/>
  <c r="J227" i="3"/>
  <c r="M227" i="3"/>
  <c r="O227" i="3"/>
  <c r="R227" i="3"/>
  <c r="S227" i="3"/>
  <c r="T227" i="3"/>
  <c r="U227" i="3"/>
  <c r="X227" i="3"/>
  <c r="Y227" i="3"/>
  <c r="Z227" i="3"/>
  <c r="AA227" i="3"/>
  <c r="AB227" i="3"/>
  <c r="AC227" i="3"/>
  <c r="AD227" i="3"/>
  <c r="AE227" i="3"/>
  <c r="AF227" i="3"/>
  <c r="AH227" i="3"/>
  <c r="AI227" i="3"/>
  <c r="AJ227" i="3"/>
  <c r="AK227" i="3"/>
  <c r="D228" i="3"/>
  <c r="E228" i="3"/>
  <c r="G228" i="3"/>
  <c r="J228" i="3"/>
  <c r="M228" i="3"/>
  <c r="O228" i="3"/>
  <c r="R228" i="3"/>
  <c r="S228" i="3"/>
  <c r="T228" i="3"/>
  <c r="U228" i="3"/>
  <c r="X228" i="3"/>
  <c r="Y228" i="3"/>
  <c r="Z228" i="3"/>
  <c r="AA228" i="3"/>
  <c r="AB228" i="3"/>
  <c r="AC228" i="3"/>
  <c r="AD228" i="3"/>
  <c r="AE228" i="3"/>
  <c r="AF228" i="3"/>
  <c r="AH228" i="3"/>
  <c r="AI228" i="3"/>
  <c r="AJ228" i="3"/>
  <c r="AK228" i="3"/>
  <c r="D229" i="3"/>
  <c r="E229" i="3"/>
  <c r="G229" i="3"/>
  <c r="J229" i="3"/>
  <c r="M229" i="3"/>
  <c r="O229" i="3"/>
  <c r="R229" i="3"/>
  <c r="S229" i="3"/>
  <c r="T229" i="3"/>
  <c r="U229" i="3"/>
  <c r="X229" i="3"/>
  <c r="Y229" i="3"/>
  <c r="Z229" i="3"/>
  <c r="AA229" i="3"/>
  <c r="AB229" i="3"/>
  <c r="AC229" i="3"/>
  <c r="AD229" i="3"/>
  <c r="AE229" i="3"/>
  <c r="AF229" i="3"/>
  <c r="AH229" i="3"/>
  <c r="AI229" i="3"/>
  <c r="AJ229" i="3"/>
  <c r="AK229" i="3"/>
  <c r="D230" i="3"/>
  <c r="E230" i="3"/>
  <c r="G230" i="3"/>
  <c r="J230" i="3"/>
  <c r="M230" i="3"/>
  <c r="O230" i="3"/>
  <c r="R230" i="3"/>
  <c r="S230" i="3"/>
  <c r="T230" i="3"/>
  <c r="U230" i="3"/>
  <c r="X230" i="3"/>
  <c r="Y230" i="3"/>
  <c r="Z230" i="3"/>
  <c r="AA230" i="3"/>
  <c r="AB230" i="3"/>
  <c r="AC230" i="3"/>
  <c r="AD230" i="3"/>
  <c r="AE230" i="3"/>
  <c r="AF230" i="3"/>
  <c r="AH230" i="3"/>
  <c r="AI230" i="3"/>
  <c r="AJ230" i="3"/>
  <c r="AK230" i="3"/>
  <c r="D231" i="3"/>
  <c r="E231" i="3"/>
  <c r="G231" i="3"/>
  <c r="J231" i="3"/>
  <c r="M231" i="3"/>
  <c r="O231" i="3"/>
  <c r="R231" i="3"/>
  <c r="S231" i="3"/>
  <c r="T231" i="3"/>
  <c r="U231" i="3"/>
  <c r="X231" i="3"/>
  <c r="Y231" i="3"/>
  <c r="Z231" i="3"/>
  <c r="AA231" i="3"/>
  <c r="AB231" i="3"/>
  <c r="AC231" i="3"/>
  <c r="AD231" i="3"/>
  <c r="AE231" i="3"/>
  <c r="AF231" i="3"/>
  <c r="AH231" i="3"/>
  <c r="AI231" i="3"/>
  <c r="AJ231" i="3"/>
  <c r="AK231" i="3"/>
  <c r="D232" i="3"/>
  <c r="E232" i="3"/>
  <c r="G232" i="3"/>
  <c r="J232" i="3"/>
  <c r="M232" i="3"/>
  <c r="O232" i="3"/>
  <c r="R232" i="3"/>
  <c r="S232" i="3"/>
  <c r="T232" i="3"/>
  <c r="U232" i="3"/>
  <c r="X232" i="3"/>
  <c r="Y232" i="3"/>
  <c r="Z232" i="3"/>
  <c r="AA232" i="3"/>
  <c r="AB232" i="3"/>
  <c r="AC232" i="3"/>
  <c r="AD232" i="3"/>
  <c r="AE232" i="3"/>
  <c r="AF232" i="3"/>
  <c r="AH232" i="3"/>
  <c r="AI232" i="3"/>
  <c r="AJ232" i="3"/>
  <c r="AK232" i="3"/>
  <c r="D233" i="3"/>
  <c r="E233" i="3"/>
  <c r="G233" i="3"/>
  <c r="J233" i="3"/>
  <c r="M233" i="3"/>
  <c r="O233" i="3"/>
  <c r="R233" i="3"/>
  <c r="S233" i="3"/>
  <c r="T233" i="3"/>
  <c r="U233" i="3"/>
  <c r="X233" i="3"/>
  <c r="Y233" i="3"/>
  <c r="Z233" i="3"/>
  <c r="AA233" i="3"/>
  <c r="AB233" i="3"/>
  <c r="AC233" i="3"/>
  <c r="AD233" i="3"/>
  <c r="AE233" i="3"/>
  <c r="AF233" i="3"/>
  <c r="AH233" i="3"/>
  <c r="AI233" i="3"/>
  <c r="AJ233" i="3"/>
  <c r="AK233" i="3"/>
  <c r="D234" i="3"/>
  <c r="E234" i="3"/>
  <c r="G234" i="3"/>
  <c r="J234" i="3"/>
  <c r="M234" i="3"/>
  <c r="O234" i="3"/>
  <c r="R234" i="3"/>
  <c r="S234" i="3"/>
  <c r="T234" i="3"/>
  <c r="U234" i="3"/>
  <c r="X234" i="3"/>
  <c r="Y234" i="3"/>
  <c r="Z234" i="3"/>
  <c r="AA234" i="3"/>
  <c r="AB234" i="3"/>
  <c r="AC234" i="3"/>
  <c r="AD234" i="3"/>
  <c r="AE234" i="3"/>
  <c r="AF234" i="3"/>
  <c r="AH234" i="3"/>
  <c r="AI234" i="3"/>
  <c r="AJ234" i="3"/>
  <c r="AK234" i="3"/>
  <c r="D235" i="3"/>
  <c r="E235" i="3"/>
  <c r="G235" i="3"/>
  <c r="J235" i="3"/>
  <c r="M235" i="3"/>
  <c r="O235" i="3"/>
  <c r="R235" i="3"/>
  <c r="S235" i="3"/>
  <c r="T235" i="3"/>
  <c r="U235" i="3"/>
  <c r="X235" i="3"/>
  <c r="Y235" i="3"/>
  <c r="Z235" i="3"/>
  <c r="AA235" i="3"/>
  <c r="AB235" i="3"/>
  <c r="AC235" i="3"/>
  <c r="AD235" i="3"/>
  <c r="AE235" i="3"/>
  <c r="AF235" i="3"/>
  <c r="AH235" i="3"/>
  <c r="AI235" i="3"/>
  <c r="AJ235" i="3"/>
  <c r="AK235" i="3"/>
  <c r="D236" i="3"/>
  <c r="E236" i="3"/>
  <c r="G236" i="3"/>
  <c r="J236" i="3"/>
  <c r="M236" i="3"/>
  <c r="O236" i="3"/>
  <c r="R236" i="3"/>
  <c r="S236" i="3"/>
  <c r="T236" i="3"/>
  <c r="U236" i="3"/>
  <c r="X236" i="3"/>
  <c r="Y236" i="3"/>
  <c r="Z236" i="3"/>
  <c r="AA236" i="3"/>
  <c r="AB236" i="3"/>
  <c r="AC236" i="3"/>
  <c r="AD236" i="3"/>
  <c r="AE236" i="3"/>
  <c r="AF236" i="3"/>
  <c r="AH236" i="3"/>
  <c r="AI236" i="3"/>
  <c r="AJ236" i="3"/>
  <c r="AK236" i="3"/>
  <c r="D237" i="3"/>
  <c r="E237" i="3"/>
  <c r="G237" i="3"/>
  <c r="J237" i="3"/>
  <c r="M237" i="3"/>
  <c r="O237" i="3"/>
  <c r="R237" i="3"/>
  <c r="S237" i="3"/>
  <c r="T237" i="3"/>
  <c r="U237" i="3"/>
  <c r="X237" i="3"/>
  <c r="Y237" i="3"/>
  <c r="Z237" i="3"/>
  <c r="AA237" i="3"/>
  <c r="AB237" i="3"/>
  <c r="AC237" i="3"/>
  <c r="AD237" i="3"/>
  <c r="AE237" i="3"/>
  <c r="AF237" i="3"/>
  <c r="AH237" i="3"/>
  <c r="AI237" i="3"/>
  <c r="AJ237" i="3"/>
  <c r="AK237" i="3"/>
  <c r="D238" i="3"/>
  <c r="E238" i="3"/>
  <c r="G238" i="3"/>
  <c r="J238" i="3"/>
  <c r="M238" i="3"/>
  <c r="O238" i="3"/>
  <c r="R238" i="3"/>
  <c r="S238" i="3"/>
  <c r="T238" i="3"/>
  <c r="U238" i="3"/>
  <c r="X238" i="3"/>
  <c r="Y238" i="3"/>
  <c r="Z238" i="3"/>
  <c r="AA238" i="3"/>
  <c r="AB238" i="3"/>
  <c r="AC238" i="3"/>
  <c r="AD238" i="3"/>
  <c r="AE238" i="3"/>
  <c r="AF238" i="3"/>
  <c r="AH238" i="3"/>
  <c r="AI238" i="3"/>
  <c r="AJ238" i="3"/>
  <c r="AK238" i="3"/>
  <c r="D239" i="3"/>
  <c r="E239" i="3"/>
  <c r="G239" i="3"/>
  <c r="J239" i="3"/>
  <c r="M239" i="3"/>
  <c r="O239" i="3"/>
  <c r="R239" i="3"/>
  <c r="S239" i="3"/>
  <c r="T239" i="3"/>
  <c r="U239" i="3"/>
  <c r="X239" i="3"/>
  <c r="Y239" i="3"/>
  <c r="Z239" i="3"/>
  <c r="AA239" i="3"/>
  <c r="AB239" i="3"/>
  <c r="AC239" i="3"/>
  <c r="AD239" i="3"/>
  <c r="AE239" i="3"/>
  <c r="AF239" i="3"/>
  <c r="AH239" i="3"/>
  <c r="AI239" i="3"/>
  <c r="AJ239" i="3"/>
  <c r="AK239" i="3"/>
  <c r="D240" i="3"/>
  <c r="E240" i="3"/>
  <c r="G240" i="3"/>
  <c r="J240" i="3"/>
  <c r="M240" i="3"/>
  <c r="O240" i="3"/>
  <c r="R240" i="3"/>
  <c r="S240" i="3"/>
  <c r="T240" i="3"/>
  <c r="U240" i="3"/>
  <c r="X240" i="3"/>
  <c r="Y240" i="3"/>
  <c r="Z240" i="3"/>
  <c r="AA240" i="3"/>
  <c r="AB240" i="3"/>
  <c r="AC240" i="3"/>
  <c r="AD240" i="3"/>
  <c r="AE240" i="3"/>
  <c r="AF240" i="3"/>
  <c r="AH240" i="3"/>
  <c r="AI240" i="3"/>
  <c r="AJ240" i="3"/>
  <c r="AK240" i="3"/>
  <c r="D241" i="3"/>
  <c r="E241" i="3"/>
  <c r="G241" i="3"/>
  <c r="J241" i="3"/>
  <c r="M241" i="3"/>
  <c r="O241" i="3"/>
  <c r="R241" i="3"/>
  <c r="S241" i="3"/>
  <c r="T241" i="3"/>
  <c r="U241" i="3"/>
  <c r="X241" i="3"/>
  <c r="Y241" i="3"/>
  <c r="Z241" i="3"/>
  <c r="AA241" i="3"/>
  <c r="AB241" i="3"/>
  <c r="AC241" i="3"/>
  <c r="AD241" i="3"/>
  <c r="AE241" i="3"/>
  <c r="AF241" i="3"/>
  <c r="AH241" i="3"/>
  <c r="AI241" i="3"/>
  <c r="AJ241" i="3"/>
  <c r="AK241" i="3"/>
  <c r="D242" i="3"/>
  <c r="E242" i="3"/>
  <c r="G242" i="3"/>
  <c r="J242" i="3"/>
  <c r="M242" i="3"/>
  <c r="O242" i="3"/>
  <c r="R242" i="3"/>
  <c r="S242" i="3"/>
  <c r="T242" i="3"/>
  <c r="U242" i="3"/>
  <c r="X242" i="3"/>
  <c r="Y242" i="3"/>
  <c r="Z242" i="3"/>
  <c r="AA242" i="3"/>
  <c r="AB242" i="3"/>
  <c r="AC242" i="3"/>
  <c r="AD242" i="3"/>
  <c r="AE242" i="3"/>
  <c r="AF242" i="3"/>
  <c r="AH242" i="3"/>
  <c r="AI242" i="3"/>
  <c r="AJ242" i="3"/>
  <c r="AK242" i="3"/>
  <c r="D243" i="3"/>
  <c r="E243" i="3"/>
  <c r="G243" i="3"/>
  <c r="J243" i="3"/>
  <c r="M243" i="3"/>
  <c r="O243" i="3"/>
  <c r="R243" i="3"/>
  <c r="S243" i="3"/>
  <c r="T243" i="3"/>
  <c r="U243" i="3"/>
  <c r="X243" i="3"/>
  <c r="Y243" i="3"/>
  <c r="Z243" i="3"/>
  <c r="AA243" i="3"/>
  <c r="AB243" i="3"/>
  <c r="AC243" i="3"/>
  <c r="AD243" i="3"/>
  <c r="AE243" i="3"/>
  <c r="AF243" i="3"/>
  <c r="AH243" i="3"/>
  <c r="AI243" i="3"/>
  <c r="AJ243" i="3"/>
  <c r="AK243" i="3"/>
  <c r="D244" i="3"/>
  <c r="E244" i="3"/>
  <c r="G244" i="3"/>
  <c r="J244" i="3"/>
  <c r="M244" i="3"/>
  <c r="O244" i="3"/>
  <c r="R244" i="3"/>
  <c r="S244" i="3"/>
  <c r="T244" i="3"/>
  <c r="U244" i="3"/>
  <c r="X244" i="3"/>
  <c r="Y244" i="3"/>
  <c r="Z244" i="3"/>
  <c r="AA244" i="3"/>
  <c r="AB244" i="3"/>
  <c r="AC244" i="3"/>
  <c r="AD244" i="3"/>
  <c r="AE244" i="3"/>
  <c r="AF244" i="3"/>
  <c r="AH244" i="3"/>
  <c r="AI244" i="3"/>
  <c r="AJ244" i="3"/>
  <c r="AK244" i="3"/>
  <c r="D245" i="3"/>
  <c r="E245" i="3"/>
  <c r="G245" i="3"/>
  <c r="J245" i="3"/>
  <c r="M245" i="3"/>
  <c r="O245" i="3"/>
  <c r="R245" i="3"/>
  <c r="S245" i="3"/>
  <c r="T245" i="3"/>
  <c r="U245" i="3"/>
  <c r="X245" i="3"/>
  <c r="Y245" i="3"/>
  <c r="Z245" i="3"/>
  <c r="AA245" i="3"/>
  <c r="AB245" i="3"/>
  <c r="AC245" i="3"/>
  <c r="AD245" i="3"/>
  <c r="AE245" i="3"/>
  <c r="AF245" i="3"/>
  <c r="AH245" i="3"/>
  <c r="AI245" i="3"/>
  <c r="AJ245" i="3"/>
  <c r="AK245" i="3"/>
  <c r="D246" i="3"/>
  <c r="E246" i="3"/>
  <c r="G246" i="3"/>
  <c r="J246" i="3"/>
  <c r="M246" i="3"/>
  <c r="O246" i="3"/>
  <c r="R246" i="3"/>
  <c r="S246" i="3"/>
  <c r="T246" i="3"/>
  <c r="U246" i="3"/>
  <c r="X246" i="3"/>
  <c r="Y246" i="3"/>
  <c r="Z246" i="3"/>
  <c r="AA246" i="3"/>
  <c r="AB246" i="3"/>
  <c r="AC246" i="3"/>
  <c r="AD246" i="3"/>
  <c r="AE246" i="3"/>
  <c r="AF246" i="3"/>
  <c r="AH246" i="3"/>
  <c r="AI246" i="3"/>
  <c r="AJ246" i="3"/>
  <c r="AK246" i="3"/>
  <c r="D247" i="3"/>
  <c r="E247" i="3"/>
  <c r="G247" i="3"/>
  <c r="J247" i="3"/>
  <c r="M247" i="3"/>
  <c r="O247" i="3"/>
  <c r="R247" i="3"/>
  <c r="S247" i="3"/>
  <c r="T247" i="3"/>
  <c r="U247" i="3"/>
  <c r="X247" i="3"/>
  <c r="Y247" i="3"/>
  <c r="Z247" i="3"/>
  <c r="AA247" i="3"/>
  <c r="AB247" i="3"/>
  <c r="AC247" i="3"/>
  <c r="AD247" i="3"/>
  <c r="AE247" i="3"/>
  <c r="AF247" i="3"/>
  <c r="AH247" i="3"/>
  <c r="AI247" i="3"/>
  <c r="AJ247" i="3"/>
  <c r="AK247" i="3"/>
  <c r="D248" i="3"/>
  <c r="E248" i="3"/>
  <c r="G248" i="3"/>
  <c r="J248" i="3"/>
  <c r="M248" i="3"/>
  <c r="O248" i="3"/>
  <c r="R248" i="3"/>
  <c r="S248" i="3"/>
  <c r="T248" i="3"/>
  <c r="U248" i="3"/>
  <c r="X248" i="3"/>
  <c r="Y248" i="3"/>
  <c r="Z248" i="3"/>
  <c r="AA248" i="3"/>
  <c r="AB248" i="3"/>
  <c r="AC248" i="3"/>
  <c r="AD248" i="3"/>
  <c r="AE248" i="3"/>
  <c r="AF248" i="3"/>
  <c r="AH248" i="3"/>
  <c r="AI248" i="3"/>
  <c r="AJ248" i="3"/>
  <c r="AK248" i="3"/>
  <c r="D249" i="3"/>
  <c r="E249" i="3"/>
  <c r="G249" i="3"/>
  <c r="J249" i="3"/>
  <c r="M249" i="3"/>
  <c r="O249" i="3"/>
  <c r="R249" i="3"/>
  <c r="S249" i="3"/>
  <c r="T249" i="3"/>
  <c r="U249" i="3"/>
  <c r="X249" i="3"/>
  <c r="Y249" i="3"/>
  <c r="Z249" i="3"/>
  <c r="AA249" i="3"/>
  <c r="AB249" i="3"/>
  <c r="AC249" i="3"/>
  <c r="AD249" i="3"/>
  <c r="AE249" i="3"/>
  <c r="AF249" i="3"/>
  <c r="AH249" i="3"/>
  <c r="AI249" i="3"/>
  <c r="AJ249" i="3"/>
  <c r="AK249" i="3"/>
  <c r="D250" i="3"/>
  <c r="E250" i="3"/>
  <c r="G250" i="3"/>
  <c r="J250" i="3"/>
  <c r="M250" i="3"/>
  <c r="O250" i="3"/>
  <c r="R250" i="3"/>
  <c r="S250" i="3"/>
  <c r="T250" i="3"/>
  <c r="U250" i="3"/>
  <c r="X250" i="3"/>
  <c r="Y250" i="3"/>
  <c r="Z250" i="3"/>
  <c r="AA250" i="3"/>
  <c r="AB250" i="3"/>
  <c r="AC250" i="3"/>
  <c r="AD250" i="3"/>
  <c r="AE250" i="3"/>
  <c r="AF250" i="3"/>
  <c r="AH250" i="3"/>
  <c r="AI250" i="3"/>
  <c r="AJ250" i="3"/>
  <c r="AK250" i="3"/>
  <c r="D251" i="3"/>
  <c r="E251" i="3"/>
  <c r="G251" i="3"/>
  <c r="J251" i="3"/>
  <c r="M251" i="3"/>
  <c r="O251" i="3"/>
  <c r="R251" i="3"/>
  <c r="S251" i="3"/>
  <c r="T251" i="3"/>
  <c r="U251" i="3"/>
  <c r="X251" i="3"/>
  <c r="Y251" i="3"/>
  <c r="Z251" i="3"/>
  <c r="AA251" i="3"/>
  <c r="AB251" i="3"/>
  <c r="AC251" i="3"/>
  <c r="AD251" i="3"/>
  <c r="AE251" i="3"/>
  <c r="AF251" i="3"/>
  <c r="AH251" i="3"/>
  <c r="AI251" i="3"/>
  <c r="AJ251" i="3"/>
  <c r="AK251" i="3"/>
  <c r="D252" i="3"/>
  <c r="E252" i="3"/>
  <c r="G252" i="3"/>
  <c r="J252" i="3"/>
  <c r="M252" i="3"/>
  <c r="O252" i="3"/>
  <c r="R252" i="3"/>
  <c r="S252" i="3"/>
  <c r="T252" i="3"/>
  <c r="U252" i="3"/>
  <c r="X252" i="3"/>
  <c r="Y252" i="3"/>
  <c r="Z252" i="3"/>
  <c r="AA252" i="3"/>
  <c r="AB252" i="3"/>
  <c r="AC252" i="3"/>
  <c r="AD252" i="3"/>
  <c r="AE252" i="3"/>
  <c r="AF252" i="3"/>
  <c r="AH252" i="3"/>
  <c r="AI252" i="3"/>
  <c r="AJ252" i="3"/>
  <c r="AK252" i="3"/>
  <c r="D253" i="3"/>
  <c r="E253" i="3"/>
  <c r="G253" i="3"/>
  <c r="J253" i="3"/>
  <c r="M253" i="3"/>
  <c r="O253" i="3"/>
  <c r="R253" i="3"/>
  <c r="S253" i="3"/>
  <c r="T253" i="3"/>
  <c r="U253" i="3"/>
  <c r="X253" i="3"/>
  <c r="Y253" i="3"/>
  <c r="Z253" i="3"/>
  <c r="AA253" i="3"/>
  <c r="AB253" i="3"/>
  <c r="AC253" i="3"/>
  <c r="AD253" i="3"/>
  <c r="AE253" i="3"/>
  <c r="AF253" i="3"/>
  <c r="AH253" i="3"/>
  <c r="AI253" i="3"/>
  <c r="AJ253" i="3"/>
  <c r="AK253" i="3"/>
  <c r="D254" i="3"/>
  <c r="E254" i="3"/>
  <c r="G254" i="3"/>
  <c r="J254" i="3"/>
  <c r="M254" i="3"/>
  <c r="O254" i="3"/>
  <c r="R254" i="3"/>
  <c r="S254" i="3"/>
  <c r="T254" i="3"/>
  <c r="U254" i="3"/>
  <c r="X254" i="3"/>
  <c r="Y254" i="3"/>
  <c r="Z254" i="3"/>
  <c r="AA254" i="3"/>
  <c r="AB254" i="3"/>
  <c r="AC254" i="3"/>
  <c r="AD254" i="3"/>
  <c r="AE254" i="3"/>
  <c r="AF254" i="3"/>
  <c r="AH254" i="3"/>
  <c r="AI254" i="3"/>
  <c r="AJ254" i="3"/>
  <c r="AK254" i="3"/>
  <c r="D255" i="3"/>
  <c r="E255" i="3"/>
  <c r="G255" i="3"/>
  <c r="J255" i="3"/>
  <c r="M255" i="3"/>
  <c r="O255" i="3"/>
  <c r="R255" i="3"/>
  <c r="S255" i="3"/>
  <c r="T255" i="3"/>
  <c r="U255" i="3"/>
  <c r="X255" i="3"/>
  <c r="Y255" i="3"/>
  <c r="Z255" i="3"/>
  <c r="AA255" i="3"/>
  <c r="AB255" i="3"/>
  <c r="AC255" i="3"/>
  <c r="AD255" i="3"/>
  <c r="AE255" i="3"/>
  <c r="AF255" i="3"/>
  <c r="AH255" i="3"/>
  <c r="AI255" i="3"/>
  <c r="AJ255" i="3"/>
  <c r="AK255" i="3"/>
  <c r="D256" i="3"/>
  <c r="E256" i="3"/>
  <c r="G256" i="3"/>
  <c r="J256" i="3"/>
  <c r="M256" i="3"/>
  <c r="O256" i="3"/>
  <c r="R256" i="3"/>
  <c r="S256" i="3"/>
  <c r="T256" i="3"/>
  <c r="U256" i="3"/>
  <c r="X256" i="3"/>
  <c r="Y256" i="3"/>
  <c r="Z256" i="3"/>
  <c r="AA256" i="3"/>
  <c r="AB256" i="3"/>
  <c r="AC256" i="3"/>
  <c r="AD256" i="3"/>
  <c r="AE256" i="3"/>
  <c r="AF256" i="3"/>
  <c r="AH256" i="3"/>
  <c r="AI256" i="3"/>
  <c r="AJ256" i="3"/>
  <c r="AK256" i="3"/>
  <c r="D257" i="3"/>
  <c r="E257" i="3"/>
  <c r="G257" i="3"/>
  <c r="J257" i="3"/>
  <c r="M257" i="3"/>
  <c r="O257" i="3"/>
  <c r="R257" i="3"/>
  <c r="S257" i="3"/>
  <c r="T257" i="3"/>
  <c r="U257" i="3"/>
  <c r="X257" i="3"/>
  <c r="Y257" i="3"/>
  <c r="Z257" i="3"/>
  <c r="AA257" i="3"/>
  <c r="AB257" i="3"/>
  <c r="AC257" i="3"/>
  <c r="AD257" i="3"/>
  <c r="AE257" i="3"/>
  <c r="AF257" i="3"/>
  <c r="AH257" i="3"/>
  <c r="AI257" i="3"/>
  <c r="AJ257" i="3"/>
  <c r="AK257" i="3"/>
  <c r="D258" i="3"/>
  <c r="E258" i="3"/>
  <c r="G258" i="3"/>
  <c r="J258" i="3"/>
  <c r="M258" i="3"/>
  <c r="O258" i="3"/>
  <c r="R258" i="3"/>
  <c r="S258" i="3"/>
  <c r="T258" i="3"/>
  <c r="U258" i="3"/>
  <c r="X258" i="3"/>
  <c r="Y258" i="3"/>
  <c r="Z258" i="3"/>
  <c r="AA258" i="3"/>
  <c r="AB258" i="3"/>
  <c r="AC258" i="3"/>
  <c r="AD258" i="3"/>
  <c r="AE258" i="3"/>
  <c r="AF258" i="3"/>
  <c r="AH258" i="3"/>
  <c r="AI258" i="3"/>
  <c r="AJ258" i="3"/>
  <c r="AK258" i="3"/>
  <c r="D259" i="3"/>
  <c r="E259" i="3"/>
  <c r="G259" i="3"/>
  <c r="J259" i="3"/>
  <c r="M259" i="3"/>
  <c r="O259" i="3"/>
  <c r="R259" i="3"/>
  <c r="S259" i="3"/>
  <c r="T259" i="3"/>
  <c r="U259" i="3"/>
  <c r="X259" i="3"/>
  <c r="Y259" i="3"/>
  <c r="Z259" i="3"/>
  <c r="AA259" i="3"/>
  <c r="AB259" i="3"/>
  <c r="AC259" i="3"/>
  <c r="AD259" i="3"/>
  <c r="AE259" i="3"/>
  <c r="AF259" i="3"/>
  <c r="AH259" i="3"/>
  <c r="AI259" i="3"/>
  <c r="AJ259" i="3"/>
  <c r="AK259" i="3"/>
  <c r="D260" i="3"/>
  <c r="E260" i="3"/>
  <c r="G260" i="3"/>
  <c r="J260" i="3"/>
  <c r="M260" i="3"/>
  <c r="O260" i="3"/>
  <c r="R260" i="3"/>
  <c r="S260" i="3"/>
  <c r="T260" i="3"/>
  <c r="U260" i="3"/>
  <c r="X260" i="3"/>
  <c r="Y260" i="3"/>
  <c r="Z260" i="3"/>
  <c r="AA260" i="3"/>
  <c r="AB260" i="3"/>
  <c r="AC260" i="3"/>
  <c r="AD260" i="3"/>
  <c r="AE260" i="3"/>
  <c r="AF260" i="3"/>
  <c r="AH260" i="3"/>
  <c r="AI260" i="3"/>
  <c r="AJ260" i="3"/>
  <c r="AK260" i="3"/>
  <c r="D261" i="3"/>
  <c r="E261" i="3"/>
  <c r="G261" i="3"/>
  <c r="J261" i="3"/>
  <c r="M261" i="3"/>
  <c r="O261" i="3"/>
  <c r="R261" i="3"/>
  <c r="S261" i="3"/>
  <c r="T261" i="3"/>
  <c r="U261" i="3"/>
  <c r="X261" i="3"/>
  <c r="Y261" i="3"/>
  <c r="Z261" i="3"/>
  <c r="AA261" i="3"/>
  <c r="AB261" i="3"/>
  <c r="AC261" i="3"/>
  <c r="AD261" i="3"/>
  <c r="AE261" i="3"/>
  <c r="AF261" i="3"/>
  <c r="AH261" i="3"/>
  <c r="AI261" i="3"/>
  <c r="AJ261" i="3"/>
  <c r="AK261" i="3"/>
  <c r="D262" i="3"/>
  <c r="E262" i="3"/>
  <c r="G262" i="3"/>
  <c r="J262" i="3"/>
  <c r="M262" i="3"/>
  <c r="O262" i="3"/>
  <c r="R262" i="3"/>
  <c r="S262" i="3"/>
  <c r="T262" i="3"/>
  <c r="U262" i="3"/>
  <c r="X262" i="3"/>
  <c r="Y262" i="3"/>
  <c r="Z262" i="3"/>
  <c r="AA262" i="3"/>
  <c r="AB262" i="3"/>
  <c r="AC262" i="3"/>
  <c r="AD262" i="3"/>
  <c r="AE262" i="3"/>
  <c r="AF262" i="3"/>
  <c r="AH262" i="3"/>
  <c r="AI262" i="3"/>
  <c r="AJ262" i="3"/>
  <c r="AK262" i="3"/>
  <c r="D263" i="3"/>
  <c r="E263" i="3"/>
  <c r="G263" i="3"/>
  <c r="J263" i="3"/>
  <c r="M263" i="3"/>
  <c r="O263" i="3"/>
  <c r="R263" i="3"/>
  <c r="S263" i="3"/>
  <c r="T263" i="3"/>
  <c r="U263" i="3"/>
  <c r="X263" i="3"/>
  <c r="Y263" i="3"/>
  <c r="Z263" i="3"/>
  <c r="AA263" i="3"/>
  <c r="AB263" i="3"/>
  <c r="AC263" i="3"/>
  <c r="AD263" i="3"/>
  <c r="AE263" i="3"/>
  <c r="AF263" i="3"/>
  <c r="AH263" i="3"/>
  <c r="AI263" i="3"/>
  <c r="AJ263" i="3"/>
  <c r="AK263" i="3"/>
  <c r="D264" i="3"/>
  <c r="E264" i="3"/>
  <c r="G264" i="3"/>
  <c r="J264" i="3"/>
  <c r="M264" i="3"/>
  <c r="O264" i="3"/>
  <c r="R264" i="3"/>
  <c r="S264" i="3"/>
  <c r="T264" i="3"/>
  <c r="U264" i="3"/>
  <c r="X264" i="3"/>
  <c r="Y264" i="3"/>
  <c r="Z264" i="3"/>
  <c r="AA264" i="3"/>
  <c r="AB264" i="3"/>
  <c r="AC264" i="3"/>
  <c r="AD264" i="3"/>
  <c r="AE264" i="3"/>
  <c r="AF264" i="3"/>
  <c r="AH264" i="3"/>
  <c r="AI264" i="3"/>
  <c r="AJ264" i="3"/>
  <c r="AK264" i="3"/>
  <c r="D265" i="3"/>
  <c r="E265" i="3"/>
  <c r="G265" i="3"/>
  <c r="J265" i="3"/>
  <c r="M265" i="3"/>
  <c r="O265" i="3"/>
  <c r="R265" i="3"/>
  <c r="S265" i="3"/>
  <c r="T265" i="3"/>
  <c r="U265" i="3"/>
  <c r="X265" i="3"/>
  <c r="Y265" i="3"/>
  <c r="Z265" i="3"/>
  <c r="AA265" i="3"/>
  <c r="AB265" i="3"/>
  <c r="AC265" i="3"/>
  <c r="AD265" i="3"/>
  <c r="AE265" i="3"/>
  <c r="AF265" i="3"/>
  <c r="AH265" i="3"/>
  <c r="AI265" i="3"/>
  <c r="AJ265" i="3"/>
  <c r="AK265" i="3"/>
  <c r="D266" i="3"/>
  <c r="E266" i="3"/>
  <c r="G266" i="3"/>
  <c r="J266" i="3"/>
  <c r="M266" i="3"/>
  <c r="O266" i="3"/>
  <c r="R266" i="3"/>
  <c r="S266" i="3"/>
  <c r="T266" i="3"/>
  <c r="U266" i="3"/>
  <c r="X266" i="3"/>
  <c r="Y266" i="3"/>
  <c r="Z266" i="3"/>
  <c r="AA266" i="3"/>
  <c r="AB266" i="3"/>
  <c r="AC266" i="3"/>
  <c r="AD266" i="3"/>
  <c r="AE266" i="3"/>
  <c r="AF266" i="3"/>
  <c r="AH266" i="3"/>
  <c r="AI266" i="3"/>
  <c r="AJ266" i="3"/>
  <c r="AK266" i="3"/>
  <c r="D267" i="3"/>
  <c r="E267" i="3"/>
  <c r="G267" i="3"/>
  <c r="J267" i="3"/>
  <c r="M267" i="3"/>
  <c r="O267" i="3"/>
  <c r="R267" i="3"/>
  <c r="S267" i="3"/>
  <c r="T267" i="3"/>
  <c r="U267" i="3"/>
  <c r="X267" i="3"/>
  <c r="Y267" i="3"/>
  <c r="Z267" i="3"/>
  <c r="AA267" i="3"/>
  <c r="AB267" i="3"/>
  <c r="AC267" i="3"/>
  <c r="AD267" i="3"/>
  <c r="AE267" i="3"/>
  <c r="AF267" i="3"/>
  <c r="AH267" i="3"/>
  <c r="AI267" i="3"/>
  <c r="AJ267" i="3"/>
  <c r="AK267" i="3"/>
  <c r="D268" i="3"/>
  <c r="E268" i="3"/>
  <c r="G268" i="3"/>
  <c r="J268" i="3"/>
  <c r="M268" i="3"/>
  <c r="O268" i="3"/>
  <c r="R268" i="3"/>
  <c r="S268" i="3"/>
  <c r="T268" i="3"/>
  <c r="U268" i="3"/>
  <c r="X268" i="3"/>
  <c r="Y268" i="3"/>
  <c r="Z268" i="3"/>
  <c r="AA268" i="3"/>
  <c r="AB268" i="3"/>
  <c r="AC268" i="3"/>
  <c r="AD268" i="3"/>
  <c r="AE268" i="3"/>
  <c r="AF268" i="3"/>
  <c r="AH268" i="3"/>
  <c r="AI268" i="3"/>
  <c r="AJ268" i="3"/>
  <c r="AK268" i="3"/>
  <c r="D269" i="3"/>
  <c r="E269" i="3"/>
  <c r="G269" i="3"/>
  <c r="J269" i="3"/>
  <c r="M269" i="3"/>
  <c r="O269" i="3"/>
  <c r="R269" i="3"/>
  <c r="S269" i="3"/>
  <c r="T269" i="3"/>
  <c r="U269" i="3"/>
  <c r="X269" i="3"/>
  <c r="Y269" i="3"/>
  <c r="Z269" i="3"/>
  <c r="AA269" i="3"/>
  <c r="AB269" i="3"/>
  <c r="AC269" i="3"/>
  <c r="AD269" i="3"/>
  <c r="AE269" i="3"/>
  <c r="AF269" i="3"/>
  <c r="AH269" i="3"/>
  <c r="AI269" i="3"/>
  <c r="AJ269" i="3"/>
  <c r="AK269" i="3"/>
  <c r="D270" i="3"/>
  <c r="E270" i="3"/>
  <c r="G270" i="3"/>
  <c r="J270" i="3"/>
  <c r="M270" i="3"/>
  <c r="O270" i="3"/>
  <c r="R270" i="3"/>
  <c r="S270" i="3"/>
  <c r="T270" i="3"/>
  <c r="U270" i="3"/>
  <c r="X270" i="3"/>
  <c r="Y270" i="3"/>
  <c r="Z270" i="3"/>
  <c r="AA270" i="3"/>
  <c r="AB270" i="3"/>
  <c r="AC270" i="3"/>
  <c r="AD270" i="3"/>
  <c r="AE270" i="3"/>
  <c r="AF270" i="3"/>
  <c r="AH270" i="3"/>
  <c r="AI270" i="3"/>
  <c r="AJ270" i="3"/>
  <c r="AK270" i="3"/>
  <c r="D271" i="3"/>
  <c r="E271" i="3"/>
  <c r="G271" i="3"/>
  <c r="J271" i="3"/>
  <c r="M271" i="3"/>
  <c r="O271" i="3"/>
  <c r="R271" i="3"/>
  <c r="S271" i="3"/>
  <c r="T271" i="3"/>
  <c r="U271" i="3"/>
  <c r="X271" i="3"/>
  <c r="Y271" i="3"/>
  <c r="Z271" i="3"/>
  <c r="AA271" i="3"/>
  <c r="AB271" i="3"/>
  <c r="AC271" i="3"/>
  <c r="AD271" i="3"/>
  <c r="AE271" i="3"/>
  <c r="AF271" i="3"/>
  <c r="AH271" i="3"/>
  <c r="AI271" i="3"/>
  <c r="AJ271" i="3"/>
  <c r="AK271" i="3"/>
  <c r="D272" i="3"/>
  <c r="E272" i="3"/>
  <c r="G272" i="3"/>
  <c r="J272" i="3"/>
  <c r="M272" i="3"/>
  <c r="O272" i="3"/>
  <c r="R272" i="3"/>
  <c r="S272" i="3"/>
  <c r="T272" i="3"/>
  <c r="U272" i="3"/>
  <c r="X272" i="3"/>
  <c r="Y272" i="3"/>
  <c r="Z272" i="3"/>
  <c r="AA272" i="3"/>
  <c r="AB272" i="3"/>
  <c r="AC272" i="3"/>
  <c r="AD272" i="3"/>
  <c r="AE272" i="3"/>
  <c r="AF272" i="3"/>
  <c r="AH272" i="3"/>
  <c r="AI272" i="3"/>
  <c r="AJ272" i="3"/>
  <c r="AK272" i="3"/>
  <c r="D273" i="3"/>
  <c r="E273" i="3"/>
  <c r="G273" i="3"/>
  <c r="J273" i="3"/>
  <c r="M273" i="3"/>
  <c r="O273" i="3"/>
  <c r="R273" i="3"/>
  <c r="S273" i="3"/>
  <c r="T273" i="3"/>
  <c r="U273" i="3"/>
  <c r="X273" i="3"/>
  <c r="Y273" i="3"/>
  <c r="Z273" i="3"/>
  <c r="AA273" i="3"/>
  <c r="AB273" i="3"/>
  <c r="AC273" i="3"/>
  <c r="AD273" i="3"/>
  <c r="AE273" i="3"/>
  <c r="AF273" i="3"/>
  <c r="AH273" i="3"/>
  <c r="AI273" i="3"/>
  <c r="AJ273" i="3"/>
  <c r="AK273" i="3"/>
  <c r="D274" i="3"/>
  <c r="E274" i="3"/>
  <c r="G274" i="3"/>
  <c r="J274" i="3"/>
  <c r="M274" i="3"/>
  <c r="O274" i="3"/>
  <c r="R274" i="3"/>
  <c r="S274" i="3"/>
  <c r="T274" i="3"/>
  <c r="U274" i="3"/>
  <c r="X274" i="3"/>
  <c r="Y274" i="3"/>
  <c r="Z274" i="3"/>
  <c r="AA274" i="3"/>
  <c r="AB274" i="3"/>
  <c r="AC274" i="3"/>
  <c r="AD274" i="3"/>
  <c r="AE274" i="3"/>
  <c r="AF274" i="3"/>
  <c r="AH274" i="3"/>
  <c r="AI274" i="3"/>
  <c r="AJ274" i="3"/>
  <c r="AK274" i="3"/>
  <c r="D275" i="3"/>
  <c r="E275" i="3"/>
  <c r="G275" i="3"/>
  <c r="J275" i="3"/>
  <c r="M275" i="3"/>
  <c r="O275" i="3"/>
  <c r="R275" i="3"/>
  <c r="S275" i="3"/>
  <c r="T275" i="3"/>
  <c r="U275" i="3"/>
  <c r="X275" i="3"/>
  <c r="Y275" i="3"/>
  <c r="Z275" i="3"/>
  <c r="AA275" i="3"/>
  <c r="AB275" i="3"/>
  <c r="AC275" i="3"/>
  <c r="AD275" i="3"/>
  <c r="AE275" i="3"/>
  <c r="AF275" i="3"/>
  <c r="AH275" i="3"/>
  <c r="AI275" i="3"/>
  <c r="AJ275" i="3"/>
  <c r="AK275" i="3"/>
  <c r="D276" i="3"/>
  <c r="E276" i="3"/>
  <c r="G276" i="3"/>
  <c r="J276" i="3"/>
  <c r="M276" i="3"/>
  <c r="O276" i="3"/>
  <c r="R276" i="3"/>
  <c r="S276" i="3"/>
  <c r="T276" i="3"/>
  <c r="U276" i="3"/>
  <c r="X276" i="3"/>
  <c r="Y276" i="3"/>
  <c r="Z276" i="3"/>
  <c r="AA276" i="3"/>
  <c r="AB276" i="3"/>
  <c r="AC276" i="3"/>
  <c r="AD276" i="3"/>
  <c r="AE276" i="3"/>
  <c r="AF276" i="3"/>
  <c r="AH276" i="3"/>
  <c r="AI276" i="3"/>
  <c r="AJ276" i="3"/>
  <c r="AK276" i="3"/>
  <c r="D277" i="3"/>
  <c r="E277" i="3"/>
  <c r="G277" i="3"/>
  <c r="J277" i="3"/>
  <c r="M277" i="3"/>
  <c r="O277" i="3"/>
  <c r="R277" i="3"/>
  <c r="S277" i="3"/>
  <c r="T277" i="3"/>
  <c r="U277" i="3"/>
  <c r="X277" i="3"/>
  <c r="Y277" i="3"/>
  <c r="Z277" i="3"/>
  <c r="AA277" i="3"/>
  <c r="AB277" i="3"/>
  <c r="AC277" i="3"/>
  <c r="AD277" i="3"/>
  <c r="AE277" i="3"/>
  <c r="AF277" i="3"/>
  <c r="AH277" i="3"/>
  <c r="AI277" i="3"/>
  <c r="AJ277" i="3"/>
  <c r="AK277" i="3"/>
  <c r="D278" i="3"/>
  <c r="E278" i="3"/>
  <c r="G278" i="3"/>
  <c r="J278" i="3"/>
  <c r="M278" i="3"/>
  <c r="O278" i="3"/>
  <c r="R278" i="3"/>
  <c r="S278" i="3"/>
  <c r="T278" i="3"/>
  <c r="U278" i="3"/>
  <c r="X278" i="3"/>
  <c r="Y278" i="3"/>
  <c r="Z278" i="3"/>
  <c r="AA278" i="3"/>
  <c r="AB278" i="3"/>
  <c r="AC278" i="3"/>
  <c r="AD278" i="3"/>
  <c r="AE278" i="3"/>
  <c r="AF278" i="3"/>
  <c r="AH278" i="3"/>
  <c r="AI278" i="3"/>
  <c r="AJ278" i="3"/>
  <c r="AK278" i="3"/>
  <c r="D279" i="3"/>
  <c r="E279" i="3"/>
  <c r="G279" i="3"/>
  <c r="J279" i="3"/>
  <c r="M279" i="3"/>
  <c r="O279" i="3"/>
  <c r="R279" i="3"/>
  <c r="S279" i="3"/>
  <c r="T279" i="3"/>
  <c r="U279" i="3"/>
  <c r="X279" i="3"/>
  <c r="Y279" i="3"/>
  <c r="Z279" i="3"/>
  <c r="AA279" i="3"/>
  <c r="AB279" i="3"/>
  <c r="AC279" i="3"/>
  <c r="AD279" i="3"/>
  <c r="AE279" i="3"/>
  <c r="AF279" i="3"/>
  <c r="AH279" i="3"/>
  <c r="AI279" i="3"/>
  <c r="AJ279" i="3"/>
  <c r="AK279" i="3"/>
  <c r="D280" i="3"/>
  <c r="E280" i="3"/>
  <c r="G280" i="3"/>
  <c r="J280" i="3"/>
  <c r="M280" i="3"/>
  <c r="O280" i="3"/>
  <c r="R280" i="3"/>
  <c r="S280" i="3"/>
  <c r="T280" i="3"/>
  <c r="U280" i="3"/>
  <c r="X280" i="3"/>
  <c r="Y280" i="3"/>
  <c r="Z280" i="3"/>
  <c r="AA280" i="3"/>
  <c r="AB280" i="3"/>
  <c r="AC280" i="3"/>
  <c r="AD280" i="3"/>
  <c r="AE280" i="3"/>
  <c r="AF280" i="3"/>
  <c r="AH280" i="3"/>
  <c r="AI280" i="3"/>
  <c r="AJ280" i="3"/>
  <c r="AK280" i="3"/>
  <c r="D281" i="3"/>
  <c r="E281" i="3"/>
  <c r="G281" i="3"/>
  <c r="J281" i="3"/>
  <c r="M281" i="3"/>
  <c r="O281" i="3"/>
  <c r="R281" i="3"/>
  <c r="S281" i="3"/>
  <c r="T281" i="3"/>
  <c r="U281" i="3"/>
  <c r="X281" i="3"/>
  <c r="Y281" i="3"/>
  <c r="Z281" i="3"/>
  <c r="AA281" i="3"/>
  <c r="AB281" i="3"/>
  <c r="AC281" i="3"/>
  <c r="AD281" i="3"/>
  <c r="AE281" i="3"/>
  <c r="AF281" i="3"/>
  <c r="AH281" i="3"/>
  <c r="AI281" i="3"/>
  <c r="AJ281" i="3"/>
  <c r="AK281" i="3"/>
  <c r="D282" i="3"/>
  <c r="E282" i="3"/>
  <c r="G282" i="3"/>
  <c r="J282" i="3"/>
  <c r="M282" i="3"/>
  <c r="O282" i="3"/>
  <c r="R282" i="3"/>
  <c r="S282" i="3"/>
  <c r="T282" i="3"/>
  <c r="U282" i="3"/>
  <c r="X282" i="3"/>
  <c r="Y282" i="3"/>
  <c r="Z282" i="3"/>
  <c r="AA282" i="3"/>
  <c r="AB282" i="3"/>
  <c r="AC282" i="3"/>
  <c r="AD282" i="3"/>
  <c r="AE282" i="3"/>
  <c r="AF282" i="3"/>
  <c r="AH282" i="3"/>
  <c r="AI282" i="3"/>
  <c r="AJ282" i="3"/>
  <c r="AK282" i="3"/>
  <c r="D283" i="3"/>
  <c r="E283" i="3"/>
  <c r="G283" i="3"/>
  <c r="J283" i="3"/>
  <c r="M283" i="3"/>
  <c r="O283" i="3"/>
  <c r="R283" i="3"/>
  <c r="S283" i="3"/>
  <c r="T283" i="3"/>
  <c r="U283" i="3"/>
  <c r="X283" i="3"/>
  <c r="Y283" i="3"/>
  <c r="Z283" i="3"/>
  <c r="AA283" i="3"/>
  <c r="AB283" i="3"/>
  <c r="AC283" i="3"/>
  <c r="AD283" i="3"/>
  <c r="AE283" i="3"/>
  <c r="AF283" i="3"/>
  <c r="AH283" i="3"/>
  <c r="AI283" i="3"/>
  <c r="AJ283" i="3"/>
  <c r="AK283" i="3"/>
  <c r="D284" i="3"/>
  <c r="E284" i="3"/>
  <c r="G284" i="3"/>
  <c r="J284" i="3"/>
  <c r="M284" i="3"/>
  <c r="O284" i="3"/>
  <c r="R284" i="3"/>
  <c r="S284" i="3"/>
  <c r="T284" i="3"/>
  <c r="U284" i="3"/>
  <c r="X284" i="3"/>
  <c r="Y284" i="3"/>
  <c r="Z284" i="3"/>
  <c r="AA284" i="3"/>
  <c r="AB284" i="3"/>
  <c r="AC284" i="3"/>
  <c r="AD284" i="3"/>
  <c r="AE284" i="3"/>
  <c r="AF284" i="3"/>
  <c r="AH284" i="3"/>
  <c r="AI284" i="3"/>
  <c r="AJ284" i="3"/>
  <c r="AK284" i="3"/>
  <c r="D285" i="3"/>
  <c r="E285" i="3"/>
  <c r="G285" i="3"/>
  <c r="J285" i="3"/>
  <c r="M285" i="3"/>
  <c r="O285" i="3"/>
  <c r="R285" i="3"/>
  <c r="S285" i="3"/>
  <c r="T285" i="3"/>
  <c r="U285" i="3"/>
  <c r="X285" i="3"/>
  <c r="Y285" i="3"/>
  <c r="Z285" i="3"/>
  <c r="AA285" i="3"/>
  <c r="AB285" i="3"/>
  <c r="AC285" i="3"/>
  <c r="AD285" i="3"/>
  <c r="AE285" i="3"/>
  <c r="AF285" i="3"/>
  <c r="AH285" i="3"/>
  <c r="AI285" i="3"/>
  <c r="AJ285" i="3"/>
  <c r="AK285" i="3"/>
  <c r="D286" i="3"/>
  <c r="E286" i="3"/>
  <c r="G286" i="3"/>
  <c r="J286" i="3"/>
  <c r="M286" i="3"/>
  <c r="O286" i="3"/>
  <c r="R286" i="3"/>
  <c r="S286" i="3"/>
  <c r="T286" i="3"/>
  <c r="U286" i="3"/>
  <c r="X286" i="3"/>
  <c r="Y286" i="3"/>
  <c r="Z286" i="3"/>
  <c r="AA286" i="3"/>
  <c r="AB286" i="3"/>
  <c r="AC286" i="3"/>
  <c r="AD286" i="3"/>
  <c r="AE286" i="3"/>
  <c r="AF286" i="3"/>
  <c r="AH286" i="3"/>
  <c r="AI286" i="3"/>
  <c r="AJ286" i="3"/>
  <c r="AK286" i="3"/>
  <c r="D287" i="3"/>
  <c r="E287" i="3"/>
  <c r="G287" i="3"/>
  <c r="J287" i="3"/>
  <c r="M287" i="3"/>
  <c r="O287" i="3"/>
  <c r="R287" i="3"/>
  <c r="S287" i="3"/>
  <c r="T287" i="3"/>
  <c r="U287" i="3"/>
  <c r="X287" i="3"/>
  <c r="Y287" i="3"/>
  <c r="Z287" i="3"/>
  <c r="AA287" i="3"/>
  <c r="AB287" i="3"/>
  <c r="AC287" i="3"/>
  <c r="AD287" i="3"/>
  <c r="AE287" i="3"/>
  <c r="AF287" i="3"/>
  <c r="AH287" i="3"/>
  <c r="AI287" i="3"/>
  <c r="AJ287" i="3"/>
  <c r="AK287" i="3"/>
  <c r="D288" i="3"/>
  <c r="E288" i="3"/>
  <c r="G288" i="3"/>
  <c r="J288" i="3"/>
  <c r="M288" i="3"/>
  <c r="O288" i="3"/>
  <c r="R288" i="3"/>
  <c r="S288" i="3"/>
  <c r="T288" i="3"/>
  <c r="U288" i="3"/>
  <c r="X288" i="3"/>
  <c r="Y288" i="3"/>
  <c r="Z288" i="3"/>
  <c r="AA288" i="3"/>
  <c r="AB288" i="3"/>
  <c r="AC288" i="3"/>
  <c r="AD288" i="3"/>
  <c r="AE288" i="3"/>
  <c r="AF288" i="3"/>
  <c r="AH288" i="3"/>
  <c r="AI288" i="3"/>
  <c r="AJ288" i="3"/>
  <c r="AK288" i="3"/>
  <c r="D289" i="3"/>
  <c r="E289" i="3"/>
  <c r="G289" i="3"/>
  <c r="J289" i="3"/>
  <c r="M289" i="3"/>
  <c r="O289" i="3"/>
  <c r="R289" i="3"/>
  <c r="S289" i="3"/>
  <c r="T289" i="3"/>
  <c r="U289" i="3"/>
  <c r="X289" i="3"/>
  <c r="Y289" i="3"/>
  <c r="Z289" i="3"/>
  <c r="AA289" i="3"/>
  <c r="AB289" i="3"/>
  <c r="AC289" i="3"/>
  <c r="AD289" i="3"/>
  <c r="AE289" i="3"/>
  <c r="AF289" i="3"/>
  <c r="AH289" i="3"/>
  <c r="AI289" i="3"/>
  <c r="AJ289" i="3"/>
  <c r="AK289" i="3"/>
  <c r="D290" i="3"/>
  <c r="E290" i="3"/>
  <c r="G290" i="3"/>
  <c r="J290" i="3"/>
  <c r="M290" i="3"/>
  <c r="O290" i="3"/>
  <c r="R290" i="3"/>
  <c r="S290" i="3"/>
  <c r="T290" i="3"/>
  <c r="U290" i="3"/>
  <c r="X290" i="3"/>
  <c r="Y290" i="3"/>
  <c r="Z290" i="3"/>
  <c r="AA290" i="3"/>
  <c r="AB290" i="3"/>
  <c r="AC290" i="3"/>
  <c r="AD290" i="3"/>
  <c r="AE290" i="3"/>
  <c r="AF290" i="3"/>
  <c r="AH290" i="3"/>
  <c r="AI290" i="3"/>
  <c r="AJ290" i="3"/>
  <c r="AK290" i="3"/>
  <c r="D291" i="3"/>
  <c r="E291" i="3"/>
  <c r="G291" i="3"/>
  <c r="J291" i="3"/>
  <c r="M291" i="3"/>
  <c r="O291" i="3"/>
  <c r="R291" i="3"/>
  <c r="S291" i="3"/>
  <c r="T291" i="3"/>
  <c r="U291" i="3"/>
  <c r="X291" i="3"/>
  <c r="Y291" i="3"/>
  <c r="Z291" i="3"/>
  <c r="AA291" i="3"/>
  <c r="AB291" i="3"/>
  <c r="AC291" i="3"/>
  <c r="AD291" i="3"/>
  <c r="AE291" i="3"/>
  <c r="AF291" i="3"/>
  <c r="AH291" i="3"/>
  <c r="AI291" i="3"/>
  <c r="AJ291" i="3"/>
  <c r="AK291" i="3"/>
  <c r="D292" i="3"/>
  <c r="E292" i="3"/>
  <c r="G292" i="3"/>
  <c r="J292" i="3"/>
  <c r="M292" i="3"/>
  <c r="O292" i="3"/>
  <c r="R292" i="3"/>
  <c r="S292" i="3"/>
  <c r="T292" i="3"/>
  <c r="U292" i="3"/>
  <c r="X292" i="3"/>
  <c r="Y292" i="3"/>
  <c r="Z292" i="3"/>
  <c r="AA292" i="3"/>
  <c r="AB292" i="3"/>
  <c r="AC292" i="3"/>
  <c r="AD292" i="3"/>
  <c r="AE292" i="3"/>
  <c r="AF292" i="3"/>
  <c r="AH292" i="3"/>
  <c r="AI292" i="3"/>
  <c r="AJ292" i="3"/>
  <c r="AK292" i="3"/>
  <c r="D293" i="3"/>
  <c r="E293" i="3"/>
  <c r="G293" i="3"/>
  <c r="J293" i="3"/>
  <c r="M293" i="3"/>
  <c r="O293" i="3"/>
  <c r="R293" i="3"/>
  <c r="S293" i="3"/>
  <c r="T293" i="3"/>
  <c r="U293" i="3"/>
  <c r="X293" i="3"/>
  <c r="Y293" i="3"/>
  <c r="Z293" i="3"/>
  <c r="AA293" i="3"/>
  <c r="AB293" i="3"/>
  <c r="AC293" i="3"/>
  <c r="AD293" i="3"/>
  <c r="AE293" i="3"/>
  <c r="AF293" i="3"/>
  <c r="AH293" i="3"/>
  <c r="AI293" i="3"/>
  <c r="AJ293" i="3"/>
  <c r="AK293" i="3"/>
  <c r="D294" i="3"/>
  <c r="E294" i="3"/>
  <c r="G294" i="3"/>
  <c r="J294" i="3"/>
  <c r="M294" i="3"/>
  <c r="O294" i="3"/>
  <c r="R294" i="3"/>
  <c r="S294" i="3"/>
  <c r="T294" i="3"/>
  <c r="U294" i="3"/>
  <c r="X294" i="3"/>
  <c r="Y294" i="3"/>
  <c r="Z294" i="3"/>
  <c r="AA294" i="3"/>
  <c r="AB294" i="3"/>
  <c r="AC294" i="3"/>
  <c r="AD294" i="3"/>
  <c r="AE294" i="3"/>
  <c r="AF294" i="3"/>
  <c r="AH294" i="3"/>
  <c r="AI294" i="3"/>
  <c r="AJ294" i="3"/>
  <c r="AK294" i="3"/>
  <c r="D295" i="3"/>
  <c r="E295" i="3"/>
  <c r="G295" i="3"/>
  <c r="J295" i="3"/>
  <c r="M295" i="3"/>
  <c r="O295" i="3"/>
  <c r="R295" i="3"/>
  <c r="S295" i="3"/>
  <c r="T295" i="3"/>
  <c r="U295" i="3"/>
  <c r="X295" i="3"/>
  <c r="Y295" i="3"/>
  <c r="Z295" i="3"/>
  <c r="AA295" i="3"/>
  <c r="AB295" i="3"/>
  <c r="AC295" i="3"/>
  <c r="AD295" i="3"/>
  <c r="AE295" i="3"/>
  <c r="AF295" i="3"/>
  <c r="AH295" i="3"/>
  <c r="AI295" i="3"/>
  <c r="AJ295" i="3"/>
  <c r="AK295" i="3"/>
  <c r="D296" i="3"/>
  <c r="E296" i="3"/>
  <c r="G296" i="3"/>
  <c r="J296" i="3"/>
  <c r="M296" i="3"/>
  <c r="O296" i="3"/>
  <c r="R296" i="3"/>
  <c r="S296" i="3"/>
  <c r="T296" i="3"/>
  <c r="U296" i="3"/>
  <c r="X296" i="3"/>
  <c r="Y296" i="3"/>
  <c r="Z296" i="3"/>
  <c r="AA296" i="3"/>
  <c r="AB296" i="3"/>
  <c r="AC296" i="3"/>
  <c r="AD296" i="3"/>
  <c r="AE296" i="3"/>
  <c r="AF296" i="3"/>
  <c r="AH296" i="3"/>
  <c r="AI296" i="3"/>
  <c r="AJ296" i="3"/>
  <c r="AK296" i="3"/>
  <c r="D297" i="3"/>
  <c r="E297" i="3"/>
  <c r="G297" i="3"/>
  <c r="J297" i="3"/>
  <c r="M297" i="3"/>
  <c r="O297" i="3"/>
  <c r="R297" i="3"/>
  <c r="S297" i="3"/>
  <c r="T297" i="3"/>
  <c r="U297" i="3"/>
  <c r="X297" i="3"/>
  <c r="Y297" i="3"/>
  <c r="Z297" i="3"/>
  <c r="AA297" i="3"/>
  <c r="AB297" i="3"/>
  <c r="AC297" i="3"/>
  <c r="AD297" i="3"/>
  <c r="AE297" i="3"/>
  <c r="AF297" i="3"/>
  <c r="AH297" i="3"/>
  <c r="AI297" i="3"/>
  <c r="AJ297" i="3"/>
  <c r="AK297" i="3"/>
  <c r="D298" i="3"/>
  <c r="E298" i="3"/>
  <c r="G298" i="3"/>
  <c r="J298" i="3"/>
  <c r="M298" i="3"/>
  <c r="O298" i="3"/>
  <c r="R298" i="3"/>
  <c r="S298" i="3"/>
  <c r="T298" i="3"/>
  <c r="U298" i="3"/>
  <c r="X298" i="3"/>
  <c r="Y298" i="3"/>
  <c r="Z298" i="3"/>
  <c r="AA298" i="3"/>
  <c r="AB298" i="3"/>
  <c r="AC298" i="3"/>
  <c r="AD298" i="3"/>
  <c r="AE298" i="3"/>
  <c r="AF298" i="3"/>
  <c r="AH298" i="3"/>
  <c r="AI298" i="3"/>
  <c r="AJ298" i="3"/>
  <c r="AK298" i="3"/>
  <c r="D299" i="3"/>
  <c r="E299" i="3"/>
  <c r="G299" i="3"/>
  <c r="J299" i="3"/>
  <c r="M299" i="3"/>
  <c r="O299" i="3"/>
  <c r="R299" i="3"/>
  <c r="S299" i="3"/>
  <c r="T299" i="3"/>
  <c r="U299" i="3"/>
  <c r="X299" i="3"/>
  <c r="Y299" i="3"/>
  <c r="Z299" i="3"/>
  <c r="AA299" i="3"/>
  <c r="AB299" i="3"/>
  <c r="AC299" i="3"/>
  <c r="AD299" i="3"/>
  <c r="AE299" i="3"/>
  <c r="AF299" i="3"/>
  <c r="AH299" i="3"/>
  <c r="AI299" i="3"/>
  <c r="AJ299" i="3"/>
  <c r="AK299" i="3"/>
  <c r="D300" i="3"/>
  <c r="E300" i="3"/>
  <c r="G300" i="3"/>
  <c r="J300" i="3"/>
  <c r="M300" i="3"/>
  <c r="O300" i="3"/>
  <c r="R300" i="3"/>
  <c r="S300" i="3"/>
  <c r="T300" i="3"/>
  <c r="U300" i="3"/>
  <c r="X300" i="3"/>
  <c r="Y300" i="3"/>
  <c r="Z300" i="3"/>
  <c r="AA300" i="3"/>
  <c r="AB300" i="3"/>
  <c r="AC300" i="3"/>
  <c r="AD300" i="3"/>
  <c r="AE300" i="3"/>
  <c r="AF300" i="3"/>
  <c r="AH300" i="3"/>
  <c r="AI300" i="3"/>
  <c r="AJ300" i="3"/>
  <c r="AK300" i="3"/>
  <c r="D11" i="2"/>
  <c r="E11" i="2"/>
  <c r="G11" i="2"/>
  <c r="M11" i="2"/>
  <c r="P11" i="2"/>
  <c r="V11" i="2"/>
  <c r="W11" i="2"/>
  <c r="X11" i="2"/>
  <c r="Y11" i="2"/>
  <c r="AB11" i="2"/>
  <c r="AC11" i="2"/>
  <c r="AD11" i="2"/>
  <c r="AE11" i="2"/>
  <c r="AF11" i="2"/>
  <c r="AG11" i="2"/>
  <c r="AH11" i="2"/>
  <c r="AI11" i="2"/>
  <c r="AJ11" i="2"/>
  <c r="AL11" i="2"/>
  <c r="AM11" i="2"/>
  <c r="AN11" i="2"/>
  <c r="AO11" i="2"/>
  <c r="D12" i="2"/>
  <c r="E12" i="2"/>
  <c r="G12" i="2"/>
  <c r="M12" i="2"/>
  <c r="P12" i="2"/>
  <c r="V12" i="2"/>
  <c r="W12" i="2"/>
  <c r="X12" i="2"/>
  <c r="Y12" i="2"/>
  <c r="AB12" i="2"/>
  <c r="AC12" i="2"/>
  <c r="AD12" i="2"/>
  <c r="AE12" i="2"/>
  <c r="AF12" i="2"/>
  <c r="AG12" i="2"/>
  <c r="AH12" i="2"/>
  <c r="AI12" i="2"/>
  <c r="AJ12" i="2"/>
  <c r="AL12" i="2"/>
  <c r="AM12" i="2"/>
  <c r="AN12" i="2"/>
  <c r="AO12" i="2"/>
  <c r="D13" i="2"/>
  <c r="E13" i="2"/>
  <c r="G13" i="2"/>
  <c r="M13" i="2"/>
  <c r="P13" i="2"/>
  <c r="V13" i="2"/>
  <c r="W13" i="2"/>
  <c r="X13" i="2"/>
  <c r="Y13" i="2"/>
  <c r="AB13" i="2"/>
  <c r="AC13" i="2"/>
  <c r="AD13" i="2"/>
  <c r="AE13" i="2"/>
  <c r="AF13" i="2"/>
  <c r="AG13" i="2"/>
  <c r="AH13" i="2"/>
  <c r="AI13" i="2"/>
  <c r="AJ13" i="2"/>
  <c r="AL13" i="2"/>
  <c r="AM13" i="2"/>
  <c r="AN13" i="2"/>
  <c r="AO13" i="2"/>
  <c r="D14" i="2"/>
  <c r="E14" i="2"/>
  <c r="G14" i="2"/>
  <c r="M14" i="2"/>
  <c r="P14" i="2"/>
  <c r="V14" i="2"/>
  <c r="W14" i="2"/>
  <c r="X14" i="2"/>
  <c r="Y14" i="2"/>
  <c r="AB14" i="2"/>
  <c r="AC14" i="2"/>
  <c r="AD14" i="2"/>
  <c r="AE14" i="2"/>
  <c r="AF14" i="2"/>
  <c r="AG14" i="2"/>
  <c r="AH14" i="2"/>
  <c r="AI14" i="2"/>
  <c r="AJ14" i="2"/>
  <c r="AL14" i="2"/>
  <c r="AM14" i="2"/>
  <c r="AN14" i="2"/>
  <c r="AO14" i="2"/>
  <c r="D15" i="2"/>
  <c r="E15" i="2"/>
  <c r="G15" i="2"/>
  <c r="M15" i="2"/>
  <c r="P15" i="2"/>
  <c r="V15" i="2"/>
  <c r="W15" i="2"/>
  <c r="X15" i="2"/>
  <c r="Y15" i="2"/>
  <c r="AB15" i="2"/>
  <c r="AC15" i="2"/>
  <c r="AD15" i="2"/>
  <c r="AE15" i="2"/>
  <c r="AF15" i="2"/>
  <c r="AG15" i="2"/>
  <c r="AH15" i="2"/>
  <c r="AI15" i="2"/>
  <c r="AJ15" i="2"/>
  <c r="AL15" i="2"/>
  <c r="AM15" i="2"/>
  <c r="AN15" i="2"/>
  <c r="AO15" i="2"/>
  <c r="D16" i="2"/>
  <c r="E16" i="2"/>
  <c r="G16" i="2"/>
  <c r="M16" i="2"/>
  <c r="P16" i="2"/>
  <c r="V16" i="2"/>
  <c r="W16" i="2"/>
  <c r="X16" i="2"/>
  <c r="Y16" i="2"/>
  <c r="AB16" i="2"/>
  <c r="AC16" i="2"/>
  <c r="AD16" i="2"/>
  <c r="AE16" i="2"/>
  <c r="AF16" i="2"/>
  <c r="AG16" i="2"/>
  <c r="AH16" i="2"/>
  <c r="AI16" i="2"/>
  <c r="AJ16" i="2"/>
  <c r="AL16" i="2"/>
  <c r="AM16" i="2"/>
  <c r="AN16" i="2"/>
  <c r="AO16" i="2"/>
  <c r="D17" i="2"/>
  <c r="E17" i="2"/>
  <c r="G17" i="2"/>
  <c r="M17" i="2"/>
  <c r="P17" i="2"/>
  <c r="V17" i="2"/>
  <c r="W17" i="2"/>
  <c r="X17" i="2"/>
  <c r="Y17" i="2"/>
  <c r="AB17" i="2"/>
  <c r="AC17" i="2"/>
  <c r="AD17" i="2"/>
  <c r="AE17" i="2"/>
  <c r="AF17" i="2"/>
  <c r="AG17" i="2"/>
  <c r="AH17" i="2"/>
  <c r="AI17" i="2"/>
  <c r="AJ17" i="2"/>
  <c r="AL17" i="2"/>
  <c r="AM17" i="2"/>
  <c r="AN17" i="2"/>
  <c r="AO17" i="2"/>
  <c r="D18" i="2"/>
  <c r="E18" i="2"/>
  <c r="G18" i="2"/>
  <c r="M18" i="2"/>
  <c r="P18" i="2"/>
  <c r="V18" i="2"/>
  <c r="W18" i="2"/>
  <c r="X18" i="2"/>
  <c r="Y18" i="2"/>
  <c r="AB18" i="2"/>
  <c r="AC18" i="2"/>
  <c r="AD18" i="2"/>
  <c r="AE18" i="2"/>
  <c r="AF18" i="2"/>
  <c r="AG18" i="2"/>
  <c r="AH18" i="2"/>
  <c r="AI18" i="2"/>
  <c r="AJ18" i="2"/>
  <c r="AL18" i="2"/>
  <c r="AM18" i="2"/>
  <c r="AN18" i="2"/>
  <c r="AO18" i="2"/>
  <c r="D19" i="2"/>
  <c r="E19" i="2"/>
  <c r="G19" i="2"/>
  <c r="M19" i="2"/>
  <c r="P19" i="2"/>
  <c r="V19" i="2"/>
  <c r="W19" i="2"/>
  <c r="X19" i="2"/>
  <c r="Y19" i="2"/>
  <c r="AB19" i="2"/>
  <c r="AC19" i="2"/>
  <c r="AD19" i="2"/>
  <c r="AE19" i="2"/>
  <c r="AF19" i="2"/>
  <c r="AG19" i="2"/>
  <c r="AH19" i="2"/>
  <c r="AI19" i="2"/>
  <c r="AJ19" i="2"/>
  <c r="AL19" i="2"/>
  <c r="AM19" i="2"/>
  <c r="AN19" i="2"/>
  <c r="AO19" i="2"/>
  <c r="D20" i="2"/>
  <c r="E20" i="2"/>
  <c r="G20" i="2"/>
  <c r="M20" i="2"/>
  <c r="P20" i="2"/>
  <c r="V20" i="2"/>
  <c r="W20" i="2"/>
  <c r="X20" i="2"/>
  <c r="Y20" i="2"/>
  <c r="AB20" i="2"/>
  <c r="AC20" i="2"/>
  <c r="AD20" i="2"/>
  <c r="AE20" i="2"/>
  <c r="AF20" i="2"/>
  <c r="AG20" i="2"/>
  <c r="AH20" i="2"/>
  <c r="AI20" i="2"/>
  <c r="AJ20" i="2"/>
  <c r="AL20" i="2"/>
  <c r="AM20" i="2"/>
  <c r="AN20" i="2"/>
  <c r="AO20" i="2"/>
  <c r="D21" i="2"/>
  <c r="E21" i="2"/>
  <c r="G21" i="2"/>
  <c r="M21" i="2"/>
  <c r="P21" i="2"/>
  <c r="V21" i="2"/>
  <c r="W21" i="2"/>
  <c r="X21" i="2"/>
  <c r="Y21" i="2"/>
  <c r="AB21" i="2"/>
  <c r="AC21" i="2"/>
  <c r="AD21" i="2"/>
  <c r="AE21" i="2"/>
  <c r="AF21" i="2"/>
  <c r="AG21" i="2"/>
  <c r="AH21" i="2"/>
  <c r="AI21" i="2"/>
  <c r="AJ21" i="2"/>
  <c r="AL21" i="2"/>
  <c r="AM21" i="2"/>
  <c r="AN21" i="2"/>
  <c r="AO21" i="2"/>
  <c r="D22" i="2"/>
  <c r="E22" i="2"/>
  <c r="G22" i="2"/>
  <c r="M22" i="2"/>
  <c r="P22" i="2"/>
  <c r="V22" i="2"/>
  <c r="W22" i="2"/>
  <c r="X22" i="2"/>
  <c r="Y22" i="2"/>
  <c r="AB22" i="2"/>
  <c r="AC22" i="2"/>
  <c r="AD22" i="2"/>
  <c r="AE22" i="2"/>
  <c r="AF22" i="2"/>
  <c r="AG22" i="2"/>
  <c r="AH22" i="2"/>
  <c r="AI22" i="2"/>
  <c r="AJ22" i="2"/>
  <c r="AL22" i="2"/>
  <c r="AM22" i="2"/>
  <c r="AN22" i="2"/>
  <c r="AO22" i="2"/>
  <c r="D23" i="2"/>
  <c r="E23" i="2"/>
  <c r="G23" i="2"/>
  <c r="M23" i="2"/>
  <c r="P23" i="2"/>
  <c r="V23" i="2"/>
  <c r="W23" i="2"/>
  <c r="X23" i="2"/>
  <c r="Y23" i="2"/>
  <c r="AB23" i="2"/>
  <c r="AC23" i="2"/>
  <c r="AD23" i="2"/>
  <c r="AE23" i="2"/>
  <c r="AF23" i="2"/>
  <c r="AG23" i="2"/>
  <c r="AH23" i="2"/>
  <c r="AI23" i="2"/>
  <c r="AJ23" i="2"/>
  <c r="AL23" i="2"/>
  <c r="AM23" i="2"/>
  <c r="AN23" i="2"/>
  <c r="AO23" i="2"/>
  <c r="D24" i="2"/>
  <c r="E24" i="2"/>
  <c r="G24" i="2"/>
  <c r="M24" i="2"/>
  <c r="P24" i="2"/>
  <c r="V24" i="2"/>
  <c r="W24" i="2"/>
  <c r="X24" i="2"/>
  <c r="Y24" i="2"/>
  <c r="AB24" i="2"/>
  <c r="AC24" i="2"/>
  <c r="AD24" i="2"/>
  <c r="AE24" i="2"/>
  <c r="AF24" i="2"/>
  <c r="AG24" i="2"/>
  <c r="AH24" i="2"/>
  <c r="AI24" i="2"/>
  <c r="AJ24" i="2"/>
  <c r="AL24" i="2"/>
  <c r="AM24" i="2"/>
  <c r="AN24" i="2"/>
  <c r="AO24" i="2"/>
  <c r="D25" i="2"/>
  <c r="E25" i="2"/>
  <c r="G25" i="2"/>
  <c r="M25" i="2"/>
  <c r="P25" i="2"/>
  <c r="V25" i="2"/>
  <c r="W25" i="2"/>
  <c r="X25" i="2"/>
  <c r="Y25" i="2"/>
  <c r="AB25" i="2"/>
  <c r="AC25" i="2"/>
  <c r="AD25" i="2"/>
  <c r="AE25" i="2"/>
  <c r="AF25" i="2"/>
  <c r="AG25" i="2"/>
  <c r="AH25" i="2"/>
  <c r="AI25" i="2"/>
  <c r="AJ25" i="2"/>
  <c r="AL25" i="2"/>
  <c r="AM25" i="2"/>
  <c r="AN25" i="2"/>
  <c r="AO25" i="2"/>
  <c r="D26" i="2"/>
  <c r="E26" i="2"/>
  <c r="G26" i="2"/>
  <c r="M26" i="2"/>
  <c r="P26" i="2"/>
  <c r="V26" i="2"/>
  <c r="W26" i="2"/>
  <c r="X26" i="2"/>
  <c r="Y26" i="2"/>
  <c r="AB26" i="2"/>
  <c r="AC26" i="2"/>
  <c r="AD26" i="2"/>
  <c r="AE26" i="2"/>
  <c r="AF26" i="2"/>
  <c r="AG26" i="2"/>
  <c r="AH26" i="2"/>
  <c r="AI26" i="2"/>
  <c r="AJ26" i="2"/>
  <c r="AL26" i="2"/>
  <c r="AM26" i="2"/>
  <c r="AN26" i="2"/>
  <c r="AO26" i="2"/>
  <c r="D27" i="2"/>
  <c r="E27" i="2"/>
  <c r="G27" i="2"/>
  <c r="M27" i="2"/>
  <c r="P27" i="2"/>
  <c r="V27" i="2"/>
  <c r="W27" i="2"/>
  <c r="X27" i="2"/>
  <c r="Y27" i="2"/>
  <c r="AB27" i="2"/>
  <c r="AC27" i="2"/>
  <c r="AD27" i="2"/>
  <c r="AE27" i="2"/>
  <c r="AF27" i="2"/>
  <c r="AG27" i="2"/>
  <c r="AH27" i="2"/>
  <c r="AI27" i="2"/>
  <c r="AJ27" i="2"/>
  <c r="AL27" i="2"/>
  <c r="AM27" i="2"/>
  <c r="AN27" i="2"/>
  <c r="AO27" i="2"/>
  <c r="D28" i="2"/>
  <c r="E28" i="2"/>
  <c r="G28" i="2"/>
  <c r="M28" i="2"/>
  <c r="P28" i="2"/>
  <c r="V28" i="2"/>
  <c r="W28" i="2"/>
  <c r="X28" i="2"/>
  <c r="Y28" i="2"/>
  <c r="AB28" i="2"/>
  <c r="AC28" i="2"/>
  <c r="AD28" i="2"/>
  <c r="AE28" i="2"/>
  <c r="AF28" i="2"/>
  <c r="AG28" i="2"/>
  <c r="AH28" i="2"/>
  <c r="AI28" i="2"/>
  <c r="AJ28" i="2"/>
  <c r="AL28" i="2"/>
  <c r="AM28" i="2"/>
  <c r="AN28" i="2"/>
  <c r="AO28" i="2"/>
  <c r="D29" i="2"/>
  <c r="E29" i="2"/>
  <c r="G29" i="2"/>
  <c r="M29" i="2"/>
  <c r="P29" i="2"/>
  <c r="V29" i="2"/>
  <c r="W29" i="2"/>
  <c r="X29" i="2"/>
  <c r="Y29" i="2"/>
  <c r="AB29" i="2"/>
  <c r="AC29" i="2"/>
  <c r="AD29" i="2"/>
  <c r="AE29" i="2"/>
  <c r="AF29" i="2"/>
  <c r="AG29" i="2"/>
  <c r="AH29" i="2"/>
  <c r="AI29" i="2"/>
  <c r="AJ29" i="2"/>
  <c r="AL29" i="2"/>
  <c r="AM29" i="2"/>
  <c r="AN29" i="2"/>
  <c r="AO29" i="2"/>
  <c r="D30" i="2"/>
  <c r="E30" i="2"/>
  <c r="G30" i="2"/>
  <c r="M30" i="2"/>
  <c r="P30" i="2"/>
  <c r="V30" i="2"/>
  <c r="W30" i="2"/>
  <c r="X30" i="2"/>
  <c r="Y30" i="2"/>
  <c r="AB30" i="2"/>
  <c r="AC30" i="2"/>
  <c r="AD30" i="2"/>
  <c r="AE30" i="2"/>
  <c r="AF30" i="2"/>
  <c r="AG30" i="2"/>
  <c r="AH30" i="2"/>
  <c r="AI30" i="2"/>
  <c r="AJ30" i="2"/>
  <c r="AL30" i="2"/>
  <c r="AM30" i="2"/>
  <c r="AN30" i="2"/>
  <c r="AO30" i="2"/>
  <c r="D31" i="2"/>
  <c r="E31" i="2"/>
  <c r="G31" i="2"/>
  <c r="M31" i="2"/>
  <c r="P31" i="2"/>
  <c r="V31" i="2"/>
  <c r="W31" i="2"/>
  <c r="X31" i="2"/>
  <c r="Y31" i="2"/>
  <c r="AB31" i="2"/>
  <c r="AC31" i="2"/>
  <c r="AD31" i="2"/>
  <c r="AE31" i="2"/>
  <c r="AF31" i="2"/>
  <c r="AG31" i="2"/>
  <c r="AH31" i="2"/>
  <c r="AI31" i="2"/>
  <c r="AJ31" i="2"/>
  <c r="AL31" i="2"/>
  <c r="AM31" i="2"/>
  <c r="AN31" i="2"/>
  <c r="AO31" i="2"/>
  <c r="D32" i="2"/>
  <c r="E32" i="2"/>
  <c r="G32" i="2"/>
  <c r="M32" i="2"/>
  <c r="P32" i="2"/>
  <c r="V32" i="2"/>
  <c r="W32" i="2"/>
  <c r="X32" i="2"/>
  <c r="Y32" i="2"/>
  <c r="AB32" i="2"/>
  <c r="AC32" i="2"/>
  <c r="AD32" i="2"/>
  <c r="AE32" i="2"/>
  <c r="AF32" i="2"/>
  <c r="AG32" i="2"/>
  <c r="AH32" i="2"/>
  <c r="AI32" i="2"/>
  <c r="AJ32" i="2"/>
  <c r="AL32" i="2"/>
  <c r="AM32" i="2"/>
  <c r="AN32" i="2"/>
  <c r="AO32" i="2"/>
  <c r="D33" i="2"/>
  <c r="E33" i="2"/>
  <c r="G33" i="2"/>
  <c r="M33" i="2"/>
  <c r="P33" i="2"/>
  <c r="V33" i="2"/>
  <c r="W33" i="2"/>
  <c r="X33" i="2"/>
  <c r="Y33" i="2"/>
  <c r="AB33" i="2"/>
  <c r="AC33" i="2"/>
  <c r="AD33" i="2"/>
  <c r="AE33" i="2"/>
  <c r="AF33" i="2"/>
  <c r="AG33" i="2"/>
  <c r="AH33" i="2"/>
  <c r="AI33" i="2"/>
  <c r="AJ33" i="2"/>
  <c r="AL33" i="2"/>
  <c r="AM33" i="2"/>
  <c r="AN33" i="2"/>
  <c r="AO33" i="2"/>
  <c r="D34" i="2"/>
  <c r="E34" i="2"/>
  <c r="G34" i="2"/>
  <c r="M34" i="2"/>
  <c r="P34" i="2"/>
  <c r="V34" i="2"/>
  <c r="W34" i="2"/>
  <c r="X34" i="2"/>
  <c r="Y34" i="2"/>
  <c r="AB34" i="2"/>
  <c r="AC34" i="2"/>
  <c r="AD34" i="2"/>
  <c r="AE34" i="2"/>
  <c r="AF34" i="2"/>
  <c r="AG34" i="2"/>
  <c r="AH34" i="2"/>
  <c r="AI34" i="2"/>
  <c r="AJ34" i="2"/>
  <c r="AL34" i="2"/>
  <c r="AM34" i="2"/>
  <c r="AN34" i="2"/>
  <c r="AO34" i="2"/>
  <c r="D35" i="2"/>
  <c r="E35" i="2"/>
  <c r="G35" i="2"/>
  <c r="M35" i="2"/>
  <c r="P35" i="2"/>
  <c r="V35" i="2"/>
  <c r="W35" i="2"/>
  <c r="X35" i="2"/>
  <c r="Y35" i="2"/>
  <c r="AB35" i="2"/>
  <c r="AC35" i="2"/>
  <c r="AD35" i="2"/>
  <c r="AE35" i="2"/>
  <c r="AF35" i="2"/>
  <c r="AG35" i="2"/>
  <c r="AH35" i="2"/>
  <c r="AI35" i="2"/>
  <c r="AJ35" i="2"/>
  <c r="AL35" i="2"/>
  <c r="AM35" i="2"/>
  <c r="AN35" i="2"/>
  <c r="AO35" i="2"/>
  <c r="D36" i="2"/>
  <c r="E36" i="2"/>
  <c r="G36" i="2"/>
  <c r="M36" i="2"/>
  <c r="P36" i="2"/>
  <c r="V36" i="2"/>
  <c r="W36" i="2"/>
  <c r="X36" i="2"/>
  <c r="Y36" i="2"/>
  <c r="AB36" i="2"/>
  <c r="AC36" i="2"/>
  <c r="AD36" i="2"/>
  <c r="AE36" i="2"/>
  <c r="AF36" i="2"/>
  <c r="AG36" i="2"/>
  <c r="AH36" i="2"/>
  <c r="AI36" i="2"/>
  <c r="AJ36" i="2"/>
  <c r="AL36" i="2"/>
  <c r="AM36" i="2"/>
  <c r="AN36" i="2"/>
  <c r="AO36" i="2"/>
  <c r="D37" i="2"/>
  <c r="E37" i="2"/>
  <c r="G37" i="2"/>
  <c r="M37" i="2"/>
  <c r="P37" i="2"/>
  <c r="V37" i="2"/>
  <c r="W37" i="2"/>
  <c r="X37" i="2"/>
  <c r="Y37" i="2"/>
  <c r="AB37" i="2"/>
  <c r="AC37" i="2"/>
  <c r="AD37" i="2"/>
  <c r="AE37" i="2"/>
  <c r="AF37" i="2"/>
  <c r="AG37" i="2"/>
  <c r="AH37" i="2"/>
  <c r="AI37" i="2"/>
  <c r="AJ37" i="2"/>
  <c r="AL37" i="2"/>
  <c r="AM37" i="2"/>
  <c r="AN37" i="2"/>
  <c r="AO37" i="2"/>
  <c r="D38" i="2"/>
  <c r="E38" i="2"/>
  <c r="G38" i="2"/>
  <c r="M38" i="2"/>
  <c r="P38" i="2"/>
  <c r="V38" i="2"/>
  <c r="W38" i="2"/>
  <c r="X38" i="2"/>
  <c r="Y38" i="2"/>
  <c r="AB38" i="2"/>
  <c r="AC38" i="2"/>
  <c r="AD38" i="2"/>
  <c r="AE38" i="2"/>
  <c r="AF38" i="2"/>
  <c r="AG38" i="2"/>
  <c r="AH38" i="2"/>
  <c r="AI38" i="2"/>
  <c r="AJ38" i="2"/>
  <c r="AL38" i="2"/>
  <c r="AM38" i="2"/>
  <c r="AN38" i="2"/>
  <c r="AO38" i="2"/>
  <c r="D39" i="2"/>
  <c r="E39" i="2"/>
  <c r="G39" i="2"/>
  <c r="M39" i="2"/>
  <c r="P39" i="2"/>
  <c r="V39" i="2"/>
  <c r="W39" i="2"/>
  <c r="X39" i="2"/>
  <c r="Y39" i="2"/>
  <c r="AB39" i="2"/>
  <c r="AC39" i="2"/>
  <c r="AD39" i="2"/>
  <c r="AE39" i="2"/>
  <c r="AF39" i="2"/>
  <c r="AG39" i="2"/>
  <c r="AH39" i="2"/>
  <c r="AI39" i="2"/>
  <c r="AJ39" i="2"/>
  <c r="AL39" i="2"/>
  <c r="AM39" i="2"/>
  <c r="AN39" i="2"/>
  <c r="AO39" i="2"/>
  <c r="D40" i="2"/>
  <c r="E40" i="2"/>
  <c r="G40" i="2"/>
  <c r="M40" i="2"/>
  <c r="P40" i="2"/>
  <c r="V40" i="2"/>
  <c r="W40" i="2"/>
  <c r="X40" i="2"/>
  <c r="Y40" i="2"/>
  <c r="AB40" i="2"/>
  <c r="AC40" i="2"/>
  <c r="AD40" i="2"/>
  <c r="AE40" i="2"/>
  <c r="AF40" i="2"/>
  <c r="AG40" i="2"/>
  <c r="AH40" i="2"/>
  <c r="AI40" i="2"/>
  <c r="AJ40" i="2"/>
  <c r="AL40" i="2"/>
  <c r="AM40" i="2"/>
  <c r="AN40" i="2"/>
  <c r="AO40" i="2"/>
  <c r="D41" i="2"/>
  <c r="E41" i="2"/>
  <c r="G41" i="2"/>
  <c r="M41" i="2"/>
  <c r="P41" i="2"/>
  <c r="V41" i="2"/>
  <c r="W41" i="2"/>
  <c r="X41" i="2"/>
  <c r="Y41" i="2"/>
  <c r="AB41" i="2"/>
  <c r="AC41" i="2"/>
  <c r="AD41" i="2"/>
  <c r="AE41" i="2"/>
  <c r="AF41" i="2"/>
  <c r="AG41" i="2"/>
  <c r="AH41" i="2"/>
  <c r="AI41" i="2"/>
  <c r="AJ41" i="2"/>
  <c r="AL41" i="2"/>
  <c r="AM41" i="2"/>
  <c r="AN41" i="2"/>
  <c r="AO41" i="2"/>
  <c r="D42" i="2"/>
  <c r="E42" i="2"/>
  <c r="G42" i="2"/>
  <c r="M42" i="2"/>
  <c r="P42" i="2"/>
  <c r="V42" i="2"/>
  <c r="W42" i="2"/>
  <c r="X42" i="2"/>
  <c r="Y42" i="2"/>
  <c r="AB42" i="2"/>
  <c r="AC42" i="2"/>
  <c r="AD42" i="2"/>
  <c r="AE42" i="2"/>
  <c r="AF42" i="2"/>
  <c r="AG42" i="2"/>
  <c r="AH42" i="2"/>
  <c r="AI42" i="2"/>
  <c r="AJ42" i="2"/>
  <c r="AL42" i="2"/>
  <c r="AM42" i="2"/>
  <c r="AN42" i="2"/>
  <c r="AO42" i="2"/>
  <c r="D43" i="2"/>
  <c r="E43" i="2"/>
  <c r="G43" i="2"/>
  <c r="M43" i="2"/>
  <c r="P43" i="2"/>
  <c r="V43" i="2"/>
  <c r="W43" i="2"/>
  <c r="X43" i="2"/>
  <c r="Y43" i="2"/>
  <c r="AB43" i="2"/>
  <c r="AC43" i="2"/>
  <c r="AD43" i="2"/>
  <c r="AE43" i="2"/>
  <c r="AF43" i="2"/>
  <c r="AG43" i="2"/>
  <c r="AH43" i="2"/>
  <c r="AI43" i="2"/>
  <c r="AJ43" i="2"/>
  <c r="AL43" i="2"/>
  <c r="AM43" i="2"/>
  <c r="AN43" i="2"/>
  <c r="AO43" i="2"/>
  <c r="D44" i="2"/>
  <c r="E44" i="2"/>
  <c r="D2" i="2" s="1"/>
  <c r="G44" i="2"/>
  <c r="M44" i="2"/>
  <c r="P44" i="2"/>
  <c r="V44" i="2"/>
  <c r="W44" i="2"/>
  <c r="X44" i="2"/>
  <c r="Y44" i="2"/>
  <c r="AB44" i="2"/>
  <c r="AC44" i="2"/>
  <c r="AD44" i="2"/>
  <c r="AE44" i="2"/>
  <c r="AF44" i="2"/>
  <c r="AG44" i="2"/>
  <c r="AH44" i="2"/>
  <c r="AI44" i="2"/>
  <c r="AJ44" i="2"/>
  <c r="AL44" i="2"/>
  <c r="AM44" i="2"/>
  <c r="AN44" i="2"/>
  <c r="AO44" i="2"/>
  <c r="D45" i="2"/>
  <c r="E45" i="2"/>
  <c r="G45" i="2"/>
  <c r="M45" i="2"/>
  <c r="P45" i="2"/>
  <c r="V45" i="2"/>
  <c r="W45" i="2"/>
  <c r="X45" i="2"/>
  <c r="Y45" i="2"/>
  <c r="AB45" i="2"/>
  <c r="AC45" i="2"/>
  <c r="AD45" i="2"/>
  <c r="AE45" i="2"/>
  <c r="AF45" i="2"/>
  <c r="AG45" i="2"/>
  <c r="AH45" i="2"/>
  <c r="AI45" i="2"/>
  <c r="AJ45" i="2"/>
  <c r="AL45" i="2"/>
  <c r="AM45" i="2"/>
  <c r="AN45" i="2"/>
  <c r="AO45" i="2"/>
  <c r="D46" i="2"/>
  <c r="E46" i="2"/>
  <c r="G46" i="2"/>
  <c r="M46" i="2"/>
  <c r="P46" i="2"/>
  <c r="V46" i="2"/>
  <c r="W46" i="2"/>
  <c r="X46" i="2"/>
  <c r="Y46" i="2"/>
  <c r="AB46" i="2"/>
  <c r="AC46" i="2"/>
  <c r="AD46" i="2"/>
  <c r="AE46" i="2"/>
  <c r="AF46" i="2"/>
  <c r="AG46" i="2"/>
  <c r="AH46" i="2"/>
  <c r="AI46" i="2"/>
  <c r="AJ46" i="2"/>
  <c r="AL46" i="2"/>
  <c r="AM46" i="2"/>
  <c r="AN46" i="2"/>
  <c r="AO46" i="2"/>
  <c r="D47" i="2"/>
  <c r="E47" i="2"/>
  <c r="G47" i="2"/>
  <c r="M47" i="2"/>
  <c r="P47" i="2"/>
  <c r="V47" i="2"/>
  <c r="W47" i="2"/>
  <c r="X47" i="2"/>
  <c r="Y47" i="2"/>
  <c r="AB47" i="2"/>
  <c r="AC47" i="2"/>
  <c r="AD47" i="2"/>
  <c r="AE47" i="2"/>
  <c r="AF47" i="2"/>
  <c r="AG47" i="2"/>
  <c r="AH47" i="2"/>
  <c r="AI47" i="2"/>
  <c r="AJ47" i="2"/>
  <c r="AL47" i="2"/>
  <c r="AM47" i="2"/>
  <c r="AN47" i="2"/>
  <c r="AO47" i="2"/>
  <c r="D48" i="2"/>
  <c r="E48" i="2"/>
  <c r="G48" i="2"/>
  <c r="M48" i="2"/>
  <c r="P48" i="2"/>
  <c r="V48" i="2"/>
  <c r="W48" i="2"/>
  <c r="X48" i="2"/>
  <c r="Y48" i="2"/>
  <c r="AB48" i="2"/>
  <c r="AC48" i="2"/>
  <c r="AD48" i="2"/>
  <c r="AE48" i="2"/>
  <c r="AF48" i="2"/>
  <c r="AG48" i="2"/>
  <c r="AH48" i="2"/>
  <c r="AI48" i="2"/>
  <c r="AJ48" i="2"/>
  <c r="AL48" i="2"/>
  <c r="AM48" i="2"/>
  <c r="AN48" i="2"/>
  <c r="AO48" i="2"/>
  <c r="D49" i="2"/>
  <c r="E49" i="2"/>
  <c r="G49" i="2"/>
  <c r="M49" i="2"/>
  <c r="P49" i="2"/>
  <c r="V49" i="2"/>
  <c r="W49" i="2"/>
  <c r="X49" i="2"/>
  <c r="Y49" i="2"/>
  <c r="AB49" i="2"/>
  <c r="AC49" i="2"/>
  <c r="AD49" i="2"/>
  <c r="AE49" i="2"/>
  <c r="AF49" i="2"/>
  <c r="AG49" i="2"/>
  <c r="AH49" i="2"/>
  <c r="AI49" i="2"/>
  <c r="AJ49" i="2"/>
  <c r="AL49" i="2"/>
  <c r="AM49" i="2"/>
  <c r="AN49" i="2"/>
  <c r="AO49" i="2"/>
  <c r="D50" i="2"/>
  <c r="E50" i="2"/>
  <c r="G50" i="2"/>
  <c r="M50" i="2"/>
  <c r="P50" i="2"/>
  <c r="V50" i="2"/>
  <c r="W50" i="2"/>
  <c r="X50" i="2"/>
  <c r="Y50" i="2"/>
  <c r="AB50" i="2"/>
  <c r="AC50" i="2"/>
  <c r="AD50" i="2"/>
  <c r="AE50" i="2"/>
  <c r="AF50" i="2"/>
  <c r="AG50" i="2"/>
  <c r="AH50" i="2"/>
  <c r="AI50" i="2"/>
  <c r="AJ50" i="2"/>
  <c r="AL50" i="2"/>
  <c r="AM50" i="2"/>
  <c r="AN50" i="2"/>
  <c r="AO50" i="2"/>
  <c r="D51" i="2"/>
  <c r="E51" i="2"/>
  <c r="G51" i="2"/>
  <c r="M51" i="2"/>
  <c r="P51" i="2"/>
  <c r="V51" i="2"/>
  <c r="W51" i="2"/>
  <c r="X51" i="2"/>
  <c r="Y51" i="2"/>
  <c r="AB51" i="2"/>
  <c r="AC51" i="2"/>
  <c r="AD51" i="2"/>
  <c r="AE51" i="2"/>
  <c r="AF51" i="2"/>
  <c r="AG51" i="2"/>
  <c r="AH51" i="2"/>
  <c r="AI51" i="2"/>
  <c r="AJ51" i="2"/>
  <c r="AL51" i="2"/>
  <c r="AM51" i="2"/>
  <c r="AN51" i="2"/>
  <c r="AO51" i="2"/>
  <c r="D52" i="2"/>
  <c r="E52" i="2"/>
  <c r="G52" i="2"/>
  <c r="M52" i="2"/>
  <c r="P52" i="2"/>
  <c r="V52" i="2"/>
  <c r="W52" i="2"/>
  <c r="X52" i="2"/>
  <c r="Y52" i="2"/>
  <c r="AB52" i="2"/>
  <c r="AC52" i="2"/>
  <c r="AD52" i="2"/>
  <c r="AE52" i="2"/>
  <c r="AF52" i="2"/>
  <c r="AG52" i="2"/>
  <c r="AH52" i="2"/>
  <c r="AI52" i="2"/>
  <c r="AJ52" i="2"/>
  <c r="AL52" i="2"/>
  <c r="AM52" i="2"/>
  <c r="AN52" i="2"/>
  <c r="AO52" i="2"/>
  <c r="D53" i="2"/>
  <c r="E53" i="2"/>
  <c r="G53" i="2"/>
  <c r="M53" i="2"/>
  <c r="P53" i="2"/>
  <c r="V53" i="2"/>
  <c r="W53" i="2"/>
  <c r="X53" i="2"/>
  <c r="Y53" i="2"/>
  <c r="AB53" i="2"/>
  <c r="AC53" i="2"/>
  <c r="AD53" i="2"/>
  <c r="AE53" i="2"/>
  <c r="AF53" i="2"/>
  <c r="AG53" i="2"/>
  <c r="AH53" i="2"/>
  <c r="AI53" i="2"/>
  <c r="AJ53" i="2"/>
  <c r="AL53" i="2"/>
  <c r="AM53" i="2"/>
  <c r="AN53" i="2"/>
  <c r="AO53" i="2"/>
  <c r="D54" i="2"/>
  <c r="E54" i="2"/>
  <c r="G54" i="2"/>
  <c r="M54" i="2"/>
  <c r="P54" i="2"/>
  <c r="V54" i="2"/>
  <c r="W54" i="2"/>
  <c r="X54" i="2"/>
  <c r="Y54" i="2"/>
  <c r="AB54" i="2"/>
  <c r="AC54" i="2"/>
  <c r="AD54" i="2"/>
  <c r="AE54" i="2"/>
  <c r="AF54" i="2"/>
  <c r="AG54" i="2"/>
  <c r="AH54" i="2"/>
  <c r="AI54" i="2"/>
  <c r="AJ54" i="2"/>
  <c r="AL54" i="2"/>
  <c r="AM54" i="2"/>
  <c r="AN54" i="2"/>
  <c r="AO54" i="2"/>
  <c r="D55" i="2"/>
  <c r="E55" i="2"/>
  <c r="G55" i="2"/>
  <c r="M55" i="2"/>
  <c r="P55" i="2"/>
  <c r="V55" i="2"/>
  <c r="W55" i="2"/>
  <c r="X55" i="2"/>
  <c r="Y55" i="2"/>
  <c r="AB55" i="2"/>
  <c r="AC55" i="2"/>
  <c r="AD55" i="2"/>
  <c r="AE55" i="2"/>
  <c r="AF55" i="2"/>
  <c r="AG55" i="2"/>
  <c r="AH55" i="2"/>
  <c r="AI55" i="2"/>
  <c r="AJ55" i="2"/>
  <c r="AL55" i="2"/>
  <c r="AM55" i="2"/>
  <c r="AN55" i="2"/>
  <c r="AO55" i="2"/>
  <c r="D56" i="2"/>
  <c r="E56" i="2"/>
  <c r="G56" i="2"/>
  <c r="M56" i="2"/>
  <c r="P56" i="2"/>
  <c r="V56" i="2"/>
  <c r="W56" i="2"/>
  <c r="X56" i="2"/>
  <c r="Y56" i="2"/>
  <c r="AB56" i="2"/>
  <c r="AC56" i="2"/>
  <c r="AD56" i="2"/>
  <c r="AE56" i="2"/>
  <c r="AF56" i="2"/>
  <c r="AG56" i="2"/>
  <c r="AH56" i="2"/>
  <c r="AI56" i="2"/>
  <c r="AJ56" i="2"/>
  <c r="AL56" i="2"/>
  <c r="AM56" i="2"/>
  <c r="AN56" i="2"/>
  <c r="AO56" i="2"/>
  <c r="D57" i="2"/>
  <c r="E57" i="2"/>
  <c r="G57" i="2"/>
  <c r="M57" i="2"/>
  <c r="P57" i="2"/>
  <c r="V57" i="2"/>
  <c r="W57" i="2"/>
  <c r="X57" i="2"/>
  <c r="Y57" i="2"/>
  <c r="AB57" i="2"/>
  <c r="AC57" i="2"/>
  <c r="AD57" i="2"/>
  <c r="AE57" i="2"/>
  <c r="AF57" i="2"/>
  <c r="AG57" i="2"/>
  <c r="AH57" i="2"/>
  <c r="AI57" i="2"/>
  <c r="AJ57" i="2"/>
  <c r="AL57" i="2"/>
  <c r="AM57" i="2"/>
  <c r="AN57" i="2"/>
  <c r="AO57" i="2"/>
  <c r="D58" i="2"/>
  <c r="E58" i="2"/>
  <c r="G58" i="2"/>
  <c r="M58" i="2"/>
  <c r="P58" i="2"/>
  <c r="O2" i="2" s="1"/>
  <c r="V58" i="2"/>
  <c r="W58" i="2"/>
  <c r="X58" i="2"/>
  <c r="Y58" i="2"/>
  <c r="AB58" i="2"/>
  <c r="AC58" i="2"/>
  <c r="AD58" i="2"/>
  <c r="AE58" i="2"/>
  <c r="AF58" i="2"/>
  <c r="AG58" i="2"/>
  <c r="AH58" i="2"/>
  <c r="AI58" i="2"/>
  <c r="AJ58" i="2"/>
  <c r="AL58" i="2"/>
  <c r="AM58" i="2"/>
  <c r="AN58" i="2"/>
  <c r="AO58" i="2"/>
  <c r="D59" i="2"/>
  <c r="E59" i="2"/>
  <c r="G59" i="2"/>
  <c r="M59" i="2"/>
  <c r="P59" i="2"/>
  <c r="V59" i="2"/>
  <c r="W59" i="2"/>
  <c r="X59" i="2"/>
  <c r="Y59" i="2"/>
  <c r="AB59" i="2"/>
  <c r="AC59" i="2"/>
  <c r="AD59" i="2"/>
  <c r="AE59" i="2"/>
  <c r="AF59" i="2"/>
  <c r="AG59" i="2"/>
  <c r="AH59" i="2"/>
  <c r="AI59" i="2"/>
  <c r="AJ59" i="2"/>
  <c r="AL59" i="2"/>
  <c r="AM59" i="2"/>
  <c r="AN59" i="2"/>
  <c r="AO59" i="2"/>
  <c r="D60" i="2"/>
  <c r="E60" i="2"/>
  <c r="G60" i="2"/>
  <c r="M60" i="2"/>
  <c r="P60" i="2"/>
  <c r="V60" i="2"/>
  <c r="W60" i="2"/>
  <c r="X60" i="2"/>
  <c r="Y60" i="2"/>
  <c r="AB60" i="2"/>
  <c r="AC60" i="2"/>
  <c r="AD60" i="2"/>
  <c r="AE60" i="2"/>
  <c r="AF60" i="2"/>
  <c r="AG60" i="2"/>
  <c r="AH60" i="2"/>
  <c r="AI60" i="2"/>
  <c r="AJ60" i="2"/>
  <c r="AL60" i="2"/>
  <c r="AM60" i="2"/>
  <c r="AN60" i="2"/>
  <c r="AO60" i="2"/>
  <c r="D61" i="2"/>
  <c r="E61" i="2"/>
  <c r="G61" i="2"/>
  <c r="M61" i="2"/>
  <c r="P61" i="2"/>
  <c r="V61" i="2"/>
  <c r="W61" i="2"/>
  <c r="X61" i="2"/>
  <c r="Y61" i="2"/>
  <c r="AB61" i="2"/>
  <c r="AC61" i="2"/>
  <c r="AD61" i="2"/>
  <c r="AE61" i="2"/>
  <c r="AF61" i="2"/>
  <c r="AG61" i="2"/>
  <c r="AH61" i="2"/>
  <c r="AI61" i="2"/>
  <c r="AJ61" i="2"/>
  <c r="AL61" i="2"/>
  <c r="AM61" i="2"/>
  <c r="AN61" i="2"/>
  <c r="AO61" i="2"/>
  <c r="D62" i="2"/>
  <c r="E62" i="2"/>
  <c r="G62" i="2"/>
  <c r="M62" i="2"/>
  <c r="P62" i="2"/>
  <c r="V62" i="2"/>
  <c r="W62" i="2"/>
  <c r="X62" i="2"/>
  <c r="Y62" i="2"/>
  <c r="AB62" i="2"/>
  <c r="AC62" i="2"/>
  <c r="AD62" i="2"/>
  <c r="AE62" i="2"/>
  <c r="AF62" i="2"/>
  <c r="AG62" i="2"/>
  <c r="AH62" i="2"/>
  <c r="AI62" i="2"/>
  <c r="AJ62" i="2"/>
  <c r="AL62" i="2"/>
  <c r="AM62" i="2"/>
  <c r="AN62" i="2"/>
  <c r="AO62" i="2"/>
  <c r="D63" i="2"/>
  <c r="E63" i="2"/>
  <c r="G63" i="2"/>
  <c r="M63" i="2"/>
  <c r="P63" i="2"/>
  <c r="V63" i="2"/>
  <c r="W63" i="2"/>
  <c r="X63" i="2"/>
  <c r="Y63" i="2"/>
  <c r="AB63" i="2"/>
  <c r="AC63" i="2"/>
  <c r="AD63" i="2"/>
  <c r="AE63" i="2"/>
  <c r="AF63" i="2"/>
  <c r="AG63" i="2"/>
  <c r="AH63" i="2"/>
  <c r="AI63" i="2"/>
  <c r="AJ63" i="2"/>
  <c r="AL63" i="2"/>
  <c r="AM63" i="2"/>
  <c r="AN63" i="2"/>
  <c r="AO63" i="2"/>
  <c r="D64" i="2"/>
  <c r="E64" i="2"/>
  <c r="G64" i="2"/>
  <c r="M64" i="2"/>
  <c r="P64" i="2"/>
  <c r="V64" i="2"/>
  <c r="W64" i="2"/>
  <c r="X64" i="2"/>
  <c r="Y64" i="2"/>
  <c r="AB64" i="2"/>
  <c r="AC64" i="2"/>
  <c r="AD64" i="2"/>
  <c r="AE64" i="2"/>
  <c r="AF64" i="2"/>
  <c r="AG64" i="2"/>
  <c r="AH64" i="2"/>
  <c r="AI64" i="2"/>
  <c r="AJ64" i="2"/>
  <c r="AL64" i="2"/>
  <c r="AM64" i="2"/>
  <c r="AN64" i="2"/>
  <c r="AO64" i="2"/>
  <c r="D65" i="2"/>
  <c r="E65" i="2"/>
  <c r="G65" i="2"/>
  <c r="M65" i="2"/>
  <c r="P65" i="2"/>
  <c r="V65" i="2"/>
  <c r="W65" i="2"/>
  <c r="X65" i="2"/>
  <c r="Y65" i="2"/>
  <c r="AB65" i="2"/>
  <c r="AC65" i="2"/>
  <c r="AD65" i="2"/>
  <c r="AE65" i="2"/>
  <c r="AF65" i="2"/>
  <c r="AG65" i="2"/>
  <c r="AH65" i="2"/>
  <c r="AI65" i="2"/>
  <c r="AJ65" i="2"/>
  <c r="AL65" i="2"/>
  <c r="AM65" i="2"/>
  <c r="AN65" i="2"/>
  <c r="AO65" i="2"/>
  <c r="D66" i="2"/>
  <c r="E66" i="2"/>
  <c r="G66" i="2"/>
  <c r="M66" i="2"/>
  <c r="P66" i="2"/>
  <c r="V66" i="2"/>
  <c r="W66" i="2"/>
  <c r="X66" i="2"/>
  <c r="Y66" i="2"/>
  <c r="AB66" i="2"/>
  <c r="AC66" i="2"/>
  <c r="AD66" i="2"/>
  <c r="AE66" i="2"/>
  <c r="AF66" i="2"/>
  <c r="AG66" i="2"/>
  <c r="AH66" i="2"/>
  <c r="AI66" i="2"/>
  <c r="AJ66" i="2"/>
  <c r="AL66" i="2"/>
  <c r="AM66" i="2"/>
  <c r="AN66" i="2"/>
  <c r="AO66" i="2"/>
  <c r="D67" i="2"/>
  <c r="E67" i="2"/>
  <c r="G67" i="2"/>
  <c r="M67" i="2"/>
  <c r="P67" i="2"/>
  <c r="V67" i="2"/>
  <c r="W67" i="2"/>
  <c r="X67" i="2"/>
  <c r="Y67" i="2"/>
  <c r="AB67" i="2"/>
  <c r="AC67" i="2"/>
  <c r="AD67" i="2"/>
  <c r="AE67" i="2"/>
  <c r="AF67" i="2"/>
  <c r="AG67" i="2"/>
  <c r="AH67" i="2"/>
  <c r="AI67" i="2"/>
  <c r="AJ67" i="2"/>
  <c r="AL67" i="2"/>
  <c r="AM67" i="2"/>
  <c r="AN67" i="2"/>
  <c r="AO67" i="2"/>
  <c r="D68" i="2"/>
  <c r="E68" i="2"/>
  <c r="G68" i="2"/>
  <c r="M68" i="2"/>
  <c r="P68" i="2"/>
  <c r="V68" i="2"/>
  <c r="W68" i="2"/>
  <c r="X68" i="2"/>
  <c r="Y68" i="2"/>
  <c r="AB68" i="2"/>
  <c r="AC68" i="2"/>
  <c r="AD68" i="2"/>
  <c r="AE68" i="2"/>
  <c r="AF68" i="2"/>
  <c r="AG68" i="2"/>
  <c r="AH68" i="2"/>
  <c r="AI68" i="2"/>
  <c r="AJ68" i="2"/>
  <c r="AL68" i="2"/>
  <c r="AM68" i="2"/>
  <c r="AN68" i="2"/>
  <c r="AO68" i="2"/>
  <c r="D69" i="2"/>
  <c r="E69" i="2"/>
  <c r="G69" i="2"/>
  <c r="M69" i="2"/>
  <c r="P69" i="2"/>
  <c r="V69" i="2"/>
  <c r="W69" i="2"/>
  <c r="X69" i="2"/>
  <c r="Y69" i="2"/>
  <c r="AB69" i="2"/>
  <c r="AC69" i="2"/>
  <c r="AD69" i="2"/>
  <c r="AE69" i="2"/>
  <c r="AF69" i="2"/>
  <c r="AG69" i="2"/>
  <c r="AH69" i="2"/>
  <c r="AI69" i="2"/>
  <c r="AJ69" i="2"/>
  <c r="AL69" i="2"/>
  <c r="AM69" i="2"/>
  <c r="AN69" i="2"/>
  <c r="AO69" i="2"/>
  <c r="D70" i="2"/>
  <c r="E70" i="2"/>
  <c r="G70" i="2"/>
  <c r="M70" i="2"/>
  <c r="P70" i="2"/>
  <c r="V70" i="2"/>
  <c r="W70" i="2"/>
  <c r="X70" i="2"/>
  <c r="Y70" i="2"/>
  <c r="AB70" i="2"/>
  <c r="AC70" i="2"/>
  <c r="AD70" i="2"/>
  <c r="AE70" i="2"/>
  <c r="AF70" i="2"/>
  <c r="AG70" i="2"/>
  <c r="AH70" i="2"/>
  <c r="AI70" i="2"/>
  <c r="AJ70" i="2"/>
  <c r="AL70" i="2"/>
  <c r="AM70" i="2"/>
  <c r="AN70" i="2"/>
  <c r="AO70" i="2"/>
  <c r="D71" i="2"/>
  <c r="E71" i="2"/>
  <c r="G71" i="2"/>
  <c r="M71" i="2"/>
  <c r="P71" i="2"/>
  <c r="V71" i="2"/>
  <c r="W71" i="2"/>
  <c r="X71" i="2"/>
  <c r="Y71" i="2"/>
  <c r="AB71" i="2"/>
  <c r="AC71" i="2"/>
  <c r="AD71" i="2"/>
  <c r="AE71" i="2"/>
  <c r="AF71" i="2"/>
  <c r="AG71" i="2"/>
  <c r="AH71" i="2"/>
  <c r="AI71" i="2"/>
  <c r="AJ71" i="2"/>
  <c r="AL71" i="2"/>
  <c r="AM71" i="2"/>
  <c r="AN71" i="2"/>
  <c r="AO71" i="2"/>
  <c r="D72" i="2"/>
  <c r="E72" i="2"/>
  <c r="G72" i="2"/>
  <c r="M72" i="2"/>
  <c r="P72" i="2"/>
  <c r="V72" i="2"/>
  <c r="W72" i="2"/>
  <c r="X72" i="2"/>
  <c r="Y72" i="2"/>
  <c r="AB72" i="2"/>
  <c r="AC72" i="2"/>
  <c r="AD72" i="2"/>
  <c r="AE72" i="2"/>
  <c r="AF72" i="2"/>
  <c r="AG72" i="2"/>
  <c r="AH72" i="2"/>
  <c r="AI72" i="2"/>
  <c r="AJ72" i="2"/>
  <c r="AL72" i="2"/>
  <c r="AM72" i="2"/>
  <c r="AN72" i="2"/>
  <c r="AO72" i="2"/>
  <c r="D73" i="2"/>
  <c r="E73" i="2"/>
  <c r="G73" i="2"/>
  <c r="M73" i="2"/>
  <c r="P73" i="2"/>
  <c r="V73" i="2"/>
  <c r="W73" i="2"/>
  <c r="X73" i="2"/>
  <c r="Y73" i="2"/>
  <c r="AB73" i="2"/>
  <c r="AC73" i="2"/>
  <c r="AD73" i="2"/>
  <c r="AE73" i="2"/>
  <c r="AF73" i="2"/>
  <c r="AG73" i="2"/>
  <c r="AH73" i="2"/>
  <c r="AI73" i="2"/>
  <c r="AJ73" i="2"/>
  <c r="AL73" i="2"/>
  <c r="AM73" i="2"/>
  <c r="AN73" i="2"/>
  <c r="AO73" i="2"/>
  <c r="D74" i="2"/>
  <c r="E74" i="2"/>
  <c r="G74" i="2"/>
  <c r="M74" i="2"/>
  <c r="P74" i="2"/>
  <c r="V74" i="2"/>
  <c r="W74" i="2"/>
  <c r="X74" i="2"/>
  <c r="Y74" i="2"/>
  <c r="AB74" i="2"/>
  <c r="AC74" i="2"/>
  <c r="AD74" i="2"/>
  <c r="AE74" i="2"/>
  <c r="AF74" i="2"/>
  <c r="AG74" i="2"/>
  <c r="AH74" i="2"/>
  <c r="AI74" i="2"/>
  <c r="AJ74" i="2"/>
  <c r="AL74" i="2"/>
  <c r="AM74" i="2"/>
  <c r="AN74" i="2"/>
  <c r="AO74" i="2"/>
  <c r="D75" i="2"/>
  <c r="E75" i="2"/>
  <c r="G75" i="2"/>
  <c r="M75" i="2"/>
  <c r="P75" i="2"/>
  <c r="V75" i="2"/>
  <c r="W75" i="2"/>
  <c r="X75" i="2"/>
  <c r="Y75" i="2"/>
  <c r="AB75" i="2"/>
  <c r="AC75" i="2"/>
  <c r="AD75" i="2"/>
  <c r="AE75" i="2"/>
  <c r="AF75" i="2"/>
  <c r="AG75" i="2"/>
  <c r="AH75" i="2"/>
  <c r="AI75" i="2"/>
  <c r="AJ75" i="2"/>
  <c r="AL75" i="2"/>
  <c r="AM75" i="2"/>
  <c r="AN75" i="2"/>
  <c r="AO75" i="2"/>
  <c r="D76" i="2"/>
  <c r="E76" i="2"/>
  <c r="G76" i="2"/>
  <c r="M76" i="2"/>
  <c r="P76" i="2"/>
  <c r="V76" i="2"/>
  <c r="W76" i="2"/>
  <c r="X76" i="2"/>
  <c r="Y76" i="2"/>
  <c r="AB76" i="2"/>
  <c r="AC76" i="2"/>
  <c r="AD76" i="2"/>
  <c r="AE76" i="2"/>
  <c r="AF76" i="2"/>
  <c r="AG76" i="2"/>
  <c r="AH76" i="2"/>
  <c r="AI76" i="2"/>
  <c r="AJ76" i="2"/>
  <c r="AL76" i="2"/>
  <c r="AM76" i="2"/>
  <c r="AN76" i="2"/>
  <c r="AO76" i="2"/>
  <c r="D77" i="2"/>
  <c r="E77" i="2"/>
  <c r="G77" i="2"/>
  <c r="M77" i="2"/>
  <c r="P77" i="2"/>
  <c r="V77" i="2"/>
  <c r="W77" i="2"/>
  <c r="X77" i="2"/>
  <c r="Y77" i="2"/>
  <c r="AB77" i="2"/>
  <c r="AC77" i="2"/>
  <c r="AD77" i="2"/>
  <c r="AE77" i="2"/>
  <c r="AF77" i="2"/>
  <c r="AG77" i="2"/>
  <c r="AH77" i="2"/>
  <c r="AI77" i="2"/>
  <c r="AJ77" i="2"/>
  <c r="AL77" i="2"/>
  <c r="AM77" i="2"/>
  <c r="AN77" i="2"/>
  <c r="AO77" i="2"/>
  <c r="D78" i="2"/>
  <c r="E78" i="2"/>
  <c r="G78" i="2"/>
  <c r="M78" i="2"/>
  <c r="P78" i="2"/>
  <c r="V78" i="2"/>
  <c r="W78" i="2"/>
  <c r="X78" i="2"/>
  <c r="Y78" i="2"/>
  <c r="AB78" i="2"/>
  <c r="AC78" i="2"/>
  <c r="AD78" i="2"/>
  <c r="AE78" i="2"/>
  <c r="AF78" i="2"/>
  <c r="AG78" i="2"/>
  <c r="AH78" i="2"/>
  <c r="AI78" i="2"/>
  <c r="AJ78" i="2"/>
  <c r="AL78" i="2"/>
  <c r="AM78" i="2"/>
  <c r="AN78" i="2"/>
  <c r="AO78" i="2"/>
  <c r="D79" i="2"/>
  <c r="E79" i="2"/>
  <c r="G79" i="2"/>
  <c r="M79" i="2"/>
  <c r="P79" i="2"/>
  <c r="V79" i="2"/>
  <c r="W79" i="2"/>
  <c r="X79" i="2"/>
  <c r="Y79" i="2"/>
  <c r="AB79" i="2"/>
  <c r="AC79" i="2"/>
  <c r="AD79" i="2"/>
  <c r="AE79" i="2"/>
  <c r="AF79" i="2"/>
  <c r="AG79" i="2"/>
  <c r="AH79" i="2"/>
  <c r="AI79" i="2"/>
  <c r="AJ79" i="2"/>
  <c r="AL79" i="2"/>
  <c r="AM79" i="2"/>
  <c r="AN79" i="2"/>
  <c r="AO79" i="2"/>
  <c r="D80" i="2"/>
  <c r="E80" i="2"/>
  <c r="G80" i="2"/>
  <c r="M80" i="2"/>
  <c r="P80" i="2"/>
  <c r="V80" i="2"/>
  <c r="W80" i="2"/>
  <c r="X80" i="2"/>
  <c r="Y80" i="2"/>
  <c r="AB80" i="2"/>
  <c r="AC80" i="2"/>
  <c r="AD80" i="2"/>
  <c r="AE80" i="2"/>
  <c r="AF80" i="2"/>
  <c r="AG80" i="2"/>
  <c r="AH80" i="2"/>
  <c r="AI80" i="2"/>
  <c r="AJ80" i="2"/>
  <c r="AL80" i="2"/>
  <c r="AM80" i="2"/>
  <c r="AN80" i="2"/>
  <c r="AO80" i="2"/>
  <c r="D81" i="2"/>
  <c r="E81" i="2"/>
  <c r="G81" i="2"/>
  <c r="M81" i="2"/>
  <c r="P81" i="2"/>
  <c r="V81" i="2"/>
  <c r="W81" i="2"/>
  <c r="X81" i="2"/>
  <c r="Y81" i="2"/>
  <c r="AB81" i="2"/>
  <c r="AC81" i="2"/>
  <c r="AD81" i="2"/>
  <c r="AE81" i="2"/>
  <c r="AF81" i="2"/>
  <c r="AG81" i="2"/>
  <c r="AH81" i="2"/>
  <c r="AI81" i="2"/>
  <c r="AJ81" i="2"/>
  <c r="AL81" i="2"/>
  <c r="AM81" i="2"/>
  <c r="AN81" i="2"/>
  <c r="AO81" i="2"/>
  <c r="D82" i="2"/>
  <c r="E82" i="2"/>
  <c r="G82" i="2"/>
  <c r="M82" i="2"/>
  <c r="P82" i="2"/>
  <c r="V82" i="2"/>
  <c r="W82" i="2"/>
  <c r="X82" i="2"/>
  <c r="Y82" i="2"/>
  <c r="AB82" i="2"/>
  <c r="AC82" i="2"/>
  <c r="AD82" i="2"/>
  <c r="AE82" i="2"/>
  <c r="AF82" i="2"/>
  <c r="AG82" i="2"/>
  <c r="AH82" i="2"/>
  <c r="AI82" i="2"/>
  <c r="AJ82" i="2"/>
  <c r="AL82" i="2"/>
  <c r="AM82" i="2"/>
  <c r="AN82" i="2"/>
  <c r="AO82" i="2"/>
  <c r="D83" i="2"/>
  <c r="E83" i="2"/>
  <c r="G83" i="2"/>
  <c r="M83" i="2"/>
  <c r="P83" i="2"/>
  <c r="V83" i="2"/>
  <c r="W83" i="2"/>
  <c r="X83" i="2"/>
  <c r="Y83" i="2"/>
  <c r="AB83" i="2"/>
  <c r="AC83" i="2"/>
  <c r="AD83" i="2"/>
  <c r="AE83" i="2"/>
  <c r="AF83" i="2"/>
  <c r="AG83" i="2"/>
  <c r="AH83" i="2"/>
  <c r="AI83" i="2"/>
  <c r="AJ83" i="2"/>
  <c r="AL83" i="2"/>
  <c r="AM83" i="2"/>
  <c r="AN83" i="2"/>
  <c r="AO83" i="2"/>
  <c r="D84" i="2"/>
  <c r="E84" i="2"/>
  <c r="G84" i="2"/>
  <c r="M84" i="2"/>
  <c r="P84" i="2"/>
  <c r="V84" i="2"/>
  <c r="W84" i="2"/>
  <c r="X84" i="2"/>
  <c r="Y84" i="2"/>
  <c r="AB84" i="2"/>
  <c r="AC84" i="2"/>
  <c r="AD84" i="2"/>
  <c r="AE84" i="2"/>
  <c r="AF84" i="2"/>
  <c r="AG84" i="2"/>
  <c r="AH84" i="2"/>
  <c r="AI84" i="2"/>
  <c r="AJ84" i="2"/>
  <c r="AL84" i="2"/>
  <c r="AM84" i="2"/>
  <c r="AN84" i="2"/>
  <c r="AO84" i="2"/>
  <c r="D85" i="2"/>
  <c r="E85" i="2"/>
  <c r="G85" i="2"/>
  <c r="M85" i="2"/>
  <c r="P85" i="2"/>
  <c r="V85" i="2"/>
  <c r="W85" i="2"/>
  <c r="X85" i="2"/>
  <c r="Y85" i="2"/>
  <c r="AB85" i="2"/>
  <c r="AC85" i="2"/>
  <c r="AD85" i="2"/>
  <c r="AE85" i="2"/>
  <c r="AF85" i="2"/>
  <c r="AG85" i="2"/>
  <c r="AH85" i="2"/>
  <c r="AI85" i="2"/>
  <c r="AJ85" i="2"/>
  <c r="AL85" i="2"/>
  <c r="AM85" i="2"/>
  <c r="AN85" i="2"/>
  <c r="AO85" i="2"/>
  <c r="D86" i="2"/>
  <c r="E86" i="2"/>
  <c r="G86" i="2"/>
  <c r="M86" i="2"/>
  <c r="P86" i="2"/>
  <c r="V86" i="2"/>
  <c r="W86" i="2"/>
  <c r="X86" i="2"/>
  <c r="Y86" i="2"/>
  <c r="AB86" i="2"/>
  <c r="AC86" i="2"/>
  <c r="AD86" i="2"/>
  <c r="AE86" i="2"/>
  <c r="AF86" i="2"/>
  <c r="AG86" i="2"/>
  <c r="AH86" i="2"/>
  <c r="AI86" i="2"/>
  <c r="AJ86" i="2"/>
  <c r="AL86" i="2"/>
  <c r="AM86" i="2"/>
  <c r="AN86" i="2"/>
  <c r="AO86" i="2"/>
  <c r="D87" i="2"/>
  <c r="E87" i="2"/>
  <c r="G87" i="2"/>
  <c r="M87" i="2"/>
  <c r="P87" i="2"/>
  <c r="V87" i="2"/>
  <c r="W87" i="2"/>
  <c r="X87" i="2"/>
  <c r="Y87" i="2"/>
  <c r="AB87" i="2"/>
  <c r="AC87" i="2"/>
  <c r="AD87" i="2"/>
  <c r="AE87" i="2"/>
  <c r="AF87" i="2"/>
  <c r="AG87" i="2"/>
  <c r="AH87" i="2"/>
  <c r="AI87" i="2"/>
  <c r="AJ87" i="2"/>
  <c r="AL87" i="2"/>
  <c r="AM87" i="2"/>
  <c r="AN87" i="2"/>
  <c r="AO87" i="2"/>
  <c r="D88" i="2"/>
  <c r="E88" i="2"/>
  <c r="G88" i="2"/>
  <c r="M88" i="2"/>
  <c r="P88" i="2"/>
  <c r="V88" i="2"/>
  <c r="W88" i="2"/>
  <c r="X88" i="2"/>
  <c r="Y88" i="2"/>
  <c r="AB88" i="2"/>
  <c r="AC88" i="2"/>
  <c r="AD88" i="2"/>
  <c r="AE88" i="2"/>
  <c r="AF88" i="2"/>
  <c r="AG88" i="2"/>
  <c r="AH88" i="2"/>
  <c r="AI88" i="2"/>
  <c r="AJ88" i="2"/>
  <c r="AL88" i="2"/>
  <c r="AM88" i="2"/>
  <c r="AN88" i="2"/>
  <c r="AO88" i="2"/>
  <c r="D89" i="2"/>
  <c r="E89" i="2"/>
  <c r="G89" i="2"/>
  <c r="M89" i="2"/>
  <c r="P89" i="2"/>
  <c r="V89" i="2"/>
  <c r="W89" i="2"/>
  <c r="X89" i="2"/>
  <c r="Y89" i="2"/>
  <c r="AB89" i="2"/>
  <c r="AC89" i="2"/>
  <c r="AD89" i="2"/>
  <c r="AE89" i="2"/>
  <c r="AF89" i="2"/>
  <c r="AG89" i="2"/>
  <c r="AH89" i="2"/>
  <c r="AI89" i="2"/>
  <c r="AJ89" i="2"/>
  <c r="AL89" i="2"/>
  <c r="AM89" i="2"/>
  <c r="AN89" i="2"/>
  <c r="AO89" i="2"/>
  <c r="D90" i="2"/>
  <c r="E90" i="2"/>
  <c r="G90" i="2"/>
  <c r="M90" i="2"/>
  <c r="P90" i="2"/>
  <c r="V90" i="2"/>
  <c r="W90" i="2"/>
  <c r="X90" i="2"/>
  <c r="Y90" i="2"/>
  <c r="AB90" i="2"/>
  <c r="AC90" i="2"/>
  <c r="AD90" i="2"/>
  <c r="AE90" i="2"/>
  <c r="AF90" i="2"/>
  <c r="AG90" i="2"/>
  <c r="AH90" i="2"/>
  <c r="AI90" i="2"/>
  <c r="AJ90" i="2"/>
  <c r="AL90" i="2"/>
  <c r="AM90" i="2"/>
  <c r="AN90" i="2"/>
  <c r="AO90" i="2"/>
  <c r="D91" i="2"/>
  <c r="E91" i="2"/>
  <c r="G91" i="2"/>
  <c r="M91" i="2"/>
  <c r="P91" i="2"/>
  <c r="V91" i="2"/>
  <c r="W91" i="2"/>
  <c r="X91" i="2"/>
  <c r="Y91" i="2"/>
  <c r="AB91" i="2"/>
  <c r="AC91" i="2"/>
  <c r="AD91" i="2"/>
  <c r="AE91" i="2"/>
  <c r="AF91" i="2"/>
  <c r="AG91" i="2"/>
  <c r="AH91" i="2"/>
  <c r="AI91" i="2"/>
  <c r="AJ91" i="2"/>
  <c r="AL91" i="2"/>
  <c r="AM91" i="2"/>
  <c r="AN91" i="2"/>
  <c r="AO91" i="2"/>
  <c r="D92" i="2"/>
  <c r="E92" i="2"/>
  <c r="G92" i="2"/>
  <c r="M92" i="2"/>
  <c r="P92" i="2"/>
  <c r="V92" i="2"/>
  <c r="W92" i="2"/>
  <c r="X92" i="2"/>
  <c r="Y92" i="2"/>
  <c r="AB92" i="2"/>
  <c r="AC92" i="2"/>
  <c r="AD92" i="2"/>
  <c r="AE92" i="2"/>
  <c r="AF92" i="2"/>
  <c r="AG92" i="2"/>
  <c r="AH92" i="2"/>
  <c r="AI92" i="2"/>
  <c r="AJ92" i="2"/>
  <c r="AL92" i="2"/>
  <c r="AM92" i="2"/>
  <c r="AN92" i="2"/>
  <c r="AO92" i="2"/>
  <c r="D93" i="2"/>
  <c r="E93" i="2"/>
  <c r="G93" i="2"/>
  <c r="M93" i="2"/>
  <c r="P93" i="2"/>
  <c r="V93" i="2"/>
  <c r="W93" i="2"/>
  <c r="X93" i="2"/>
  <c r="Y93" i="2"/>
  <c r="AB93" i="2"/>
  <c r="AC93" i="2"/>
  <c r="AD93" i="2"/>
  <c r="AE93" i="2"/>
  <c r="AF93" i="2"/>
  <c r="AG93" i="2"/>
  <c r="AH93" i="2"/>
  <c r="AI93" i="2"/>
  <c r="AJ93" i="2"/>
  <c r="AL93" i="2"/>
  <c r="AM93" i="2"/>
  <c r="AN93" i="2"/>
  <c r="AO93" i="2"/>
  <c r="D94" i="2"/>
  <c r="E94" i="2"/>
  <c r="G94" i="2"/>
  <c r="M94" i="2"/>
  <c r="P94" i="2"/>
  <c r="V94" i="2"/>
  <c r="W94" i="2"/>
  <c r="X94" i="2"/>
  <c r="Y94" i="2"/>
  <c r="AB94" i="2"/>
  <c r="AC94" i="2"/>
  <c r="AD94" i="2"/>
  <c r="AE94" i="2"/>
  <c r="AF94" i="2"/>
  <c r="AG94" i="2"/>
  <c r="AH94" i="2"/>
  <c r="AI94" i="2"/>
  <c r="AJ94" i="2"/>
  <c r="AL94" i="2"/>
  <c r="AM94" i="2"/>
  <c r="AN94" i="2"/>
  <c r="AO94" i="2"/>
  <c r="D95" i="2"/>
  <c r="E95" i="2"/>
  <c r="G95" i="2"/>
  <c r="M95" i="2"/>
  <c r="P95" i="2"/>
  <c r="V95" i="2"/>
  <c r="W95" i="2"/>
  <c r="X95" i="2"/>
  <c r="Y95" i="2"/>
  <c r="AB95" i="2"/>
  <c r="AC95" i="2"/>
  <c r="AD95" i="2"/>
  <c r="AE95" i="2"/>
  <c r="AF95" i="2"/>
  <c r="AG95" i="2"/>
  <c r="AH95" i="2"/>
  <c r="AI95" i="2"/>
  <c r="AJ95" i="2"/>
  <c r="AL95" i="2"/>
  <c r="AM95" i="2"/>
  <c r="AN95" i="2"/>
  <c r="AO95" i="2"/>
  <c r="D96" i="2"/>
  <c r="E96" i="2"/>
  <c r="G96" i="2"/>
  <c r="M96" i="2"/>
  <c r="P96" i="2"/>
  <c r="V96" i="2"/>
  <c r="W96" i="2"/>
  <c r="X96" i="2"/>
  <c r="Y96" i="2"/>
  <c r="AB96" i="2"/>
  <c r="AC96" i="2"/>
  <c r="AD96" i="2"/>
  <c r="AE96" i="2"/>
  <c r="AF96" i="2"/>
  <c r="AG96" i="2"/>
  <c r="AH96" i="2"/>
  <c r="AI96" i="2"/>
  <c r="AJ96" i="2"/>
  <c r="AL96" i="2"/>
  <c r="AM96" i="2"/>
  <c r="AN96" i="2"/>
  <c r="AO96" i="2"/>
  <c r="D97" i="2"/>
  <c r="E97" i="2"/>
  <c r="G97" i="2"/>
  <c r="M97" i="2"/>
  <c r="P97" i="2"/>
  <c r="V97" i="2"/>
  <c r="W97" i="2"/>
  <c r="X97" i="2"/>
  <c r="Y97" i="2"/>
  <c r="AB97" i="2"/>
  <c r="AC97" i="2"/>
  <c r="AD97" i="2"/>
  <c r="AE97" i="2"/>
  <c r="AF97" i="2"/>
  <c r="AG97" i="2"/>
  <c r="AH97" i="2"/>
  <c r="AI97" i="2"/>
  <c r="AJ97" i="2"/>
  <c r="AL97" i="2"/>
  <c r="AM97" i="2"/>
  <c r="AN97" i="2"/>
  <c r="AO97" i="2"/>
  <c r="D98" i="2"/>
  <c r="E98" i="2"/>
  <c r="G98" i="2"/>
  <c r="M98" i="2"/>
  <c r="P98" i="2"/>
  <c r="V98" i="2"/>
  <c r="W98" i="2"/>
  <c r="V2" i="2" s="1"/>
  <c r="X98" i="2"/>
  <c r="Y98" i="2"/>
  <c r="AB98" i="2"/>
  <c r="AC98" i="2"/>
  <c r="AD98" i="2"/>
  <c r="AE98" i="2"/>
  <c r="AF98" i="2"/>
  <c r="AG98" i="2"/>
  <c r="AH98" i="2"/>
  <c r="AI98" i="2"/>
  <c r="AJ98" i="2"/>
  <c r="AL98" i="2"/>
  <c r="AM98" i="2"/>
  <c r="AN98" i="2"/>
  <c r="AO98" i="2"/>
  <c r="D99" i="2"/>
  <c r="E99" i="2"/>
  <c r="G99" i="2"/>
  <c r="M99" i="2"/>
  <c r="P99" i="2"/>
  <c r="V99" i="2"/>
  <c r="W99" i="2"/>
  <c r="X99" i="2"/>
  <c r="Y99" i="2"/>
  <c r="AB99" i="2"/>
  <c r="AC99" i="2"/>
  <c r="AD99" i="2"/>
  <c r="AE99" i="2"/>
  <c r="AF99" i="2"/>
  <c r="AG99" i="2"/>
  <c r="AH99" i="2"/>
  <c r="AI99" i="2"/>
  <c r="AJ99" i="2"/>
  <c r="AL99" i="2"/>
  <c r="AM99" i="2"/>
  <c r="AN99" i="2"/>
  <c r="AO99" i="2"/>
  <c r="D100" i="2"/>
  <c r="E100" i="2"/>
  <c r="G100" i="2"/>
  <c r="M100" i="2"/>
  <c r="P100" i="2"/>
  <c r="V100" i="2"/>
  <c r="W100" i="2"/>
  <c r="X100" i="2"/>
  <c r="Y100" i="2"/>
  <c r="AB100" i="2"/>
  <c r="AC100" i="2"/>
  <c r="AD100" i="2"/>
  <c r="AE100" i="2"/>
  <c r="AF100" i="2"/>
  <c r="AG100" i="2"/>
  <c r="AH100" i="2"/>
  <c r="AI100" i="2"/>
  <c r="AJ100" i="2"/>
  <c r="AL100" i="2"/>
  <c r="AM100" i="2"/>
  <c r="AN100" i="2"/>
  <c r="AO100" i="2"/>
  <c r="D101" i="2"/>
  <c r="E101" i="2"/>
  <c r="G101" i="2"/>
  <c r="M101" i="2"/>
  <c r="P101" i="2"/>
  <c r="V101" i="2"/>
  <c r="W101" i="2"/>
  <c r="X101" i="2"/>
  <c r="Y101" i="2"/>
  <c r="AB101" i="2"/>
  <c r="AC101" i="2"/>
  <c r="AD101" i="2"/>
  <c r="AE101" i="2"/>
  <c r="AF101" i="2"/>
  <c r="AG101" i="2"/>
  <c r="AH101" i="2"/>
  <c r="AI101" i="2"/>
  <c r="AJ101" i="2"/>
  <c r="AL101" i="2"/>
  <c r="AM101" i="2"/>
  <c r="AN101" i="2"/>
  <c r="AO101" i="2"/>
  <c r="D102" i="2"/>
  <c r="E102" i="2"/>
  <c r="G102" i="2"/>
  <c r="M102" i="2"/>
  <c r="P102" i="2"/>
  <c r="V102" i="2"/>
  <c r="W102" i="2"/>
  <c r="X102" i="2"/>
  <c r="Y102" i="2"/>
  <c r="AB102" i="2"/>
  <c r="AC102" i="2"/>
  <c r="AD102" i="2"/>
  <c r="AE102" i="2"/>
  <c r="AF102" i="2"/>
  <c r="AG102" i="2"/>
  <c r="AH102" i="2"/>
  <c r="AI102" i="2"/>
  <c r="AJ102" i="2"/>
  <c r="AL102" i="2"/>
  <c r="AM102" i="2"/>
  <c r="AN102" i="2"/>
  <c r="AO102" i="2"/>
  <c r="D103" i="2"/>
  <c r="E103" i="2"/>
  <c r="G103" i="2"/>
  <c r="M103" i="2"/>
  <c r="P103" i="2"/>
  <c r="V103" i="2"/>
  <c r="W103" i="2"/>
  <c r="X103" i="2"/>
  <c r="Y103" i="2"/>
  <c r="AB103" i="2"/>
  <c r="AC103" i="2"/>
  <c r="AD103" i="2"/>
  <c r="AE103" i="2"/>
  <c r="AF103" i="2"/>
  <c r="AG103" i="2"/>
  <c r="AH103" i="2"/>
  <c r="AI103" i="2"/>
  <c r="AJ103" i="2"/>
  <c r="AL103" i="2"/>
  <c r="AM103" i="2"/>
  <c r="AN103" i="2"/>
  <c r="AO103" i="2"/>
  <c r="D104" i="2"/>
  <c r="E104" i="2"/>
  <c r="G104" i="2"/>
  <c r="M104" i="2"/>
  <c r="P104" i="2"/>
  <c r="V104" i="2"/>
  <c r="W104" i="2"/>
  <c r="X104" i="2"/>
  <c r="Y104" i="2"/>
  <c r="AB104" i="2"/>
  <c r="AC104" i="2"/>
  <c r="AD104" i="2"/>
  <c r="AE104" i="2"/>
  <c r="AF104" i="2"/>
  <c r="AG104" i="2"/>
  <c r="AH104" i="2"/>
  <c r="AG2" i="2" s="1"/>
  <c r="AI104" i="2"/>
  <c r="AJ104" i="2"/>
  <c r="AL104" i="2"/>
  <c r="AM104" i="2"/>
  <c r="AN104" i="2"/>
  <c r="AO104" i="2"/>
  <c r="D105" i="2"/>
  <c r="E105" i="2"/>
  <c r="G105" i="2"/>
  <c r="M105" i="2"/>
  <c r="P105" i="2"/>
  <c r="V105" i="2"/>
  <c r="W105" i="2"/>
  <c r="X105" i="2"/>
  <c r="Y105" i="2"/>
  <c r="AB105" i="2"/>
  <c r="AC105" i="2"/>
  <c r="AD105" i="2"/>
  <c r="AE105" i="2"/>
  <c r="AF105" i="2"/>
  <c r="AG105" i="2"/>
  <c r="AH105" i="2"/>
  <c r="AI105" i="2"/>
  <c r="AJ105" i="2"/>
  <c r="AL105" i="2"/>
  <c r="AM105" i="2"/>
  <c r="AN105" i="2"/>
  <c r="AO105" i="2"/>
  <c r="D106" i="2"/>
  <c r="E106" i="2"/>
  <c r="G106" i="2"/>
  <c r="M106" i="2"/>
  <c r="P106" i="2"/>
  <c r="V106" i="2"/>
  <c r="W106" i="2"/>
  <c r="X106" i="2"/>
  <c r="Y106" i="2"/>
  <c r="AB106" i="2"/>
  <c r="AC106" i="2"/>
  <c r="AD106" i="2"/>
  <c r="AE106" i="2"/>
  <c r="AF106" i="2"/>
  <c r="AG106" i="2"/>
  <c r="AH106" i="2"/>
  <c r="AI106" i="2"/>
  <c r="AJ106" i="2"/>
  <c r="AL106" i="2"/>
  <c r="AM106" i="2"/>
  <c r="AN106" i="2"/>
  <c r="AO106" i="2"/>
  <c r="D107" i="2"/>
  <c r="E107" i="2"/>
  <c r="G107" i="2"/>
  <c r="M107" i="2"/>
  <c r="P107" i="2"/>
  <c r="V107" i="2"/>
  <c r="W107" i="2"/>
  <c r="X107" i="2"/>
  <c r="Y107" i="2"/>
  <c r="AB107" i="2"/>
  <c r="AA2" i="2" s="1"/>
  <c r="AC107" i="2"/>
  <c r="AD107" i="2"/>
  <c r="AE107" i="2"/>
  <c r="AF107" i="2"/>
  <c r="AG107" i="2"/>
  <c r="AH107" i="2"/>
  <c r="AI107" i="2"/>
  <c r="AJ107" i="2"/>
  <c r="AL107" i="2"/>
  <c r="AM107" i="2"/>
  <c r="AN107" i="2"/>
  <c r="AO107" i="2"/>
  <c r="D108" i="2"/>
  <c r="E108" i="2"/>
  <c r="G108" i="2"/>
  <c r="M108" i="2"/>
  <c r="P108" i="2"/>
  <c r="V108" i="2"/>
  <c r="W108" i="2"/>
  <c r="X108" i="2"/>
  <c r="Y108" i="2"/>
  <c r="AB108" i="2"/>
  <c r="AC108" i="2"/>
  <c r="AD108" i="2"/>
  <c r="AE108" i="2"/>
  <c r="AF108" i="2"/>
  <c r="AG108" i="2"/>
  <c r="AH108" i="2"/>
  <c r="AI108" i="2"/>
  <c r="AJ108" i="2"/>
  <c r="AL108" i="2"/>
  <c r="AM108" i="2"/>
  <c r="AN108" i="2"/>
  <c r="AO108" i="2"/>
  <c r="D109" i="2"/>
  <c r="E109" i="2"/>
  <c r="G109" i="2"/>
  <c r="M109" i="2"/>
  <c r="P109" i="2"/>
  <c r="V109" i="2"/>
  <c r="W109" i="2"/>
  <c r="X109" i="2"/>
  <c r="Y109" i="2"/>
  <c r="AB109" i="2"/>
  <c r="AC109" i="2"/>
  <c r="AD109" i="2"/>
  <c r="AE109" i="2"/>
  <c r="AF109" i="2"/>
  <c r="AG109" i="2"/>
  <c r="AH109" i="2"/>
  <c r="AI109" i="2"/>
  <c r="AJ109" i="2"/>
  <c r="AL109" i="2"/>
  <c r="AM109" i="2"/>
  <c r="AN109" i="2"/>
  <c r="AO109" i="2"/>
  <c r="D110" i="2"/>
  <c r="E110" i="2"/>
  <c r="G110" i="2"/>
  <c r="M110" i="2"/>
  <c r="P110" i="2"/>
  <c r="V110" i="2"/>
  <c r="W110" i="2"/>
  <c r="X110" i="2"/>
  <c r="Y110" i="2"/>
  <c r="AB110" i="2"/>
  <c r="AC110" i="2"/>
  <c r="AD110" i="2"/>
  <c r="AE110" i="2"/>
  <c r="AF110" i="2"/>
  <c r="AG110" i="2"/>
  <c r="AH110" i="2"/>
  <c r="AI110" i="2"/>
  <c r="AJ110" i="2"/>
  <c r="AL110" i="2"/>
  <c r="AM110" i="2"/>
  <c r="AN110" i="2"/>
  <c r="AO110" i="2"/>
  <c r="D111" i="2"/>
  <c r="E111" i="2"/>
  <c r="G111" i="2"/>
  <c r="M111" i="2"/>
  <c r="P111" i="2"/>
  <c r="V111" i="2"/>
  <c r="W111" i="2"/>
  <c r="X111" i="2"/>
  <c r="Y111" i="2"/>
  <c r="AB111" i="2"/>
  <c r="AC111" i="2"/>
  <c r="AD111" i="2"/>
  <c r="AE111" i="2"/>
  <c r="AF111" i="2"/>
  <c r="AG111" i="2"/>
  <c r="AH111" i="2"/>
  <c r="AI111" i="2"/>
  <c r="AJ111" i="2"/>
  <c r="AL111" i="2"/>
  <c r="AM111" i="2"/>
  <c r="AN111" i="2"/>
  <c r="AO111" i="2"/>
  <c r="D112" i="2"/>
  <c r="E112" i="2"/>
  <c r="G112" i="2"/>
  <c r="M112" i="2"/>
  <c r="P112" i="2"/>
  <c r="V112" i="2"/>
  <c r="W112" i="2"/>
  <c r="X112" i="2"/>
  <c r="Y112" i="2"/>
  <c r="AB112" i="2"/>
  <c r="AC112" i="2"/>
  <c r="AD112" i="2"/>
  <c r="AE112" i="2"/>
  <c r="AF112" i="2"/>
  <c r="AG112" i="2"/>
  <c r="AH112" i="2"/>
  <c r="AI112" i="2"/>
  <c r="AJ112" i="2"/>
  <c r="AL112" i="2"/>
  <c r="AM112" i="2"/>
  <c r="AN112" i="2"/>
  <c r="AO112" i="2"/>
  <c r="D113" i="2"/>
  <c r="E113" i="2"/>
  <c r="G113" i="2"/>
  <c r="M113" i="2"/>
  <c r="P113" i="2"/>
  <c r="V113" i="2"/>
  <c r="W113" i="2"/>
  <c r="X113" i="2"/>
  <c r="Y113" i="2"/>
  <c r="AB113" i="2"/>
  <c r="AC113" i="2"/>
  <c r="AD113" i="2"/>
  <c r="AE113" i="2"/>
  <c r="AF113" i="2"/>
  <c r="AG113" i="2"/>
  <c r="AH113" i="2"/>
  <c r="AI113" i="2"/>
  <c r="AJ113" i="2"/>
  <c r="AL113" i="2"/>
  <c r="AM113" i="2"/>
  <c r="AN113" i="2"/>
  <c r="AO113" i="2"/>
  <c r="D114" i="2"/>
  <c r="E114" i="2"/>
  <c r="G114" i="2"/>
  <c r="M114" i="2"/>
  <c r="P114" i="2"/>
  <c r="V114" i="2"/>
  <c r="W114" i="2"/>
  <c r="X114" i="2"/>
  <c r="Y114" i="2"/>
  <c r="AB114" i="2"/>
  <c r="AC114" i="2"/>
  <c r="AD114" i="2"/>
  <c r="AE114" i="2"/>
  <c r="AF114" i="2"/>
  <c r="AG114" i="2"/>
  <c r="AH114" i="2"/>
  <c r="AI114" i="2"/>
  <c r="AJ114" i="2"/>
  <c r="AL114" i="2"/>
  <c r="AM114" i="2"/>
  <c r="AN114" i="2"/>
  <c r="AO114" i="2"/>
  <c r="D115" i="2"/>
  <c r="E115" i="2"/>
  <c r="G115" i="2"/>
  <c r="M115" i="2"/>
  <c r="P115" i="2"/>
  <c r="V115" i="2"/>
  <c r="W115" i="2"/>
  <c r="X115" i="2"/>
  <c r="Y115" i="2"/>
  <c r="AB115" i="2"/>
  <c r="AC115" i="2"/>
  <c r="AD115" i="2"/>
  <c r="AE115" i="2"/>
  <c r="AF115" i="2"/>
  <c r="AG115" i="2"/>
  <c r="AH115" i="2"/>
  <c r="AI115" i="2"/>
  <c r="AJ115" i="2"/>
  <c r="AL115" i="2"/>
  <c r="AM115" i="2"/>
  <c r="AN115" i="2"/>
  <c r="AO115" i="2"/>
  <c r="D116" i="2"/>
  <c r="E116" i="2"/>
  <c r="G116" i="2"/>
  <c r="M116" i="2"/>
  <c r="P116" i="2"/>
  <c r="V116" i="2"/>
  <c r="W116" i="2"/>
  <c r="X116" i="2"/>
  <c r="Y116" i="2"/>
  <c r="AB116" i="2"/>
  <c r="AC116" i="2"/>
  <c r="AD116" i="2"/>
  <c r="AE116" i="2"/>
  <c r="AF116" i="2"/>
  <c r="AG116" i="2"/>
  <c r="AH116" i="2"/>
  <c r="AI116" i="2"/>
  <c r="AJ116" i="2"/>
  <c r="AL116" i="2"/>
  <c r="AM116" i="2"/>
  <c r="AN116" i="2"/>
  <c r="AO116" i="2"/>
  <c r="D117" i="2"/>
  <c r="E117" i="2"/>
  <c r="G117" i="2"/>
  <c r="M117" i="2"/>
  <c r="P117" i="2"/>
  <c r="V117" i="2"/>
  <c r="W117" i="2"/>
  <c r="X117" i="2"/>
  <c r="Y117" i="2"/>
  <c r="AB117" i="2"/>
  <c r="AC117" i="2"/>
  <c r="AD117" i="2"/>
  <c r="AE117" i="2"/>
  <c r="AF117" i="2"/>
  <c r="AG117" i="2"/>
  <c r="AH117" i="2"/>
  <c r="AI117" i="2"/>
  <c r="AJ117" i="2"/>
  <c r="AL117" i="2"/>
  <c r="AM117" i="2"/>
  <c r="AN117" i="2"/>
  <c r="AO117" i="2"/>
  <c r="D118" i="2"/>
  <c r="E118" i="2"/>
  <c r="G118" i="2"/>
  <c r="M118" i="2"/>
  <c r="P118" i="2"/>
  <c r="V118" i="2"/>
  <c r="W118" i="2"/>
  <c r="X118" i="2"/>
  <c r="Y118" i="2"/>
  <c r="AB118" i="2"/>
  <c r="AC118" i="2"/>
  <c r="AD118" i="2"/>
  <c r="AE118" i="2"/>
  <c r="AF118" i="2"/>
  <c r="AG118" i="2"/>
  <c r="AH118" i="2"/>
  <c r="AI118" i="2"/>
  <c r="AJ118" i="2"/>
  <c r="AL118" i="2"/>
  <c r="AM118" i="2"/>
  <c r="AN118" i="2"/>
  <c r="AO118" i="2"/>
  <c r="D119" i="2"/>
  <c r="E119" i="2"/>
  <c r="G119" i="2"/>
  <c r="M119" i="2"/>
  <c r="P119" i="2"/>
  <c r="V119" i="2"/>
  <c r="W119" i="2"/>
  <c r="X119" i="2"/>
  <c r="Y119" i="2"/>
  <c r="AB119" i="2"/>
  <c r="AC119" i="2"/>
  <c r="AD119" i="2"/>
  <c r="AE119" i="2"/>
  <c r="AF119" i="2"/>
  <c r="AG119" i="2"/>
  <c r="AH119" i="2"/>
  <c r="AI119" i="2"/>
  <c r="AJ119" i="2"/>
  <c r="AL119" i="2"/>
  <c r="AM119" i="2"/>
  <c r="AN119" i="2"/>
  <c r="AO119" i="2"/>
  <c r="D120" i="2"/>
  <c r="E120" i="2"/>
  <c r="G120" i="2"/>
  <c r="M120" i="2"/>
  <c r="P120" i="2"/>
  <c r="V120" i="2"/>
  <c r="W120" i="2"/>
  <c r="X120" i="2"/>
  <c r="Y120" i="2"/>
  <c r="AB120" i="2"/>
  <c r="AC120" i="2"/>
  <c r="AD120" i="2"/>
  <c r="AE120" i="2"/>
  <c r="AF120" i="2"/>
  <c r="AG120" i="2"/>
  <c r="AH120" i="2"/>
  <c r="AI120" i="2"/>
  <c r="AJ120" i="2"/>
  <c r="AL120" i="2"/>
  <c r="AM120" i="2"/>
  <c r="AN120" i="2"/>
  <c r="AO120" i="2"/>
  <c r="D121" i="2"/>
  <c r="E121" i="2"/>
  <c r="G121" i="2"/>
  <c r="M121" i="2"/>
  <c r="P121" i="2"/>
  <c r="V121" i="2"/>
  <c r="W121" i="2"/>
  <c r="X121" i="2"/>
  <c r="Y121" i="2"/>
  <c r="AB121" i="2"/>
  <c r="AC121" i="2"/>
  <c r="AD121" i="2"/>
  <c r="AE121" i="2"/>
  <c r="AF121" i="2"/>
  <c r="AG121" i="2"/>
  <c r="AH121" i="2"/>
  <c r="AI121" i="2"/>
  <c r="AJ121" i="2"/>
  <c r="AL121" i="2"/>
  <c r="AM121" i="2"/>
  <c r="AN121" i="2"/>
  <c r="AO121" i="2"/>
  <c r="D122" i="2"/>
  <c r="E122" i="2"/>
  <c r="G122" i="2"/>
  <c r="M122" i="2"/>
  <c r="P122" i="2"/>
  <c r="V122" i="2"/>
  <c r="W122" i="2"/>
  <c r="X122" i="2"/>
  <c r="Y122" i="2"/>
  <c r="AB122" i="2"/>
  <c r="AC122" i="2"/>
  <c r="AD122" i="2"/>
  <c r="AE122" i="2"/>
  <c r="AF122" i="2"/>
  <c r="AG122" i="2"/>
  <c r="AH122" i="2"/>
  <c r="AI122" i="2"/>
  <c r="AJ122" i="2"/>
  <c r="AL122" i="2"/>
  <c r="AM122" i="2"/>
  <c r="AN122" i="2"/>
  <c r="AO122" i="2"/>
  <c r="D123" i="2"/>
  <c r="E123" i="2"/>
  <c r="G123" i="2"/>
  <c r="M123" i="2"/>
  <c r="P123" i="2"/>
  <c r="V123" i="2"/>
  <c r="W123" i="2"/>
  <c r="X123" i="2"/>
  <c r="Y123" i="2"/>
  <c r="AB123" i="2"/>
  <c r="AC123" i="2"/>
  <c r="AD123" i="2"/>
  <c r="AE123" i="2"/>
  <c r="AF123" i="2"/>
  <c r="AG123" i="2"/>
  <c r="AH123" i="2"/>
  <c r="AI123" i="2"/>
  <c r="AJ123" i="2"/>
  <c r="AL123" i="2"/>
  <c r="AM123" i="2"/>
  <c r="AN123" i="2"/>
  <c r="AO123" i="2"/>
  <c r="D124" i="2"/>
  <c r="E124" i="2"/>
  <c r="G124" i="2"/>
  <c r="M124" i="2"/>
  <c r="P124" i="2"/>
  <c r="V124" i="2"/>
  <c r="W124" i="2"/>
  <c r="X124" i="2"/>
  <c r="Y124" i="2"/>
  <c r="AB124" i="2"/>
  <c r="AC124" i="2"/>
  <c r="AD124" i="2"/>
  <c r="AE124" i="2"/>
  <c r="AF124" i="2"/>
  <c r="AG124" i="2"/>
  <c r="AH124" i="2"/>
  <c r="AI124" i="2"/>
  <c r="AJ124" i="2"/>
  <c r="AL124" i="2"/>
  <c r="AM124" i="2"/>
  <c r="AN124" i="2"/>
  <c r="AO124" i="2"/>
  <c r="D125" i="2"/>
  <c r="E125" i="2"/>
  <c r="G125" i="2"/>
  <c r="M125" i="2"/>
  <c r="P125" i="2"/>
  <c r="V125" i="2"/>
  <c r="W125" i="2"/>
  <c r="X125" i="2"/>
  <c r="Y125" i="2"/>
  <c r="AB125" i="2"/>
  <c r="AC125" i="2"/>
  <c r="AD125" i="2"/>
  <c r="AE125" i="2"/>
  <c r="AF125" i="2"/>
  <c r="AG125" i="2"/>
  <c r="AH125" i="2"/>
  <c r="AI125" i="2"/>
  <c r="AJ125" i="2"/>
  <c r="AL125" i="2"/>
  <c r="AM125" i="2"/>
  <c r="AN125" i="2"/>
  <c r="AO125" i="2"/>
  <c r="D126" i="2"/>
  <c r="E126" i="2"/>
  <c r="G126" i="2"/>
  <c r="M126" i="2"/>
  <c r="P126" i="2"/>
  <c r="V126" i="2"/>
  <c r="W126" i="2"/>
  <c r="X126" i="2"/>
  <c r="Y126" i="2"/>
  <c r="AB126" i="2"/>
  <c r="AC126" i="2"/>
  <c r="AD126" i="2"/>
  <c r="AE126" i="2"/>
  <c r="AF126" i="2"/>
  <c r="AG126" i="2"/>
  <c r="AH126" i="2"/>
  <c r="AI126" i="2"/>
  <c r="AJ126" i="2"/>
  <c r="AL126" i="2"/>
  <c r="AM126" i="2"/>
  <c r="AN126" i="2"/>
  <c r="AO126" i="2"/>
  <c r="D127" i="2"/>
  <c r="E127" i="2"/>
  <c r="G127" i="2"/>
  <c r="M127" i="2"/>
  <c r="P127" i="2"/>
  <c r="V127" i="2"/>
  <c r="W127" i="2"/>
  <c r="X127" i="2"/>
  <c r="Y127" i="2"/>
  <c r="AB127" i="2"/>
  <c r="AC127" i="2"/>
  <c r="AD127" i="2"/>
  <c r="AE127" i="2"/>
  <c r="AF127" i="2"/>
  <c r="AG127" i="2"/>
  <c r="AH127" i="2"/>
  <c r="AI127" i="2"/>
  <c r="AJ127" i="2"/>
  <c r="AL127" i="2"/>
  <c r="AM127" i="2"/>
  <c r="AN127" i="2"/>
  <c r="AO127" i="2"/>
  <c r="D128" i="2"/>
  <c r="E128" i="2"/>
  <c r="G128" i="2"/>
  <c r="M128" i="2"/>
  <c r="P128" i="2"/>
  <c r="V128" i="2"/>
  <c r="W128" i="2"/>
  <c r="X128" i="2"/>
  <c r="Y128" i="2"/>
  <c r="AB128" i="2"/>
  <c r="AC128" i="2"/>
  <c r="AD128" i="2"/>
  <c r="AE128" i="2"/>
  <c r="AF128" i="2"/>
  <c r="AG128" i="2"/>
  <c r="AH128" i="2"/>
  <c r="AI128" i="2"/>
  <c r="AJ128" i="2"/>
  <c r="AL128" i="2"/>
  <c r="AM128" i="2"/>
  <c r="AN128" i="2"/>
  <c r="AO128" i="2"/>
  <c r="D129" i="2"/>
  <c r="E129" i="2"/>
  <c r="G129" i="2"/>
  <c r="M129" i="2"/>
  <c r="P129" i="2"/>
  <c r="V129" i="2"/>
  <c r="W129" i="2"/>
  <c r="X129" i="2"/>
  <c r="Y129" i="2"/>
  <c r="AB129" i="2"/>
  <c r="AC129" i="2"/>
  <c r="AD129" i="2"/>
  <c r="AE129" i="2"/>
  <c r="AF129" i="2"/>
  <c r="AG129" i="2"/>
  <c r="AH129" i="2"/>
  <c r="AI129" i="2"/>
  <c r="AJ129" i="2"/>
  <c r="AL129" i="2"/>
  <c r="AM129" i="2"/>
  <c r="AN129" i="2"/>
  <c r="AO129" i="2"/>
  <c r="D130" i="2"/>
  <c r="E130" i="2"/>
  <c r="G130" i="2"/>
  <c r="M130" i="2"/>
  <c r="P130" i="2"/>
  <c r="V130" i="2"/>
  <c r="W130" i="2"/>
  <c r="X130" i="2"/>
  <c r="Y130" i="2"/>
  <c r="AB130" i="2"/>
  <c r="AC130" i="2"/>
  <c r="AD130" i="2"/>
  <c r="AE130" i="2"/>
  <c r="AF130" i="2"/>
  <c r="AG130" i="2"/>
  <c r="AH130" i="2"/>
  <c r="AI130" i="2"/>
  <c r="AJ130" i="2"/>
  <c r="AL130" i="2"/>
  <c r="AM130" i="2"/>
  <c r="AN130" i="2"/>
  <c r="AO130" i="2"/>
  <c r="D131" i="2"/>
  <c r="E131" i="2"/>
  <c r="G131" i="2"/>
  <c r="M131" i="2"/>
  <c r="P131" i="2"/>
  <c r="V131" i="2"/>
  <c r="W131" i="2"/>
  <c r="X131" i="2"/>
  <c r="Y131" i="2"/>
  <c r="AB131" i="2"/>
  <c r="AC131" i="2"/>
  <c r="AD131" i="2"/>
  <c r="AE131" i="2"/>
  <c r="AF131" i="2"/>
  <c r="AG131" i="2"/>
  <c r="AH131" i="2"/>
  <c r="AI131" i="2"/>
  <c r="AJ131" i="2"/>
  <c r="AL131" i="2"/>
  <c r="AM131" i="2"/>
  <c r="AN131" i="2"/>
  <c r="AO131" i="2"/>
  <c r="D132" i="2"/>
  <c r="E132" i="2"/>
  <c r="G132" i="2"/>
  <c r="M132" i="2"/>
  <c r="P132" i="2"/>
  <c r="V132" i="2"/>
  <c r="W132" i="2"/>
  <c r="X132" i="2"/>
  <c r="Y132" i="2"/>
  <c r="AB132" i="2"/>
  <c r="AC132" i="2"/>
  <c r="AD132" i="2"/>
  <c r="AE132" i="2"/>
  <c r="AF132" i="2"/>
  <c r="AG132" i="2"/>
  <c r="AH132" i="2"/>
  <c r="AI132" i="2"/>
  <c r="AJ132" i="2"/>
  <c r="AL132" i="2"/>
  <c r="AM132" i="2"/>
  <c r="AN132" i="2"/>
  <c r="AO132" i="2"/>
  <c r="D133" i="2"/>
  <c r="E133" i="2"/>
  <c r="G133" i="2"/>
  <c r="M133" i="2"/>
  <c r="P133" i="2"/>
  <c r="V133" i="2"/>
  <c r="W133" i="2"/>
  <c r="X133" i="2"/>
  <c r="Y133" i="2"/>
  <c r="AB133" i="2"/>
  <c r="AC133" i="2"/>
  <c r="AD133" i="2"/>
  <c r="AE133" i="2"/>
  <c r="AF133" i="2"/>
  <c r="AG133" i="2"/>
  <c r="AH133" i="2"/>
  <c r="AI133" i="2"/>
  <c r="AJ133" i="2"/>
  <c r="AL133" i="2"/>
  <c r="AM133" i="2"/>
  <c r="AN133" i="2"/>
  <c r="AO133" i="2"/>
  <c r="D134" i="2"/>
  <c r="E134" i="2"/>
  <c r="G134" i="2"/>
  <c r="M134" i="2"/>
  <c r="P134" i="2"/>
  <c r="V134" i="2"/>
  <c r="W134" i="2"/>
  <c r="X134" i="2"/>
  <c r="Y134" i="2"/>
  <c r="AB134" i="2"/>
  <c r="AC134" i="2"/>
  <c r="AD134" i="2"/>
  <c r="AE134" i="2"/>
  <c r="AF134" i="2"/>
  <c r="AG134" i="2"/>
  <c r="AH134" i="2"/>
  <c r="AI134" i="2"/>
  <c r="AJ134" i="2"/>
  <c r="AL134" i="2"/>
  <c r="AM134" i="2"/>
  <c r="AN134" i="2"/>
  <c r="AO134" i="2"/>
  <c r="D135" i="2"/>
  <c r="E135" i="2"/>
  <c r="G135" i="2"/>
  <c r="M135" i="2"/>
  <c r="P135" i="2"/>
  <c r="V135" i="2"/>
  <c r="W135" i="2"/>
  <c r="X135" i="2"/>
  <c r="Y135" i="2"/>
  <c r="AB135" i="2"/>
  <c r="AC135" i="2"/>
  <c r="AD135" i="2"/>
  <c r="AE135" i="2"/>
  <c r="AF135" i="2"/>
  <c r="AG135" i="2"/>
  <c r="AH135" i="2"/>
  <c r="AI135" i="2"/>
  <c r="AJ135" i="2"/>
  <c r="AL135" i="2"/>
  <c r="AM135" i="2"/>
  <c r="AN135" i="2"/>
  <c r="AO135" i="2"/>
  <c r="D136" i="2"/>
  <c r="E136" i="2"/>
  <c r="G136" i="2"/>
  <c r="M136" i="2"/>
  <c r="P136" i="2"/>
  <c r="V136" i="2"/>
  <c r="W136" i="2"/>
  <c r="X136" i="2"/>
  <c r="Y136" i="2"/>
  <c r="AB136" i="2"/>
  <c r="AC136" i="2"/>
  <c r="AD136" i="2"/>
  <c r="AE136" i="2"/>
  <c r="AF136" i="2"/>
  <c r="AG136" i="2"/>
  <c r="AH136" i="2"/>
  <c r="AI136" i="2"/>
  <c r="AJ136" i="2"/>
  <c r="AL136" i="2"/>
  <c r="AM136" i="2"/>
  <c r="AN136" i="2"/>
  <c r="AO136" i="2"/>
  <c r="D137" i="2"/>
  <c r="E137" i="2"/>
  <c r="G137" i="2"/>
  <c r="M137" i="2"/>
  <c r="P137" i="2"/>
  <c r="V137" i="2"/>
  <c r="W137" i="2"/>
  <c r="X137" i="2"/>
  <c r="Y137" i="2"/>
  <c r="AB137" i="2"/>
  <c r="AC137" i="2"/>
  <c r="AD137" i="2"/>
  <c r="AE137" i="2"/>
  <c r="AF137" i="2"/>
  <c r="AG137" i="2"/>
  <c r="AH137" i="2"/>
  <c r="AI137" i="2"/>
  <c r="AJ137" i="2"/>
  <c r="AL137" i="2"/>
  <c r="AM137" i="2"/>
  <c r="AN137" i="2"/>
  <c r="AO137" i="2"/>
  <c r="D138" i="2"/>
  <c r="E138" i="2"/>
  <c r="G138" i="2"/>
  <c r="M138" i="2"/>
  <c r="P138" i="2"/>
  <c r="V138" i="2"/>
  <c r="W138" i="2"/>
  <c r="X138" i="2"/>
  <c r="Y138" i="2"/>
  <c r="AB138" i="2"/>
  <c r="AC138" i="2"/>
  <c r="AD138" i="2"/>
  <c r="AE138" i="2"/>
  <c r="AF138" i="2"/>
  <c r="AG138" i="2"/>
  <c r="AH138" i="2"/>
  <c r="AI138" i="2"/>
  <c r="AJ138" i="2"/>
  <c r="AL138" i="2"/>
  <c r="AM138" i="2"/>
  <c r="AN138" i="2"/>
  <c r="AO138" i="2"/>
  <c r="D139" i="2"/>
  <c r="E139" i="2"/>
  <c r="G139" i="2"/>
  <c r="M139" i="2"/>
  <c r="P139" i="2"/>
  <c r="V139" i="2"/>
  <c r="W139" i="2"/>
  <c r="X139" i="2"/>
  <c r="Y139" i="2"/>
  <c r="AB139" i="2"/>
  <c r="AC139" i="2"/>
  <c r="AD139" i="2"/>
  <c r="AE139" i="2"/>
  <c r="AF139" i="2"/>
  <c r="AG139" i="2"/>
  <c r="AH139" i="2"/>
  <c r="AI139" i="2"/>
  <c r="AJ139" i="2"/>
  <c r="AL139" i="2"/>
  <c r="AM139" i="2"/>
  <c r="AN139" i="2"/>
  <c r="AO139" i="2"/>
  <c r="D140" i="2"/>
  <c r="E140" i="2"/>
  <c r="G140" i="2"/>
  <c r="M140" i="2"/>
  <c r="P140" i="2"/>
  <c r="V140" i="2"/>
  <c r="W140" i="2"/>
  <c r="X140" i="2"/>
  <c r="Y140" i="2"/>
  <c r="AB140" i="2"/>
  <c r="AC140" i="2"/>
  <c r="AD140" i="2"/>
  <c r="AE140" i="2"/>
  <c r="AF140" i="2"/>
  <c r="AG140" i="2"/>
  <c r="AH140" i="2"/>
  <c r="AI140" i="2"/>
  <c r="AJ140" i="2"/>
  <c r="AL140" i="2"/>
  <c r="AM140" i="2"/>
  <c r="AN140" i="2"/>
  <c r="AO140" i="2"/>
  <c r="D141" i="2"/>
  <c r="E141" i="2"/>
  <c r="G141" i="2"/>
  <c r="M141" i="2"/>
  <c r="P141" i="2"/>
  <c r="V141" i="2"/>
  <c r="W141" i="2"/>
  <c r="X141" i="2"/>
  <c r="Y141" i="2"/>
  <c r="AB141" i="2"/>
  <c r="AC141" i="2"/>
  <c r="AD141" i="2"/>
  <c r="AE141" i="2"/>
  <c r="AF141" i="2"/>
  <c r="AG141" i="2"/>
  <c r="AH141" i="2"/>
  <c r="AI141" i="2"/>
  <c r="AJ141" i="2"/>
  <c r="AL141" i="2"/>
  <c r="AM141" i="2"/>
  <c r="AN141" i="2"/>
  <c r="AO141" i="2"/>
  <c r="D142" i="2"/>
  <c r="E142" i="2"/>
  <c r="G142" i="2"/>
  <c r="M142" i="2"/>
  <c r="P142" i="2"/>
  <c r="V142" i="2"/>
  <c r="W142" i="2"/>
  <c r="X142" i="2"/>
  <c r="Y142" i="2"/>
  <c r="AB142" i="2"/>
  <c r="AC142" i="2"/>
  <c r="AD142" i="2"/>
  <c r="AE142" i="2"/>
  <c r="AF142" i="2"/>
  <c r="AG142" i="2"/>
  <c r="AH142" i="2"/>
  <c r="AI142" i="2"/>
  <c r="AJ142" i="2"/>
  <c r="AL142" i="2"/>
  <c r="AM142" i="2"/>
  <c r="AN142" i="2"/>
  <c r="AO142" i="2"/>
  <c r="D143" i="2"/>
  <c r="E143" i="2"/>
  <c r="G143" i="2"/>
  <c r="M143" i="2"/>
  <c r="P143" i="2"/>
  <c r="V143" i="2"/>
  <c r="W143" i="2"/>
  <c r="X143" i="2"/>
  <c r="Y143" i="2"/>
  <c r="AB143" i="2"/>
  <c r="AC143" i="2"/>
  <c r="AD143" i="2"/>
  <c r="AE143" i="2"/>
  <c r="AF143" i="2"/>
  <c r="AG143" i="2"/>
  <c r="AH143" i="2"/>
  <c r="AI143" i="2"/>
  <c r="AJ143" i="2"/>
  <c r="AL143" i="2"/>
  <c r="AM143" i="2"/>
  <c r="AN143" i="2"/>
  <c r="AO143" i="2"/>
  <c r="D144" i="2"/>
  <c r="E144" i="2"/>
  <c r="G144" i="2"/>
  <c r="M144" i="2"/>
  <c r="P144" i="2"/>
  <c r="V144" i="2"/>
  <c r="W144" i="2"/>
  <c r="X144" i="2"/>
  <c r="Y144" i="2"/>
  <c r="AB144" i="2"/>
  <c r="AC144" i="2"/>
  <c r="AD144" i="2"/>
  <c r="AE144" i="2"/>
  <c r="AF144" i="2"/>
  <c r="AG144" i="2"/>
  <c r="AH144" i="2"/>
  <c r="AI144" i="2"/>
  <c r="AJ144" i="2"/>
  <c r="AL144" i="2"/>
  <c r="AM144" i="2"/>
  <c r="AN144" i="2"/>
  <c r="AO144" i="2"/>
  <c r="D145" i="2"/>
  <c r="E145" i="2"/>
  <c r="G145" i="2"/>
  <c r="M145" i="2"/>
  <c r="P145" i="2"/>
  <c r="V145" i="2"/>
  <c r="W145" i="2"/>
  <c r="X145" i="2"/>
  <c r="Y145" i="2"/>
  <c r="AB145" i="2"/>
  <c r="AC145" i="2"/>
  <c r="AD145" i="2"/>
  <c r="AE145" i="2"/>
  <c r="AF145" i="2"/>
  <c r="AG145" i="2"/>
  <c r="AH145" i="2"/>
  <c r="AI145" i="2"/>
  <c r="AJ145" i="2"/>
  <c r="AL145" i="2"/>
  <c r="AM145" i="2"/>
  <c r="AN145" i="2"/>
  <c r="AO145" i="2"/>
  <c r="D146" i="2"/>
  <c r="E146" i="2"/>
  <c r="G146" i="2"/>
  <c r="M146" i="2"/>
  <c r="P146" i="2"/>
  <c r="V146" i="2"/>
  <c r="W146" i="2"/>
  <c r="X146" i="2"/>
  <c r="Y146" i="2"/>
  <c r="AB146" i="2"/>
  <c r="AC146" i="2"/>
  <c r="AD146" i="2"/>
  <c r="AE146" i="2"/>
  <c r="AF146" i="2"/>
  <c r="AG146" i="2"/>
  <c r="AH146" i="2"/>
  <c r="AI146" i="2"/>
  <c r="AJ146" i="2"/>
  <c r="AL146" i="2"/>
  <c r="AM146" i="2"/>
  <c r="AN146" i="2"/>
  <c r="AO146" i="2"/>
  <c r="D147" i="2"/>
  <c r="E147" i="2"/>
  <c r="G147" i="2"/>
  <c r="M147" i="2"/>
  <c r="P147" i="2"/>
  <c r="V147" i="2"/>
  <c r="W147" i="2"/>
  <c r="X147" i="2"/>
  <c r="Y147" i="2"/>
  <c r="AB147" i="2"/>
  <c r="AC147" i="2"/>
  <c r="AD147" i="2"/>
  <c r="AE147" i="2"/>
  <c r="AF147" i="2"/>
  <c r="AG147" i="2"/>
  <c r="AH147" i="2"/>
  <c r="AI147" i="2"/>
  <c r="AJ147" i="2"/>
  <c r="AL147" i="2"/>
  <c r="AM147" i="2"/>
  <c r="AN147" i="2"/>
  <c r="AO147" i="2"/>
  <c r="D148" i="2"/>
  <c r="E148" i="2"/>
  <c r="G148" i="2"/>
  <c r="M148" i="2"/>
  <c r="P148" i="2"/>
  <c r="V148" i="2"/>
  <c r="W148" i="2"/>
  <c r="X148" i="2"/>
  <c r="Y148" i="2"/>
  <c r="AB148" i="2"/>
  <c r="AC148" i="2"/>
  <c r="AD148" i="2"/>
  <c r="AE148" i="2"/>
  <c r="AF148" i="2"/>
  <c r="AG148" i="2"/>
  <c r="AH148" i="2"/>
  <c r="AI148" i="2"/>
  <c r="AJ148" i="2"/>
  <c r="AL148" i="2"/>
  <c r="AM148" i="2"/>
  <c r="AN148" i="2"/>
  <c r="AO148" i="2"/>
  <c r="D149" i="2"/>
  <c r="E149" i="2"/>
  <c r="G149" i="2"/>
  <c r="M149" i="2"/>
  <c r="P149" i="2"/>
  <c r="V149" i="2"/>
  <c r="W149" i="2"/>
  <c r="X149" i="2"/>
  <c r="Y149" i="2"/>
  <c r="AB149" i="2"/>
  <c r="AC149" i="2"/>
  <c r="AD149" i="2"/>
  <c r="AE149" i="2"/>
  <c r="AF149" i="2"/>
  <c r="AG149" i="2"/>
  <c r="AH149" i="2"/>
  <c r="AI149" i="2"/>
  <c r="AJ149" i="2"/>
  <c r="AL149" i="2"/>
  <c r="AM149" i="2"/>
  <c r="AN149" i="2"/>
  <c r="AO149" i="2"/>
  <c r="D150" i="2"/>
  <c r="E150" i="2"/>
  <c r="G150" i="2"/>
  <c r="M150" i="2"/>
  <c r="P150" i="2"/>
  <c r="V150" i="2"/>
  <c r="W150" i="2"/>
  <c r="X150" i="2"/>
  <c r="Y150" i="2"/>
  <c r="AB150" i="2"/>
  <c r="AC150" i="2"/>
  <c r="AD150" i="2"/>
  <c r="AE150" i="2"/>
  <c r="AF150" i="2"/>
  <c r="AG150" i="2"/>
  <c r="AH150" i="2"/>
  <c r="AI150" i="2"/>
  <c r="AJ150" i="2"/>
  <c r="AL150" i="2"/>
  <c r="AM150" i="2"/>
  <c r="AN150" i="2"/>
  <c r="AO150" i="2"/>
  <c r="D151" i="2"/>
  <c r="E151" i="2"/>
  <c r="G151" i="2"/>
  <c r="M151" i="2"/>
  <c r="P151" i="2"/>
  <c r="V151" i="2"/>
  <c r="W151" i="2"/>
  <c r="X151" i="2"/>
  <c r="Y151" i="2"/>
  <c r="AB151" i="2"/>
  <c r="AC151" i="2"/>
  <c r="AD151" i="2"/>
  <c r="AE151" i="2"/>
  <c r="AF151" i="2"/>
  <c r="AG151" i="2"/>
  <c r="AH151" i="2"/>
  <c r="AI151" i="2"/>
  <c r="AJ151" i="2"/>
  <c r="AL151" i="2"/>
  <c r="AM151" i="2"/>
  <c r="AN151" i="2"/>
  <c r="AO151" i="2"/>
  <c r="D152" i="2"/>
  <c r="E152" i="2"/>
  <c r="G152" i="2"/>
  <c r="M152" i="2"/>
  <c r="P152" i="2"/>
  <c r="V152" i="2"/>
  <c r="W152" i="2"/>
  <c r="X152" i="2"/>
  <c r="Y152" i="2"/>
  <c r="AB152" i="2"/>
  <c r="AC152" i="2"/>
  <c r="AD152" i="2"/>
  <c r="AE152" i="2"/>
  <c r="AF152" i="2"/>
  <c r="AG152" i="2"/>
  <c r="AH152" i="2"/>
  <c r="AI152" i="2"/>
  <c r="AJ152" i="2"/>
  <c r="AL152" i="2"/>
  <c r="AM152" i="2"/>
  <c r="AN152" i="2"/>
  <c r="AO152" i="2"/>
  <c r="D153" i="2"/>
  <c r="E153" i="2"/>
  <c r="G153" i="2"/>
  <c r="M153" i="2"/>
  <c r="P153" i="2"/>
  <c r="V153" i="2"/>
  <c r="W153" i="2"/>
  <c r="X153" i="2"/>
  <c r="Y153" i="2"/>
  <c r="AB153" i="2"/>
  <c r="AC153" i="2"/>
  <c r="AD153" i="2"/>
  <c r="AE153" i="2"/>
  <c r="AF153" i="2"/>
  <c r="AG153" i="2"/>
  <c r="AH153" i="2"/>
  <c r="AI153" i="2"/>
  <c r="AJ153" i="2"/>
  <c r="AL153" i="2"/>
  <c r="AM153" i="2"/>
  <c r="AN153" i="2"/>
  <c r="AO153" i="2"/>
  <c r="D154" i="2"/>
  <c r="E154" i="2"/>
  <c r="G154" i="2"/>
  <c r="M154" i="2"/>
  <c r="P154" i="2"/>
  <c r="V154" i="2"/>
  <c r="W154" i="2"/>
  <c r="X154" i="2"/>
  <c r="Y154" i="2"/>
  <c r="AB154" i="2"/>
  <c r="AC154" i="2"/>
  <c r="AD154" i="2"/>
  <c r="AE154" i="2"/>
  <c r="AF154" i="2"/>
  <c r="AG154" i="2"/>
  <c r="AH154" i="2"/>
  <c r="AI154" i="2"/>
  <c r="AJ154" i="2"/>
  <c r="AL154" i="2"/>
  <c r="AM154" i="2"/>
  <c r="AN154" i="2"/>
  <c r="AO154" i="2"/>
  <c r="D155" i="2"/>
  <c r="E155" i="2"/>
  <c r="G155" i="2"/>
  <c r="M155" i="2"/>
  <c r="P155" i="2"/>
  <c r="V155" i="2"/>
  <c r="W155" i="2"/>
  <c r="X155" i="2"/>
  <c r="Y155" i="2"/>
  <c r="AB155" i="2"/>
  <c r="AC155" i="2"/>
  <c r="AD155" i="2"/>
  <c r="AE155" i="2"/>
  <c r="AF155" i="2"/>
  <c r="AG155" i="2"/>
  <c r="AH155" i="2"/>
  <c r="AI155" i="2"/>
  <c r="AJ155" i="2"/>
  <c r="AL155" i="2"/>
  <c r="AM155" i="2"/>
  <c r="AN155" i="2"/>
  <c r="AO155" i="2"/>
  <c r="D156" i="2"/>
  <c r="E156" i="2"/>
  <c r="G156" i="2"/>
  <c r="M156" i="2"/>
  <c r="P156" i="2"/>
  <c r="V156" i="2"/>
  <c r="W156" i="2"/>
  <c r="X156" i="2"/>
  <c r="Y156" i="2"/>
  <c r="AB156" i="2"/>
  <c r="AC156" i="2"/>
  <c r="AD156" i="2"/>
  <c r="AE156" i="2"/>
  <c r="AF156" i="2"/>
  <c r="AG156" i="2"/>
  <c r="AH156" i="2"/>
  <c r="AI156" i="2"/>
  <c r="AJ156" i="2"/>
  <c r="AL156" i="2"/>
  <c r="AM156" i="2"/>
  <c r="AN156" i="2"/>
  <c r="AO156" i="2"/>
  <c r="D157" i="2"/>
  <c r="E157" i="2"/>
  <c r="G157" i="2"/>
  <c r="M157" i="2"/>
  <c r="P157" i="2"/>
  <c r="V157" i="2"/>
  <c r="W157" i="2"/>
  <c r="X157" i="2"/>
  <c r="Y157" i="2"/>
  <c r="AB157" i="2"/>
  <c r="AC157" i="2"/>
  <c r="AD157" i="2"/>
  <c r="AE157" i="2"/>
  <c r="AF157" i="2"/>
  <c r="AG157" i="2"/>
  <c r="AH157" i="2"/>
  <c r="AI157" i="2"/>
  <c r="AJ157" i="2"/>
  <c r="AL157" i="2"/>
  <c r="AM157" i="2"/>
  <c r="AN157" i="2"/>
  <c r="AO157" i="2"/>
  <c r="D158" i="2"/>
  <c r="E158" i="2"/>
  <c r="G158" i="2"/>
  <c r="M158" i="2"/>
  <c r="P158" i="2"/>
  <c r="V158" i="2"/>
  <c r="W158" i="2"/>
  <c r="X158" i="2"/>
  <c r="Y158" i="2"/>
  <c r="AB158" i="2"/>
  <c r="AC158" i="2"/>
  <c r="AD158" i="2"/>
  <c r="AE158" i="2"/>
  <c r="AF158" i="2"/>
  <c r="AG158" i="2"/>
  <c r="AH158" i="2"/>
  <c r="AI158" i="2"/>
  <c r="AJ158" i="2"/>
  <c r="AL158" i="2"/>
  <c r="AM158" i="2"/>
  <c r="AN158" i="2"/>
  <c r="AO158" i="2"/>
  <c r="D159" i="2"/>
  <c r="E159" i="2"/>
  <c r="G159" i="2"/>
  <c r="M159" i="2"/>
  <c r="P159" i="2"/>
  <c r="V159" i="2"/>
  <c r="W159" i="2"/>
  <c r="X159" i="2"/>
  <c r="Y159" i="2"/>
  <c r="AB159" i="2"/>
  <c r="AC159" i="2"/>
  <c r="AD159" i="2"/>
  <c r="AE159" i="2"/>
  <c r="AF159" i="2"/>
  <c r="AG159" i="2"/>
  <c r="AH159" i="2"/>
  <c r="AI159" i="2"/>
  <c r="AJ159" i="2"/>
  <c r="AL159" i="2"/>
  <c r="AM159" i="2"/>
  <c r="AN159" i="2"/>
  <c r="AO159" i="2"/>
  <c r="D160" i="2"/>
  <c r="E160" i="2"/>
  <c r="G160" i="2"/>
  <c r="M160" i="2"/>
  <c r="P160" i="2"/>
  <c r="V160" i="2"/>
  <c r="W160" i="2"/>
  <c r="X160" i="2"/>
  <c r="Y160" i="2"/>
  <c r="AB160" i="2"/>
  <c r="AC160" i="2"/>
  <c r="AD160" i="2"/>
  <c r="AE160" i="2"/>
  <c r="AF160" i="2"/>
  <c r="AG160" i="2"/>
  <c r="AH160" i="2"/>
  <c r="AI160" i="2"/>
  <c r="AJ160" i="2"/>
  <c r="AL160" i="2"/>
  <c r="AM160" i="2"/>
  <c r="AN160" i="2"/>
  <c r="AO160" i="2"/>
  <c r="D161" i="2"/>
  <c r="E161" i="2"/>
  <c r="G161" i="2"/>
  <c r="M161" i="2"/>
  <c r="P161" i="2"/>
  <c r="V161" i="2"/>
  <c r="W161" i="2"/>
  <c r="X161" i="2"/>
  <c r="Y161" i="2"/>
  <c r="AB161" i="2"/>
  <c r="AC161" i="2"/>
  <c r="AD161" i="2"/>
  <c r="AE161" i="2"/>
  <c r="AF161" i="2"/>
  <c r="AG161" i="2"/>
  <c r="AH161" i="2"/>
  <c r="AI161" i="2"/>
  <c r="AJ161" i="2"/>
  <c r="AL161" i="2"/>
  <c r="AM161" i="2"/>
  <c r="AN161" i="2"/>
  <c r="AO161" i="2"/>
  <c r="D162" i="2"/>
  <c r="E162" i="2"/>
  <c r="G162" i="2"/>
  <c r="M162" i="2"/>
  <c r="P162" i="2"/>
  <c r="V162" i="2"/>
  <c r="W162" i="2"/>
  <c r="X162" i="2"/>
  <c r="Y162" i="2"/>
  <c r="AB162" i="2"/>
  <c r="AC162" i="2"/>
  <c r="AD162" i="2"/>
  <c r="AE162" i="2"/>
  <c r="AF162" i="2"/>
  <c r="AG162" i="2"/>
  <c r="AH162" i="2"/>
  <c r="AI162" i="2"/>
  <c r="AJ162" i="2"/>
  <c r="AL162" i="2"/>
  <c r="AM162" i="2"/>
  <c r="AN162" i="2"/>
  <c r="AO162" i="2"/>
  <c r="D163" i="2"/>
  <c r="E163" i="2"/>
  <c r="G163" i="2"/>
  <c r="M163" i="2"/>
  <c r="P163" i="2"/>
  <c r="V163" i="2"/>
  <c r="W163" i="2"/>
  <c r="X163" i="2"/>
  <c r="Y163" i="2"/>
  <c r="AB163" i="2"/>
  <c r="AC163" i="2"/>
  <c r="AD163" i="2"/>
  <c r="AE163" i="2"/>
  <c r="AF163" i="2"/>
  <c r="AG163" i="2"/>
  <c r="AH163" i="2"/>
  <c r="AI163" i="2"/>
  <c r="AJ163" i="2"/>
  <c r="AL163" i="2"/>
  <c r="AM163" i="2"/>
  <c r="AN163" i="2"/>
  <c r="AO163" i="2"/>
  <c r="D164" i="2"/>
  <c r="E164" i="2"/>
  <c r="G164" i="2"/>
  <c r="M164" i="2"/>
  <c r="P164" i="2"/>
  <c r="V164" i="2"/>
  <c r="W164" i="2"/>
  <c r="X164" i="2"/>
  <c r="Y164" i="2"/>
  <c r="AB164" i="2"/>
  <c r="AC164" i="2"/>
  <c r="AD164" i="2"/>
  <c r="AE164" i="2"/>
  <c r="AF164" i="2"/>
  <c r="AG164" i="2"/>
  <c r="AH164" i="2"/>
  <c r="AI164" i="2"/>
  <c r="AJ164" i="2"/>
  <c r="AL164" i="2"/>
  <c r="AM164" i="2"/>
  <c r="AN164" i="2"/>
  <c r="AO164" i="2"/>
  <c r="D165" i="2"/>
  <c r="E165" i="2"/>
  <c r="G165" i="2"/>
  <c r="M165" i="2"/>
  <c r="P165" i="2"/>
  <c r="V165" i="2"/>
  <c r="W165" i="2"/>
  <c r="X165" i="2"/>
  <c r="Y165" i="2"/>
  <c r="AB165" i="2"/>
  <c r="AC165" i="2"/>
  <c r="AD165" i="2"/>
  <c r="AE165" i="2"/>
  <c r="AF165" i="2"/>
  <c r="AG165" i="2"/>
  <c r="AH165" i="2"/>
  <c r="AI165" i="2"/>
  <c r="AJ165" i="2"/>
  <c r="AL165" i="2"/>
  <c r="AM165" i="2"/>
  <c r="AN165" i="2"/>
  <c r="AO165" i="2"/>
  <c r="D166" i="2"/>
  <c r="E166" i="2"/>
  <c r="G166" i="2"/>
  <c r="M166" i="2"/>
  <c r="P166" i="2"/>
  <c r="V166" i="2"/>
  <c r="W166" i="2"/>
  <c r="X166" i="2"/>
  <c r="Y166" i="2"/>
  <c r="AB166" i="2"/>
  <c r="AC166" i="2"/>
  <c r="AD166" i="2"/>
  <c r="AE166" i="2"/>
  <c r="AF166" i="2"/>
  <c r="AG166" i="2"/>
  <c r="AH166" i="2"/>
  <c r="AI166" i="2"/>
  <c r="AJ166" i="2"/>
  <c r="AL166" i="2"/>
  <c r="AM166" i="2"/>
  <c r="AN166" i="2"/>
  <c r="AO166" i="2"/>
  <c r="D167" i="2"/>
  <c r="E167" i="2"/>
  <c r="G167" i="2"/>
  <c r="M167" i="2"/>
  <c r="P167" i="2"/>
  <c r="V167" i="2"/>
  <c r="W167" i="2"/>
  <c r="X167" i="2"/>
  <c r="Y167" i="2"/>
  <c r="AB167" i="2"/>
  <c r="AC167" i="2"/>
  <c r="AD167" i="2"/>
  <c r="AE167" i="2"/>
  <c r="AF167" i="2"/>
  <c r="AG167" i="2"/>
  <c r="AH167" i="2"/>
  <c r="AI167" i="2"/>
  <c r="AJ167" i="2"/>
  <c r="AL167" i="2"/>
  <c r="AM167" i="2"/>
  <c r="AN167" i="2"/>
  <c r="AO167" i="2"/>
  <c r="D168" i="2"/>
  <c r="E168" i="2"/>
  <c r="G168" i="2"/>
  <c r="M168" i="2"/>
  <c r="P168" i="2"/>
  <c r="V168" i="2"/>
  <c r="W168" i="2"/>
  <c r="X168" i="2"/>
  <c r="Y168" i="2"/>
  <c r="AB168" i="2"/>
  <c r="AC168" i="2"/>
  <c r="AD168" i="2"/>
  <c r="AE168" i="2"/>
  <c r="AF168" i="2"/>
  <c r="AG168" i="2"/>
  <c r="AH168" i="2"/>
  <c r="AI168" i="2"/>
  <c r="AJ168" i="2"/>
  <c r="AL168" i="2"/>
  <c r="AM168" i="2"/>
  <c r="AN168" i="2"/>
  <c r="AO168" i="2"/>
  <c r="D169" i="2"/>
  <c r="E169" i="2"/>
  <c r="G169" i="2"/>
  <c r="M169" i="2"/>
  <c r="P169" i="2"/>
  <c r="V169" i="2"/>
  <c r="W169" i="2"/>
  <c r="X169" i="2"/>
  <c r="Y169" i="2"/>
  <c r="AB169" i="2"/>
  <c r="AC169" i="2"/>
  <c r="AD169" i="2"/>
  <c r="AE169" i="2"/>
  <c r="AF169" i="2"/>
  <c r="AG169" i="2"/>
  <c r="AH169" i="2"/>
  <c r="AI169" i="2"/>
  <c r="AJ169" i="2"/>
  <c r="AL169" i="2"/>
  <c r="AM169" i="2"/>
  <c r="AN169" i="2"/>
  <c r="AO169" i="2"/>
  <c r="D170" i="2"/>
  <c r="E170" i="2"/>
  <c r="G170" i="2"/>
  <c r="M170" i="2"/>
  <c r="P170" i="2"/>
  <c r="V170" i="2"/>
  <c r="W170" i="2"/>
  <c r="X170" i="2"/>
  <c r="Y170" i="2"/>
  <c r="AB170" i="2"/>
  <c r="AC170" i="2"/>
  <c r="AD170" i="2"/>
  <c r="AE170" i="2"/>
  <c r="AF170" i="2"/>
  <c r="AG170" i="2"/>
  <c r="AH170" i="2"/>
  <c r="AI170" i="2"/>
  <c r="AJ170" i="2"/>
  <c r="AL170" i="2"/>
  <c r="AM170" i="2"/>
  <c r="AN170" i="2"/>
  <c r="AO170" i="2"/>
  <c r="D171" i="2"/>
  <c r="E171" i="2"/>
  <c r="G171" i="2"/>
  <c r="M171" i="2"/>
  <c r="P171" i="2"/>
  <c r="V171" i="2"/>
  <c r="W171" i="2"/>
  <c r="X171" i="2"/>
  <c r="Y171" i="2"/>
  <c r="AB171" i="2"/>
  <c r="AC171" i="2"/>
  <c r="AD171" i="2"/>
  <c r="AE171" i="2"/>
  <c r="AF171" i="2"/>
  <c r="AG171" i="2"/>
  <c r="AH171" i="2"/>
  <c r="AI171" i="2"/>
  <c r="AJ171" i="2"/>
  <c r="AL171" i="2"/>
  <c r="AM171" i="2"/>
  <c r="AN171" i="2"/>
  <c r="AO171" i="2"/>
  <c r="D172" i="2"/>
  <c r="E172" i="2"/>
  <c r="G172" i="2"/>
  <c r="M172" i="2"/>
  <c r="P172" i="2"/>
  <c r="V172" i="2"/>
  <c r="W172" i="2"/>
  <c r="X172" i="2"/>
  <c r="Y172" i="2"/>
  <c r="AB172" i="2"/>
  <c r="AC172" i="2"/>
  <c r="AD172" i="2"/>
  <c r="AE172" i="2"/>
  <c r="AF172" i="2"/>
  <c r="AG172" i="2"/>
  <c r="AH172" i="2"/>
  <c r="AI172" i="2"/>
  <c r="AJ172" i="2"/>
  <c r="AL172" i="2"/>
  <c r="AM172" i="2"/>
  <c r="AN172" i="2"/>
  <c r="AO172" i="2"/>
  <c r="D173" i="2"/>
  <c r="E173" i="2"/>
  <c r="G173" i="2"/>
  <c r="M173" i="2"/>
  <c r="P173" i="2"/>
  <c r="V173" i="2"/>
  <c r="W173" i="2"/>
  <c r="X173" i="2"/>
  <c r="Y173" i="2"/>
  <c r="AB173" i="2"/>
  <c r="AC173" i="2"/>
  <c r="AD173" i="2"/>
  <c r="AE173" i="2"/>
  <c r="AF173" i="2"/>
  <c r="AG173" i="2"/>
  <c r="AH173" i="2"/>
  <c r="AI173" i="2"/>
  <c r="AJ173" i="2"/>
  <c r="AL173" i="2"/>
  <c r="AM173" i="2"/>
  <c r="AN173" i="2"/>
  <c r="AO173" i="2"/>
  <c r="D174" i="2"/>
  <c r="E174" i="2"/>
  <c r="G174" i="2"/>
  <c r="M174" i="2"/>
  <c r="P174" i="2"/>
  <c r="V174" i="2"/>
  <c r="W174" i="2"/>
  <c r="X174" i="2"/>
  <c r="Y174" i="2"/>
  <c r="AB174" i="2"/>
  <c r="AC174" i="2"/>
  <c r="AD174" i="2"/>
  <c r="AE174" i="2"/>
  <c r="AF174" i="2"/>
  <c r="AG174" i="2"/>
  <c r="AH174" i="2"/>
  <c r="AI174" i="2"/>
  <c r="AJ174" i="2"/>
  <c r="AL174" i="2"/>
  <c r="AM174" i="2"/>
  <c r="AN174" i="2"/>
  <c r="AO174" i="2"/>
  <c r="D175" i="2"/>
  <c r="E175" i="2"/>
  <c r="G175" i="2"/>
  <c r="M175" i="2"/>
  <c r="P175" i="2"/>
  <c r="V175" i="2"/>
  <c r="W175" i="2"/>
  <c r="X175" i="2"/>
  <c r="Y175" i="2"/>
  <c r="AB175" i="2"/>
  <c r="AC175" i="2"/>
  <c r="AD175" i="2"/>
  <c r="AE175" i="2"/>
  <c r="AF175" i="2"/>
  <c r="AG175" i="2"/>
  <c r="AH175" i="2"/>
  <c r="AI175" i="2"/>
  <c r="AJ175" i="2"/>
  <c r="AL175" i="2"/>
  <c r="AM175" i="2"/>
  <c r="AN175" i="2"/>
  <c r="AO175" i="2"/>
  <c r="D176" i="2"/>
  <c r="E176" i="2"/>
  <c r="G176" i="2"/>
  <c r="M176" i="2"/>
  <c r="P176" i="2"/>
  <c r="V176" i="2"/>
  <c r="W176" i="2"/>
  <c r="X176" i="2"/>
  <c r="Y176" i="2"/>
  <c r="AB176" i="2"/>
  <c r="AC176" i="2"/>
  <c r="AD176" i="2"/>
  <c r="AE176" i="2"/>
  <c r="AF176" i="2"/>
  <c r="AG176" i="2"/>
  <c r="AH176" i="2"/>
  <c r="AI176" i="2"/>
  <c r="AJ176" i="2"/>
  <c r="AL176" i="2"/>
  <c r="AM176" i="2"/>
  <c r="AN176" i="2"/>
  <c r="AO176" i="2"/>
  <c r="D177" i="2"/>
  <c r="E177" i="2"/>
  <c r="G177" i="2"/>
  <c r="M177" i="2"/>
  <c r="P177" i="2"/>
  <c r="V177" i="2"/>
  <c r="W177" i="2"/>
  <c r="X177" i="2"/>
  <c r="Y177" i="2"/>
  <c r="AB177" i="2"/>
  <c r="AC177" i="2"/>
  <c r="AD177" i="2"/>
  <c r="AE177" i="2"/>
  <c r="AF177" i="2"/>
  <c r="AG177" i="2"/>
  <c r="AH177" i="2"/>
  <c r="AI177" i="2"/>
  <c r="AJ177" i="2"/>
  <c r="AL177" i="2"/>
  <c r="AM177" i="2"/>
  <c r="AN177" i="2"/>
  <c r="AO177" i="2"/>
  <c r="D178" i="2"/>
  <c r="E178" i="2"/>
  <c r="G178" i="2"/>
  <c r="M178" i="2"/>
  <c r="P178" i="2"/>
  <c r="V178" i="2"/>
  <c r="W178" i="2"/>
  <c r="X178" i="2"/>
  <c r="Y178" i="2"/>
  <c r="AB178" i="2"/>
  <c r="AC178" i="2"/>
  <c r="AD178" i="2"/>
  <c r="AE178" i="2"/>
  <c r="AF178" i="2"/>
  <c r="AG178" i="2"/>
  <c r="AH178" i="2"/>
  <c r="AI178" i="2"/>
  <c r="AJ178" i="2"/>
  <c r="AL178" i="2"/>
  <c r="AM178" i="2"/>
  <c r="AN178" i="2"/>
  <c r="AO178" i="2"/>
  <c r="D179" i="2"/>
  <c r="E179" i="2"/>
  <c r="G179" i="2"/>
  <c r="M179" i="2"/>
  <c r="P179" i="2"/>
  <c r="V179" i="2"/>
  <c r="W179" i="2"/>
  <c r="X179" i="2"/>
  <c r="Y179" i="2"/>
  <c r="AB179" i="2"/>
  <c r="AC179" i="2"/>
  <c r="AD179" i="2"/>
  <c r="AE179" i="2"/>
  <c r="AF179" i="2"/>
  <c r="AG179" i="2"/>
  <c r="AH179" i="2"/>
  <c r="AI179" i="2"/>
  <c r="AJ179" i="2"/>
  <c r="AL179" i="2"/>
  <c r="AM179" i="2"/>
  <c r="AN179" i="2"/>
  <c r="AO179" i="2"/>
  <c r="D180" i="2"/>
  <c r="E180" i="2"/>
  <c r="G180" i="2"/>
  <c r="M180" i="2"/>
  <c r="P180" i="2"/>
  <c r="V180" i="2"/>
  <c r="W180" i="2"/>
  <c r="X180" i="2"/>
  <c r="Y180" i="2"/>
  <c r="AB180" i="2"/>
  <c r="AC180" i="2"/>
  <c r="AD180" i="2"/>
  <c r="AE180" i="2"/>
  <c r="AF180" i="2"/>
  <c r="AG180" i="2"/>
  <c r="AH180" i="2"/>
  <c r="AI180" i="2"/>
  <c r="AJ180" i="2"/>
  <c r="AL180" i="2"/>
  <c r="AM180" i="2"/>
  <c r="AN180" i="2"/>
  <c r="AO180" i="2"/>
  <c r="D181" i="2"/>
  <c r="E181" i="2"/>
  <c r="G181" i="2"/>
  <c r="M181" i="2"/>
  <c r="P181" i="2"/>
  <c r="V181" i="2"/>
  <c r="W181" i="2"/>
  <c r="X181" i="2"/>
  <c r="Y181" i="2"/>
  <c r="AB181" i="2"/>
  <c r="AC181" i="2"/>
  <c r="AD181" i="2"/>
  <c r="AE181" i="2"/>
  <c r="AF181" i="2"/>
  <c r="AG181" i="2"/>
  <c r="AH181" i="2"/>
  <c r="AI181" i="2"/>
  <c r="AJ181" i="2"/>
  <c r="AL181" i="2"/>
  <c r="AM181" i="2"/>
  <c r="AN181" i="2"/>
  <c r="AO181" i="2"/>
  <c r="D182" i="2"/>
  <c r="E182" i="2"/>
  <c r="G182" i="2"/>
  <c r="M182" i="2"/>
  <c r="P182" i="2"/>
  <c r="V182" i="2"/>
  <c r="W182" i="2"/>
  <c r="X182" i="2"/>
  <c r="Y182" i="2"/>
  <c r="AB182" i="2"/>
  <c r="AC182" i="2"/>
  <c r="AD182" i="2"/>
  <c r="AE182" i="2"/>
  <c r="AF182" i="2"/>
  <c r="AG182" i="2"/>
  <c r="AH182" i="2"/>
  <c r="AI182" i="2"/>
  <c r="AJ182" i="2"/>
  <c r="AL182" i="2"/>
  <c r="AM182" i="2"/>
  <c r="AN182" i="2"/>
  <c r="AO182" i="2"/>
  <c r="D183" i="2"/>
  <c r="E183" i="2"/>
  <c r="G183" i="2"/>
  <c r="M183" i="2"/>
  <c r="P183" i="2"/>
  <c r="V183" i="2"/>
  <c r="W183" i="2"/>
  <c r="X183" i="2"/>
  <c r="Y183" i="2"/>
  <c r="AB183" i="2"/>
  <c r="AC183" i="2"/>
  <c r="AD183" i="2"/>
  <c r="AE183" i="2"/>
  <c r="AF183" i="2"/>
  <c r="AG183" i="2"/>
  <c r="AH183" i="2"/>
  <c r="AI183" i="2"/>
  <c r="AJ183" i="2"/>
  <c r="AL183" i="2"/>
  <c r="AM183" i="2"/>
  <c r="AN183" i="2"/>
  <c r="AO183" i="2"/>
  <c r="D184" i="2"/>
  <c r="E184" i="2"/>
  <c r="G184" i="2"/>
  <c r="M184" i="2"/>
  <c r="P184" i="2"/>
  <c r="V184" i="2"/>
  <c r="W184" i="2"/>
  <c r="X184" i="2"/>
  <c r="Y184" i="2"/>
  <c r="AB184" i="2"/>
  <c r="AC184" i="2"/>
  <c r="AD184" i="2"/>
  <c r="AE184" i="2"/>
  <c r="AF184" i="2"/>
  <c r="AG184" i="2"/>
  <c r="AH184" i="2"/>
  <c r="AI184" i="2"/>
  <c r="AJ184" i="2"/>
  <c r="AL184" i="2"/>
  <c r="AM184" i="2"/>
  <c r="AN184" i="2"/>
  <c r="AO184" i="2"/>
  <c r="D185" i="2"/>
  <c r="E185" i="2"/>
  <c r="G185" i="2"/>
  <c r="M185" i="2"/>
  <c r="P185" i="2"/>
  <c r="V185" i="2"/>
  <c r="W185" i="2"/>
  <c r="X185" i="2"/>
  <c r="Y185" i="2"/>
  <c r="AB185" i="2"/>
  <c r="AC185" i="2"/>
  <c r="AD185" i="2"/>
  <c r="AE185" i="2"/>
  <c r="AF185" i="2"/>
  <c r="AG185" i="2"/>
  <c r="AH185" i="2"/>
  <c r="AI185" i="2"/>
  <c r="AJ185" i="2"/>
  <c r="AL185" i="2"/>
  <c r="AM185" i="2"/>
  <c r="AN185" i="2"/>
  <c r="AO185" i="2"/>
  <c r="D186" i="2"/>
  <c r="E186" i="2"/>
  <c r="G186" i="2"/>
  <c r="M186" i="2"/>
  <c r="P186" i="2"/>
  <c r="V186" i="2"/>
  <c r="W186" i="2"/>
  <c r="X186" i="2"/>
  <c r="Y186" i="2"/>
  <c r="AB186" i="2"/>
  <c r="AC186" i="2"/>
  <c r="AD186" i="2"/>
  <c r="AE186" i="2"/>
  <c r="AF186" i="2"/>
  <c r="AG186" i="2"/>
  <c r="AH186" i="2"/>
  <c r="AI186" i="2"/>
  <c r="AJ186" i="2"/>
  <c r="AL186" i="2"/>
  <c r="AM186" i="2"/>
  <c r="AN186" i="2"/>
  <c r="AO186" i="2"/>
  <c r="D187" i="2"/>
  <c r="E187" i="2"/>
  <c r="G187" i="2"/>
  <c r="M187" i="2"/>
  <c r="P187" i="2"/>
  <c r="V187" i="2"/>
  <c r="W187" i="2"/>
  <c r="X187" i="2"/>
  <c r="Y187" i="2"/>
  <c r="AB187" i="2"/>
  <c r="AC187" i="2"/>
  <c r="AD187" i="2"/>
  <c r="AE187" i="2"/>
  <c r="AF187" i="2"/>
  <c r="AG187" i="2"/>
  <c r="AH187" i="2"/>
  <c r="AI187" i="2"/>
  <c r="AJ187" i="2"/>
  <c r="AL187" i="2"/>
  <c r="AM187" i="2"/>
  <c r="AN187" i="2"/>
  <c r="AO187" i="2"/>
  <c r="D188" i="2"/>
  <c r="E188" i="2"/>
  <c r="G188" i="2"/>
  <c r="M188" i="2"/>
  <c r="P188" i="2"/>
  <c r="V188" i="2"/>
  <c r="W188" i="2"/>
  <c r="X188" i="2"/>
  <c r="Y188" i="2"/>
  <c r="AB188" i="2"/>
  <c r="AC188" i="2"/>
  <c r="AD188" i="2"/>
  <c r="AE188" i="2"/>
  <c r="AF188" i="2"/>
  <c r="AG188" i="2"/>
  <c r="AH188" i="2"/>
  <c r="AI188" i="2"/>
  <c r="AJ188" i="2"/>
  <c r="AL188" i="2"/>
  <c r="AM188" i="2"/>
  <c r="AN188" i="2"/>
  <c r="AO188" i="2"/>
  <c r="D189" i="2"/>
  <c r="E189" i="2"/>
  <c r="G189" i="2"/>
  <c r="M189" i="2"/>
  <c r="P189" i="2"/>
  <c r="V189" i="2"/>
  <c r="W189" i="2"/>
  <c r="X189" i="2"/>
  <c r="Y189" i="2"/>
  <c r="AB189" i="2"/>
  <c r="AC189" i="2"/>
  <c r="AD189" i="2"/>
  <c r="AE189" i="2"/>
  <c r="AF189" i="2"/>
  <c r="AG189" i="2"/>
  <c r="AH189" i="2"/>
  <c r="AI189" i="2"/>
  <c r="AJ189" i="2"/>
  <c r="AL189" i="2"/>
  <c r="AM189" i="2"/>
  <c r="AN189" i="2"/>
  <c r="AO189" i="2"/>
  <c r="D190" i="2"/>
  <c r="E190" i="2"/>
  <c r="G190" i="2"/>
  <c r="M190" i="2"/>
  <c r="P190" i="2"/>
  <c r="V190" i="2"/>
  <c r="W190" i="2"/>
  <c r="X190" i="2"/>
  <c r="Y190" i="2"/>
  <c r="AB190" i="2"/>
  <c r="AC190" i="2"/>
  <c r="AD190" i="2"/>
  <c r="AE190" i="2"/>
  <c r="AF190" i="2"/>
  <c r="AG190" i="2"/>
  <c r="AH190" i="2"/>
  <c r="AI190" i="2"/>
  <c r="AJ190" i="2"/>
  <c r="AL190" i="2"/>
  <c r="AM190" i="2"/>
  <c r="AN190" i="2"/>
  <c r="AO190" i="2"/>
  <c r="D191" i="2"/>
  <c r="E191" i="2"/>
  <c r="G191" i="2"/>
  <c r="M191" i="2"/>
  <c r="P191" i="2"/>
  <c r="V191" i="2"/>
  <c r="W191" i="2"/>
  <c r="X191" i="2"/>
  <c r="Y191" i="2"/>
  <c r="AB191" i="2"/>
  <c r="AC191" i="2"/>
  <c r="AD191" i="2"/>
  <c r="AE191" i="2"/>
  <c r="AF191" i="2"/>
  <c r="AG191" i="2"/>
  <c r="AH191" i="2"/>
  <c r="AI191" i="2"/>
  <c r="AJ191" i="2"/>
  <c r="AL191" i="2"/>
  <c r="AM191" i="2"/>
  <c r="AN191" i="2"/>
  <c r="AO191" i="2"/>
  <c r="D192" i="2"/>
  <c r="E192" i="2"/>
  <c r="G192" i="2"/>
  <c r="M192" i="2"/>
  <c r="P192" i="2"/>
  <c r="V192" i="2"/>
  <c r="W192" i="2"/>
  <c r="X192" i="2"/>
  <c r="Y192" i="2"/>
  <c r="AB192" i="2"/>
  <c r="AC192" i="2"/>
  <c r="AD192" i="2"/>
  <c r="AE192" i="2"/>
  <c r="AF192" i="2"/>
  <c r="AG192" i="2"/>
  <c r="AH192" i="2"/>
  <c r="AI192" i="2"/>
  <c r="AJ192" i="2"/>
  <c r="AL192" i="2"/>
  <c r="AM192" i="2"/>
  <c r="AN192" i="2"/>
  <c r="AO192" i="2"/>
  <c r="D193" i="2"/>
  <c r="E193" i="2"/>
  <c r="G193" i="2"/>
  <c r="M193" i="2"/>
  <c r="P193" i="2"/>
  <c r="V193" i="2"/>
  <c r="W193" i="2"/>
  <c r="X193" i="2"/>
  <c r="Y193" i="2"/>
  <c r="AB193" i="2"/>
  <c r="AC193" i="2"/>
  <c r="AD193" i="2"/>
  <c r="AE193" i="2"/>
  <c r="AF193" i="2"/>
  <c r="AG193" i="2"/>
  <c r="AH193" i="2"/>
  <c r="AI193" i="2"/>
  <c r="AJ193" i="2"/>
  <c r="AL193" i="2"/>
  <c r="AM193" i="2"/>
  <c r="AN193" i="2"/>
  <c r="AO193" i="2"/>
  <c r="D194" i="2"/>
  <c r="E194" i="2"/>
  <c r="G194" i="2"/>
  <c r="M194" i="2"/>
  <c r="P194" i="2"/>
  <c r="V194" i="2"/>
  <c r="W194" i="2"/>
  <c r="X194" i="2"/>
  <c r="Y194" i="2"/>
  <c r="AB194" i="2"/>
  <c r="AC194" i="2"/>
  <c r="AD194" i="2"/>
  <c r="AE194" i="2"/>
  <c r="AF194" i="2"/>
  <c r="AG194" i="2"/>
  <c r="AH194" i="2"/>
  <c r="AI194" i="2"/>
  <c r="AJ194" i="2"/>
  <c r="AL194" i="2"/>
  <c r="AM194" i="2"/>
  <c r="AN194" i="2"/>
  <c r="AO194" i="2"/>
  <c r="D195" i="2"/>
  <c r="E195" i="2"/>
  <c r="G195" i="2"/>
  <c r="M195" i="2"/>
  <c r="P195" i="2"/>
  <c r="V195" i="2"/>
  <c r="W195" i="2"/>
  <c r="X195" i="2"/>
  <c r="Y195" i="2"/>
  <c r="AB195" i="2"/>
  <c r="AC195" i="2"/>
  <c r="AD195" i="2"/>
  <c r="AE195" i="2"/>
  <c r="AF195" i="2"/>
  <c r="AG195" i="2"/>
  <c r="AH195" i="2"/>
  <c r="AI195" i="2"/>
  <c r="AJ195" i="2"/>
  <c r="AL195" i="2"/>
  <c r="AM195" i="2"/>
  <c r="AN195" i="2"/>
  <c r="AO195" i="2"/>
  <c r="D196" i="2"/>
  <c r="E196" i="2"/>
  <c r="G196" i="2"/>
  <c r="M196" i="2"/>
  <c r="P196" i="2"/>
  <c r="V196" i="2"/>
  <c r="W196" i="2"/>
  <c r="X196" i="2"/>
  <c r="Y196" i="2"/>
  <c r="AB196" i="2"/>
  <c r="AC196" i="2"/>
  <c r="AD196" i="2"/>
  <c r="AE196" i="2"/>
  <c r="AF196" i="2"/>
  <c r="AG196" i="2"/>
  <c r="AH196" i="2"/>
  <c r="AI196" i="2"/>
  <c r="AJ196" i="2"/>
  <c r="AL196" i="2"/>
  <c r="AM196" i="2"/>
  <c r="AN196" i="2"/>
  <c r="AO196" i="2"/>
  <c r="D197" i="2"/>
  <c r="E197" i="2"/>
  <c r="G197" i="2"/>
  <c r="M197" i="2"/>
  <c r="P197" i="2"/>
  <c r="V197" i="2"/>
  <c r="W197" i="2"/>
  <c r="X197" i="2"/>
  <c r="Y197" i="2"/>
  <c r="AB197" i="2"/>
  <c r="AC197" i="2"/>
  <c r="AD197" i="2"/>
  <c r="AE197" i="2"/>
  <c r="AF197" i="2"/>
  <c r="AG197" i="2"/>
  <c r="AH197" i="2"/>
  <c r="AI197" i="2"/>
  <c r="AJ197" i="2"/>
  <c r="AL197" i="2"/>
  <c r="AM197" i="2"/>
  <c r="AN197" i="2"/>
  <c r="AO197" i="2"/>
  <c r="D198" i="2"/>
  <c r="E198" i="2"/>
  <c r="G198" i="2"/>
  <c r="M198" i="2"/>
  <c r="P198" i="2"/>
  <c r="V198" i="2"/>
  <c r="W198" i="2"/>
  <c r="X198" i="2"/>
  <c r="Y198" i="2"/>
  <c r="AB198" i="2"/>
  <c r="AC198" i="2"/>
  <c r="AD198" i="2"/>
  <c r="AE198" i="2"/>
  <c r="AF198" i="2"/>
  <c r="AG198" i="2"/>
  <c r="AH198" i="2"/>
  <c r="AI198" i="2"/>
  <c r="AJ198" i="2"/>
  <c r="AL198" i="2"/>
  <c r="AM198" i="2"/>
  <c r="AN198" i="2"/>
  <c r="AO198" i="2"/>
  <c r="D199" i="2"/>
  <c r="E199" i="2"/>
  <c r="G199" i="2"/>
  <c r="M199" i="2"/>
  <c r="P199" i="2"/>
  <c r="V199" i="2"/>
  <c r="W199" i="2"/>
  <c r="X199" i="2"/>
  <c r="Y199" i="2"/>
  <c r="AB199" i="2"/>
  <c r="AC199" i="2"/>
  <c r="AD199" i="2"/>
  <c r="AE199" i="2"/>
  <c r="AF199" i="2"/>
  <c r="AG199" i="2"/>
  <c r="AH199" i="2"/>
  <c r="AI199" i="2"/>
  <c r="AJ199" i="2"/>
  <c r="AL199" i="2"/>
  <c r="AM199" i="2"/>
  <c r="AN199" i="2"/>
  <c r="AO199" i="2"/>
  <c r="D200" i="2"/>
  <c r="E200" i="2"/>
  <c r="G200" i="2"/>
  <c r="M200" i="2"/>
  <c r="P200" i="2"/>
  <c r="V200" i="2"/>
  <c r="W200" i="2"/>
  <c r="X200" i="2"/>
  <c r="Y200" i="2"/>
  <c r="AB200" i="2"/>
  <c r="AC200" i="2"/>
  <c r="AD200" i="2"/>
  <c r="AE200" i="2"/>
  <c r="AF200" i="2"/>
  <c r="AG200" i="2"/>
  <c r="AH200" i="2"/>
  <c r="AI200" i="2"/>
  <c r="AJ200" i="2"/>
  <c r="AL200" i="2"/>
  <c r="AM200" i="2"/>
  <c r="AN200" i="2"/>
  <c r="AO200" i="2"/>
  <c r="D201" i="2"/>
  <c r="E201" i="2"/>
  <c r="G201" i="2"/>
  <c r="M201" i="2"/>
  <c r="P201" i="2"/>
  <c r="V201" i="2"/>
  <c r="W201" i="2"/>
  <c r="X201" i="2"/>
  <c r="Y201" i="2"/>
  <c r="AB201" i="2"/>
  <c r="AC201" i="2"/>
  <c r="AD201" i="2"/>
  <c r="AE201" i="2"/>
  <c r="AF201" i="2"/>
  <c r="AG201" i="2"/>
  <c r="AH201" i="2"/>
  <c r="AI201" i="2"/>
  <c r="AJ201" i="2"/>
  <c r="AL201" i="2"/>
  <c r="AM201" i="2"/>
  <c r="AN201" i="2"/>
  <c r="AO201" i="2"/>
  <c r="D202" i="2"/>
  <c r="E202" i="2"/>
  <c r="G202" i="2"/>
  <c r="M202" i="2"/>
  <c r="P202" i="2"/>
  <c r="V202" i="2"/>
  <c r="W202" i="2"/>
  <c r="X202" i="2"/>
  <c r="Y202" i="2"/>
  <c r="AB202" i="2"/>
  <c r="AC202" i="2"/>
  <c r="AD202" i="2"/>
  <c r="AE202" i="2"/>
  <c r="AF202" i="2"/>
  <c r="AG202" i="2"/>
  <c r="AH202" i="2"/>
  <c r="AI202" i="2"/>
  <c r="AJ202" i="2"/>
  <c r="AL202" i="2"/>
  <c r="AM202" i="2"/>
  <c r="AN202" i="2"/>
  <c r="AO202" i="2"/>
  <c r="D203" i="2"/>
  <c r="E203" i="2"/>
  <c r="G203" i="2"/>
  <c r="M203" i="2"/>
  <c r="P203" i="2"/>
  <c r="V203" i="2"/>
  <c r="W203" i="2"/>
  <c r="X203" i="2"/>
  <c r="Y203" i="2"/>
  <c r="AB203" i="2"/>
  <c r="AC203" i="2"/>
  <c r="AD203" i="2"/>
  <c r="AE203" i="2"/>
  <c r="AF203" i="2"/>
  <c r="AG203" i="2"/>
  <c r="AH203" i="2"/>
  <c r="AI203" i="2"/>
  <c r="AJ203" i="2"/>
  <c r="AL203" i="2"/>
  <c r="AM203" i="2"/>
  <c r="AN203" i="2"/>
  <c r="AO203" i="2"/>
  <c r="D204" i="2"/>
  <c r="E204" i="2"/>
  <c r="G204" i="2"/>
  <c r="M204" i="2"/>
  <c r="P204" i="2"/>
  <c r="V204" i="2"/>
  <c r="W204" i="2"/>
  <c r="X204" i="2"/>
  <c r="Y204" i="2"/>
  <c r="AB204" i="2"/>
  <c r="AC204" i="2"/>
  <c r="AD204" i="2"/>
  <c r="AE204" i="2"/>
  <c r="AF204" i="2"/>
  <c r="AG204" i="2"/>
  <c r="AH204" i="2"/>
  <c r="AI204" i="2"/>
  <c r="AJ204" i="2"/>
  <c r="AL204" i="2"/>
  <c r="AM204" i="2"/>
  <c r="AN204" i="2"/>
  <c r="AO204" i="2"/>
  <c r="D205" i="2"/>
  <c r="E205" i="2"/>
  <c r="G205" i="2"/>
  <c r="M205" i="2"/>
  <c r="P205" i="2"/>
  <c r="V205" i="2"/>
  <c r="W205" i="2"/>
  <c r="X205" i="2"/>
  <c r="Y205" i="2"/>
  <c r="AB205" i="2"/>
  <c r="AC205" i="2"/>
  <c r="AD205" i="2"/>
  <c r="AE205" i="2"/>
  <c r="AF205" i="2"/>
  <c r="AG205" i="2"/>
  <c r="AH205" i="2"/>
  <c r="AI205" i="2"/>
  <c r="AJ205" i="2"/>
  <c r="AL205" i="2"/>
  <c r="AM205" i="2"/>
  <c r="AN205" i="2"/>
  <c r="AO205" i="2"/>
  <c r="D206" i="2"/>
  <c r="E206" i="2"/>
  <c r="G206" i="2"/>
  <c r="M206" i="2"/>
  <c r="P206" i="2"/>
  <c r="V206" i="2"/>
  <c r="W206" i="2"/>
  <c r="X206" i="2"/>
  <c r="Y206" i="2"/>
  <c r="AB206" i="2"/>
  <c r="AC206" i="2"/>
  <c r="AD206" i="2"/>
  <c r="AE206" i="2"/>
  <c r="AF206" i="2"/>
  <c r="AG206" i="2"/>
  <c r="AH206" i="2"/>
  <c r="AI206" i="2"/>
  <c r="AJ206" i="2"/>
  <c r="AL206" i="2"/>
  <c r="AM206" i="2"/>
  <c r="AN206" i="2"/>
  <c r="AO206" i="2"/>
  <c r="D207" i="2"/>
  <c r="E207" i="2"/>
  <c r="G207" i="2"/>
  <c r="M207" i="2"/>
  <c r="P207" i="2"/>
  <c r="V207" i="2"/>
  <c r="W207" i="2"/>
  <c r="X207" i="2"/>
  <c r="Y207" i="2"/>
  <c r="AB207" i="2"/>
  <c r="AC207" i="2"/>
  <c r="AD207" i="2"/>
  <c r="AE207" i="2"/>
  <c r="AF207" i="2"/>
  <c r="AG207" i="2"/>
  <c r="AH207" i="2"/>
  <c r="AI207" i="2"/>
  <c r="AJ207" i="2"/>
  <c r="AL207" i="2"/>
  <c r="AM207" i="2"/>
  <c r="AN207" i="2"/>
  <c r="AO207" i="2"/>
  <c r="D208" i="2"/>
  <c r="E208" i="2"/>
  <c r="G208" i="2"/>
  <c r="M208" i="2"/>
  <c r="P208" i="2"/>
  <c r="V208" i="2"/>
  <c r="W208" i="2"/>
  <c r="X208" i="2"/>
  <c r="Y208" i="2"/>
  <c r="AB208" i="2"/>
  <c r="AC208" i="2"/>
  <c r="AD208" i="2"/>
  <c r="AE208" i="2"/>
  <c r="AF208" i="2"/>
  <c r="AG208" i="2"/>
  <c r="AH208" i="2"/>
  <c r="AI208" i="2"/>
  <c r="AJ208" i="2"/>
  <c r="AL208" i="2"/>
  <c r="AM208" i="2"/>
  <c r="AN208" i="2"/>
  <c r="AO208" i="2"/>
  <c r="D209" i="2"/>
  <c r="E209" i="2"/>
  <c r="G209" i="2"/>
  <c r="M209" i="2"/>
  <c r="P209" i="2"/>
  <c r="V209" i="2"/>
  <c r="W209" i="2"/>
  <c r="X209" i="2"/>
  <c r="Y209" i="2"/>
  <c r="AB209" i="2"/>
  <c r="AC209" i="2"/>
  <c r="AD209" i="2"/>
  <c r="AE209" i="2"/>
  <c r="AF209" i="2"/>
  <c r="AG209" i="2"/>
  <c r="AH209" i="2"/>
  <c r="AI209" i="2"/>
  <c r="AJ209" i="2"/>
  <c r="AL209" i="2"/>
  <c r="AM209" i="2"/>
  <c r="AN209" i="2"/>
  <c r="AO209" i="2"/>
  <c r="D210" i="2"/>
  <c r="E210" i="2"/>
  <c r="G210" i="2"/>
  <c r="M210" i="2"/>
  <c r="P210" i="2"/>
  <c r="V210" i="2"/>
  <c r="W210" i="2"/>
  <c r="X210" i="2"/>
  <c r="Y210" i="2"/>
  <c r="AB210" i="2"/>
  <c r="AC210" i="2"/>
  <c r="AD210" i="2"/>
  <c r="AE210" i="2"/>
  <c r="AF210" i="2"/>
  <c r="AG210" i="2"/>
  <c r="AH210" i="2"/>
  <c r="AI210" i="2"/>
  <c r="AJ210" i="2"/>
  <c r="AL210" i="2"/>
  <c r="AM210" i="2"/>
  <c r="AN210" i="2"/>
  <c r="AO210" i="2"/>
  <c r="D211" i="2"/>
  <c r="E211" i="2"/>
  <c r="G211" i="2"/>
  <c r="M211" i="2"/>
  <c r="P211" i="2"/>
  <c r="V211" i="2"/>
  <c r="W211" i="2"/>
  <c r="X211" i="2"/>
  <c r="Y211" i="2"/>
  <c r="AB211" i="2"/>
  <c r="AC211" i="2"/>
  <c r="AD211" i="2"/>
  <c r="AE211" i="2"/>
  <c r="AF211" i="2"/>
  <c r="AG211" i="2"/>
  <c r="AH211" i="2"/>
  <c r="AI211" i="2"/>
  <c r="AJ211" i="2"/>
  <c r="AL211" i="2"/>
  <c r="AM211" i="2"/>
  <c r="AN211" i="2"/>
  <c r="AO211" i="2"/>
  <c r="D212" i="2"/>
  <c r="E212" i="2"/>
  <c r="G212" i="2"/>
  <c r="M212" i="2"/>
  <c r="P212" i="2"/>
  <c r="V212" i="2"/>
  <c r="W212" i="2"/>
  <c r="X212" i="2"/>
  <c r="Y212" i="2"/>
  <c r="AB212" i="2"/>
  <c r="AC212" i="2"/>
  <c r="AD212" i="2"/>
  <c r="AE212" i="2"/>
  <c r="AF212" i="2"/>
  <c r="AG212" i="2"/>
  <c r="AH212" i="2"/>
  <c r="AI212" i="2"/>
  <c r="AJ212" i="2"/>
  <c r="AL212" i="2"/>
  <c r="AM212" i="2"/>
  <c r="AN212" i="2"/>
  <c r="AO212" i="2"/>
  <c r="D213" i="2"/>
  <c r="E213" i="2"/>
  <c r="G213" i="2"/>
  <c r="M213" i="2"/>
  <c r="P213" i="2"/>
  <c r="V213" i="2"/>
  <c r="W213" i="2"/>
  <c r="X213" i="2"/>
  <c r="Y213" i="2"/>
  <c r="AB213" i="2"/>
  <c r="AC213" i="2"/>
  <c r="AD213" i="2"/>
  <c r="AE213" i="2"/>
  <c r="AF213" i="2"/>
  <c r="AG213" i="2"/>
  <c r="AH213" i="2"/>
  <c r="AI213" i="2"/>
  <c r="AJ213" i="2"/>
  <c r="AL213" i="2"/>
  <c r="AM213" i="2"/>
  <c r="AN213" i="2"/>
  <c r="AO213" i="2"/>
  <c r="D214" i="2"/>
  <c r="E214" i="2"/>
  <c r="G214" i="2"/>
  <c r="M214" i="2"/>
  <c r="P214" i="2"/>
  <c r="V214" i="2"/>
  <c r="W214" i="2"/>
  <c r="X214" i="2"/>
  <c r="Y214" i="2"/>
  <c r="AB214" i="2"/>
  <c r="AC214" i="2"/>
  <c r="AD214" i="2"/>
  <c r="AE214" i="2"/>
  <c r="AF214" i="2"/>
  <c r="AG214" i="2"/>
  <c r="AH214" i="2"/>
  <c r="AI214" i="2"/>
  <c r="AJ214" i="2"/>
  <c r="AL214" i="2"/>
  <c r="AM214" i="2"/>
  <c r="AN214" i="2"/>
  <c r="AO214" i="2"/>
  <c r="D215" i="2"/>
  <c r="E215" i="2"/>
  <c r="G215" i="2"/>
  <c r="M215" i="2"/>
  <c r="P215" i="2"/>
  <c r="V215" i="2"/>
  <c r="W215" i="2"/>
  <c r="X215" i="2"/>
  <c r="Y215" i="2"/>
  <c r="AB215" i="2"/>
  <c r="AC215" i="2"/>
  <c r="AD215" i="2"/>
  <c r="AE215" i="2"/>
  <c r="AF215" i="2"/>
  <c r="AG215" i="2"/>
  <c r="AH215" i="2"/>
  <c r="AI215" i="2"/>
  <c r="AJ215" i="2"/>
  <c r="AL215" i="2"/>
  <c r="AM215" i="2"/>
  <c r="AN215" i="2"/>
  <c r="AO215" i="2"/>
  <c r="D216" i="2"/>
  <c r="E216" i="2"/>
  <c r="G216" i="2"/>
  <c r="M216" i="2"/>
  <c r="P216" i="2"/>
  <c r="V216" i="2"/>
  <c r="W216" i="2"/>
  <c r="X216" i="2"/>
  <c r="Y216" i="2"/>
  <c r="AB216" i="2"/>
  <c r="AC216" i="2"/>
  <c r="AD216" i="2"/>
  <c r="AE216" i="2"/>
  <c r="AF216" i="2"/>
  <c r="AG216" i="2"/>
  <c r="AH216" i="2"/>
  <c r="AI216" i="2"/>
  <c r="AJ216" i="2"/>
  <c r="AL216" i="2"/>
  <c r="AM216" i="2"/>
  <c r="AN216" i="2"/>
  <c r="AO216" i="2"/>
  <c r="D217" i="2"/>
  <c r="E217" i="2"/>
  <c r="G217" i="2"/>
  <c r="M217" i="2"/>
  <c r="P217" i="2"/>
  <c r="V217" i="2"/>
  <c r="W217" i="2"/>
  <c r="X217" i="2"/>
  <c r="Y217" i="2"/>
  <c r="AB217" i="2"/>
  <c r="AC217" i="2"/>
  <c r="AD217" i="2"/>
  <c r="AE217" i="2"/>
  <c r="AF217" i="2"/>
  <c r="AG217" i="2"/>
  <c r="AH217" i="2"/>
  <c r="AI217" i="2"/>
  <c r="AJ217" i="2"/>
  <c r="AL217" i="2"/>
  <c r="AM217" i="2"/>
  <c r="AN217" i="2"/>
  <c r="AO217" i="2"/>
  <c r="D218" i="2"/>
  <c r="E218" i="2"/>
  <c r="G218" i="2"/>
  <c r="M218" i="2"/>
  <c r="P218" i="2"/>
  <c r="V218" i="2"/>
  <c r="W218" i="2"/>
  <c r="X218" i="2"/>
  <c r="Y218" i="2"/>
  <c r="AB218" i="2"/>
  <c r="AC218" i="2"/>
  <c r="AD218" i="2"/>
  <c r="AE218" i="2"/>
  <c r="AF218" i="2"/>
  <c r="AG218" i="2"/>
  <c r="AH218" i="2"/>
  <c r="AI218" i="2"/>
  <c r="AJ218" i="2"/>
  <c r="AL218" i="2"/>
  <c r="AM218" i="2"/>
  <c r="AN218" i="2"/>
  <c r="AO218" i="2"/>
  <c r="D219" i="2"/>
  <c r="E219" i="2"/>
  <c r="G219" i="2"/>
  <c r="M219" i="2"/>
  <c r="P219" i="2"/>
  <c r="V219" i="2"/>
  <c r="W219" i="2"/>
  <c r="X219" i="2"/>
  <c r="Y219" i="2"/>
  <c r="AB219" i="2"/>
  <c r="AC219" i="2"/>
  <c r="AD219" i="2"/>
  <c r="AE219" i="2"/>
  <c r="AF219" i="2"/>
  <c r="AG219" i="2"/>
  <c r="AH219" i="2"/>
  <c r="AI219" i="2"/>
  <c r="AJ219" i="2"/>
  <c r="AL219" i="2"/>
  <c r="AM219" i="2"/>
  <c r="AN219" i="2"/>
  <c r="AO219" i="2"/>
  <c r="D220" i="2"/>
  <c r="E220" i="2"/>
  <c r="G220" i="2"/>
  <c r="M220" i="2"/>
  <c r="P220" i="2"/>
  <c r="V220" i="2"/>
  <c r="W220" i="2"/>
  <c r="X220" i="2"/>
  <c r="Y220" i="2"/>
  <c r="AB220" i="2"/>
  <c r="AC220" i="2"/>
  <c r="AD220" i="2"/>
  <c r="AE220" i="2"/>
  <c r="AF220" i="2"/>
  <c r="AG220" i="2"/>
  <c r="AH220" i="2"/>
  <c r="AI220" i="2"/>
  <c r="AJ220" i="2"/>
  <c r="AL220" i="2"/>
  <c r="AM220" i="2"/>
  <c r="AN220" i="2"/>
  <c r="AO220" i="2"/>
  <c r="D221" i="2"/>
  <c r="E221" i="2"/>
  <c r="G221" i="2"/>
  <c r="M221" i="2"/>
  <c r="P221" i="2"/>
  <c r="V221" i="2"/>
  <c r="W221" i="2"/>
  <c r="X221" i="2"/>
  <c r="Y221" i="2"/>
  <c r="AB221" i="2"/>
  <c r="AC221" i="2"/>
  <c r="AD221" i="2"/>
  <c r="AE221" i="2"/>
  <c r="AF221" i="2"/>
  <c r="AG221" i="2"/>
  <c r="AH221" i="2"/>
  <c r="AI221" i="2"/>
  <c r="AJ221" i="2"/>
  <c r="AL221" i="2"/>
  <c r="AM221" i="2"/>
  <c r="AN221" i="2"/>
  <c r="AO221" i="2"/>
  <c r="D222" i="2"/>
  <c r="E222" i="2"/>
  <c r="G222" i="2"/>
  <c r="M222" i="2"/>
  <c r="P222" i="2"/>
  <c r="V222" i="2"/>
  <c r="W222" i="2"/>
  <c r="X222" i="2"/>
  <c r="Y222" i="2"/>
  <c r="AB222" i="2"/>
  <c r="AC222" i="2"/>
  <c r="AD222" i="2"/>
  <c r="AE222" i="2"/>
  <c r="AF222" i="2"/>
  <c r="AG222" i="2"/>
  <c r="AH222" i="2"/>
  <c r="AI222" i="2"/>
  <c r="AJ222" i="2"/>
  <c r="AL222" i="2"/>
  <c r="AM222" i="2"/>
  <c r="AN222" i="2"/>
  <c r="AO222" i="2"/>
  <c r="D223" i="2"/>
  <c r="E223" i="2"/>
  <c r="G223" i="2"/>
  <c r="M223" i="2"/>
  <c r="P223" i="2"/>
  <c r="V223" i="2"/>
  <c r="W223" i="2"/>
  <c r="X223" i="2"/>
  <c r="Y223" i="2"/>
  <c r="AB223" i="2"/>
  <c r="AC223" i="2"/>
  <c r="AD223" i="2"/>
  <c r="AE223" i="2"/>
  <c r="AF223" i="2"/>
  <c r="AG223" i="2"/>
  <c r="AH223" i="2"/>
  <c r="AI223" i="2"/>
  <c r="AJ223" i="2"/>
  <c r="AL223" i="2"/>
  <c r="AM223" i="2"/>
  <c r="AN223" i="2"/>
  <c r="AO223" i="2"/>
  <c r="D224" i="2"/>
  <c r="E224" i="2"/>
  <c r="G224" i="2"/>
  <c r="M224" i="2"/>
  <c r="P224" i="2"/>
  <c r="V224" i="2"/>
  <c r="W224" i="2"/>
  <c r="X224" i="2"/>
  <c r="Y224" i="2"/>
  <c r="AB224" i="2"/>
  <c r="AC224" i="2"/>
  <c r="AD224" i="2"/>
  <c r="AE224" i="2"/>
  <c r="AF224" i="2"/>
  <c r="AG224" i="2"/>
  <c r="AH224" i="2"/>
  <c r="AI224" i="2"/>
  <c r="AJ224" i="2"/>
  <c r="AL224" i="2"/>
  <c r="AM224" i="2"/>
  <c r="AN224" i="2"/>
  <c r="AO224" i="2"/>
  <c r="D225" i="2"/>
  <c r="E225" i="2"/>
  <c r="G225" i="2"/>
  <c r="M225" i="2"/>
  <c r="P225" i="2"/>
  <c r="V225" i="2"/>
  <c r="W225" i="2"/>
  <c r="X225" i="2"/>
  <c r="Y225" i="2"/>
  <c r="AB225" i="2"/>
  <c r="AC225" i="2"/>
  <c r="AD225" i="2"/>
  <c r="AE225" i="2"/>
  <c r="AF225" i="2"/>
  <c r="AG225" i="2"/>
  <c r="AH225" i="2"/>
  <c r="AI225" i="2"/>
  <c r="AJ225" i="2"/>
  <c r="AL225" i="2"/>
  <c r="AM225" i="2"/>
  <c r="AN225" i="2"/>
  <c r="AO225" i="2"/>
  <c r="D226" i="2"/>
  <c r="E226" i="2"/>
  <c r="G226" i="2"/>
  <c r="M226" i="2"/>
  <c r="P226" i="2"/>
  <c r="V226" i="2"/>
  <c r="W226" i="2"/>
  <c r="X226" i="2"/>
  <c r="Y226" i="2"/>
  <c r="AB226" i="2"/>
  <c r="AC226" i="2"/>
  <c r="AD226" i="2"/>
  <c r="AE226" i="2"/>
  <c r="AF226" i="2"/>
  <c r="AG226" i="2"/>
  <c r="AH226" i="2"/>
  <c r="AI226" i="2"/>
  <c r="AJ226" i="2"/>
  <c r="AL226" i="2"/>
  <c r="AM226" i="2"/>
  <c r="AN226" i="2"/>
  <c r="AO226" i="2"/>
  <c r="D227" i="2"/>
  <c r="E227" i="2"/>
  <c r="G227" i="2"/>
  <c r="M227" i="2"/>
  <c r="P227" i="2"/>
  <c r="V227" i="2"/>
  <c r="W227" i="2"/>
  <c r="X227" i="2"/>
  <c r="Y227" i="2"/>
  <c r="AB227" i="2"/>
  <c r="AC227" i="2"/>
  <c r="AD227" i="2"/>
  <c r="AE227" i="2"/>
  <c r="AF227" i="2"/>
  <c r="AG227" i="2"/>
  <c r="AH227" i="2"/>
  <c r="AI227" i="2"/>
  <c r="AJ227" i="2"/>
  <c r="AL227" i="2"/>
  <c r="AM227" i="2"/>
  <c r="AN227" i="2"/>
  <c r="AO227" i="2"/>
  <c r="D228" i="2"/>
  <c r="E228" i="2"/>
  <c r="G228" i="2"/>
  <c r="M228" i="2"/>
  <c r="P228" i="2"/>
  <c r="V228" i="2"/>
  <c r="W228" i="2"/>
  <c r="X228" i="2"/>
  <c r="Y228" i="2"/>
  <c r="AB228" i="2"/>
  <c r="AC228" i="2"/>
  <c r="AD228" i="2"/>
  <c r="AE228" i="2"/>
  <c r="AF228" i="2"/>
  <c r="AG228" i="2"/>
  <c r="AH228" i="2"/>
  <c r="AI228" i="2"/>
  <c r="AJ228" i="2"/>
  <c r="AL228" i="2"/>
  <c r="AM228" i="2"/>
  <c r="AN228" i="2"/>
  <c r="AO228" i="2"/>
  <c r="D229" i="2"/>
  <c r="E229" i="2"/>
  <c r="G229" i="2"/>
  <c r="M229" i="2"/>
  <c r="P229" i="2"/>
  <c r="V229" i="2"/>
  <c r="W229" i="2"/>
  <c r="X229" i="2"/>
  <c r="Y229" i="2"/>
  <c r="AB229" i="2"/>
  <c r="AC229" i="2"/>
  <c r="AD229" i="2"/>
  <c r="AE229" i="2"/>
  <c r="AF229" i="2"/>
  <c r="AG229" i="2"/>
  <c r="AH229" i="2"/>
  <c r="AI229" i="2"/>
  <c r="AJ229" i="2"/>
  <c r="AL229" i="2"/>
  <c r="AM229" i="2"/>
  <c r="AN229" i="2"/>
  <c r="AO229" i="2"/>
  <c r="D230" i="2"/>
  <c r="E230" i="2"/>
  <c r="G230" i="2"/>
  <c r="M230" i="2"/>
  <c r="P230" i="2"/>
  <c r="V230" i="2"/>
  <c r="W230" i="2"/>
  <c r="X230" i="2"/>
  <c r="Y230" i="2"/>
  <c r="AB230" i="2"/>
  <c r="AC230" i="2"/>
  <c r="AD230" i="2"/>
  <c r="AE230" i="2"/>
  <c r="AF230" i="2"/>
  <c r="AG230" i="2"/>
  <c r="AH230" i="2"/>
  <c r="AI230" i="2"/>
  <c r="AJ230" i="2"/>
  <c r="AL230" i="2"/>
  <c r="AM230" i="2"/>
  <c r="AN230" i="2"/>
  <c r="AO230" i="2"/>
  <c r="D231" i="2"/>
  <c r="E231" i="2"/>
  <c r="G231" i="2"/>
  <c r="M231" i="2"/>
  <c r="P231" i="2"/>
  <c r="V231" i="2"/>
  <c r="W231" i="2"/>
  <c r="X231" i="2"/>
  <c r="Y231" i="2"/>
  <c r="AB231" i="2"/>
  <c r="AC231" i="2"/>
  <c r="AD231" i="2"/>
  <c r="AE231" i="2"/>
  <c r="AF231" i="2"/>
  <c r="AG231" i="2"/>
  <c r="AH231" i="2"/>
  <c r="AI231" i="2"/>
  <c r="AJ231" i="2"/>
  <c r="AL231" i="2"/>
  <c r="AM231" i="2"/>
  <c r="AN231" i="2"/>
  <c r="AO231" i="2"/>
  <c r="D232" i="2"/>
  <c r="E232" i="2"/>
  <c r="G232" i="2"/>
  <c r="M232" i="2"/>
  <c r="P232" i="2"/>
  <c r="V232" i="2"/>
  <c r="W232" i="2"/>
  <c r="X232" i="2"/>
  <c r="Y232" i="2"/>
  <c r="AB232" i="2"/>
  <c r="AC232" i="2"/>
  <c r="AD232" i="2"/>
  <c r="AE232" i="2"/>
  <c r="AF232" i="2"/>
  <c r="AG232" i="2"/>
  <c r="AH232" i="2"/>
  <c r="AI232" i="2"/>
  <c r="AJ232" i="2"/>
  <c r="AL232" i="2"/>
  <c r="AM232" i="2"/>
  <c r="AN232" i="2"/>
  <c r="AO232" i="2"/>
  <c r="D233" i="2"/>
  <c r="E233" i="2"/>
  <c r="G233" i="2"/>
  <c r="M233" i="2"/>
  <c r="P233" i="2"/>
  <c r="V233" i="2"/>
  <c r="W233" i="2"/>
  <c r="X233" i="2"/>
  <c r="Y233" i="2"/>
  <c r="AB233" i="2"/>
  <c r="AC233" i="2"/>
  <c r="AD233" i="2"/>
  <c r="AE233" i="2"/>
  <c r="AF233" i="2"/>
  <c r="AG233" i="2"/>
  <c r="AH233" i="2"/>
  <c r="AI233" i="2"/>
  <c r="AJ233" i="2"/>
  <c r="AL233" i="2"/>
  <c r="AM233" i="2"/>
  <c r="AN233" i="2"/>
  <c r="AO233" i="2"/>
  <c r="D234" i="2"/>
  <c r="E234" i="2"/>
  <c r="G234" i="2"/>
  <c r="M234" i="2"/>
  <c r="P234" i="2"/>
  <c r="V234" i="2"/>
  <c r="W234" i="2"/>
  <c r="X234" i="2"/>
  <c r="Y234" i="2"/>
  <c r="AB234" i="2"/>
  <c r="AC234" i="2"/>
  <c r="AD234" i="2"/>
  <c r="AE234" i="2"/>
  <c r="AF234" i="2"/>
  <c r="AG234" i="2"/>
  <c r="AH234" i="2"/>
  <c r="AI234" i="2"/>
  <c r="AJ234" i="2"/>
  <c r="AL234" i="2"/>
  <c r="AM234" i="2"/>
  <c r="AN234" i="2"/>
  <c r="AO234" i="2"/>
  <c r="D235" i="2"/>
  <c r="E235" i="2"/>
  <c r="G235" i="2"/>
  <c r="M235" i="2"/>
  <c r="P235" i="2"/>
  <c r="V235" i="2"/>
  <c r="W235" i="2"/>
  <c r="X235" i="2"/>
  <c r="Y235" i="2"/>
  <c r="AB235" i="2"/>
  <c r="AC235" i="2"/>
  <c r="AD235" i="2"/>
  <c r="AE235" i="2"/>
  <c r="AF235" i="2"/>
  <c r="AG235" i="2"/>
  <c r="AH235" i="2"/>
  <c r="AI235" i="2"/>
  <c r="AJ235" i="2"/>
  <c r="AL235" i="2"/>
  <c r="AM235" i="2"/>
  <c r="AN235" i="2"/>
  <c r="AO235" i="2"/>
  <c r="D236" i="2"/>
  <c r="E236" i="2"/>
  <c r="G236" i="2"/>
  <c r="M236" i="2"/>
  <c r="P236" i="2"/>
  <c r="V236" i="2"/>
  <c r="W236" i="2"/>
  <c r="X236" i="2"/>
  <c r="Y236" i="2"/>
  <c r="AB236" i="2"/>
  <c r="AC236" i="2"/>
  <c r="AD236" i="2"/>
  <c r="AE236" i="2"/>
  <c r="AF236" i="2"/>
  <c r="AG236" i="2"/>
  <c r="AH236" i="2"/>
  <c r="AI236" i="2"/>
  <c r="AJ236" i="2"/>
  <c r="AL236" i="2"/>
  <c r="AM236" i="2"/>
  <c r="AN236" i="2"/>
  <c r="AO236" i="2"/>
  <c r="D237" i="2"/>
  <c r="E237" i="2"/>
  <c r="G237" i="2"/>
  <c r="M237" i="2"/>
  <c r="P237" i="2"/>
  <c r="V237" i="2"/>
  <c r="W237" i="2"/>
  <c r="X237" i="2"/>
  <c r="Y237" i="2"/>
  <c r="AB237" i="2"/>
  <c r="AC237" i="2"/>
  <c r="AD237" i="2"/>
  <c r="AE237" i="2"/>
  <c r="AF237" i="2"/>
  <c r="AG237" i="2"/>
  <c r="AH237" i="2"/>
  <c r="AI237" i="2"/>
  <c r="AJ237" i="2"/>
  <c r="AL237" i="2"/>
  <c r="AM237" i="2"/>
  <c r="AN237" i="2"/>
  <c r="AO237" i="2"/>
  <c r="D238" i="2"/>
  <c r="E238" i="2"/>
  <c r="G238" i="2"/>
  <c r="M238" i="2"/>
  <c r="P238" i="2"/>
  <c r="V238" i="2"/>
  <c r="W238" i="2"/>
  <c r="X238" i="2"/>
  <c r="Y238" i="2"/>
  <c r="AB238" i="2"/>
  <c r="AC238" i="2"/>
  <c r="AD238" i="2"/>
  <c r="AE238" i="2"/>
  <c r="AF238" i="2"/>
  <c r="AG238" i="2"/>
  <c r="AH238" i="2"/>
  <c r="AI238" i="2"/>
  <c r="AJ238" i="2"/>
  <c r="AL238" i="2"/>
  <c r="AM238" i="2"/>
  <c r="AN238" i="2"/>
  <c r="AO238" i="2"/>
  <c r="D239" i="2"/>
  <c r="E239" i="2"/>
  <c r="G239" i="2"/>
  <c r="M239" i="2"/>
  <c r="P239" i="2"/>
  <c r="V239" i="2"/>
  <c r="W239" i="2"/>
  <c r="X239" i="2"/>
  <c r="Y239" i="2"/>
  <c r="AB239" i="2"/>
  <c r="AC239" i="2"/>
  <c r="AD239" i="2"/>
  <c r="AE239" i="2"/>
  <c r="AF239" i="2"/>
  <c r="AG239" i="2"/>
  <c r="AH239" i="2"/>
  <c r="AI239" i="2"/>
  <c r="AJ239" i="2"/>
  <c r="AL239" i="2"/>
  <c r="AM239" i="2"/>
  <c r="AN239" i="2"/>
  <c r="AO239" i="2"/>
  <c r="D240" i="2"/>
  <c r="E240" i="2"/>
  <c r="G240" i="2"/>
  <c r="M240" i="2"/>
  <c r="P240" i="2"/>
  <c r="V240" i="2"/>
  <c r="W240" i="2"/>
  <c r="X240" i="2"/>
  <c r="Y240" i="2"/>
  <c r="AB240" i="2"/>
  <c r="AC240" i="2"/>
  <c r="AD240" i="2"/>
  <c r="AE240" i="2"/>
  <c r="AF240" i="2"/>
  <c r="AG240" i="2"/>
  <c r="AH240" i="2"/>
  <c r="AI240" i="2"/>
  <c r="AJ240" i="2"/>
  <c r="AL240" i="2"/>
  <c r="AM240" i="2"/>
  <c r="AN240" i="2"/>
  <c r="AO240" i="2"/>
  <c r="D241" i="2"/>
  <c r="E241" i="2"/>
  <c r="G241" i="2"/>
  <c r="M241" i="2"/>
  <c r="P241" i="2"/>
  <c r="V241" i="2"/>
  <c r="W241" i="2"/>
  <c r="X241" i="2"/>
  <c r="Y241" i="2"/>
  <c r="AB241" i="2"/>
  <c r="AC241" i="2"/>
  <c r="AD241" i="2"/>
  <c r="AE241" i="2"/>
  <c r="AF241" i="2"/>
  <c r="AG241" i="2"/>
  <c r="AH241" i="2"/>
  <c r="AI241" i="2"/>
  <c r="AJ241" i="2"/>
  <c r="AL241" i="2"/>
  <c r="AM241" i="2"/>
  <c r="AN241" i="2"/>
  <c r="AO241" i="2"/>
  <c r="D242" i="2"/>
  <c r="E242" i="2"/>
  <c r="G242" i="2"/>
  <c r="M242" i="2"/>
  <c r="P242" i="2"/>
  <c r="V242" i="2"/>
  <c r="W242" i="2"/>
  <c r="X242" i="2"/>
  <c r="Y242" i="2"/>
  <c r="AB242" i="2"/>
  <c r="AC242" i="2"/>
  <c r="AD242" i="2"/>
  <c r="AE242" i="2"/>
  <c r="AF242" i="2"/>
  <c r="AG242" i="2"/>
  <c r="AH242" i="2"/>
  <c r="AI242" i="2"/>
  <c r="AJ242" i="2"/>
  <c r="AL242" i="2"/>
  <c r="AM242" i="2"/>
  <c r="AN242" i="2"/>
  <c r="AO242" i="2"/>
  <c r="D243" i="2"/>
  <c r="E243" i="2"/>
  <c r="G243" i="2"/>
  <c r="M243" i="2"/>
  <c r="P243" i="2"/>
  <c r="V243" i="2"/>
  <c r="W243" i="2"/>
  <c r="X243" i="2"/>
  <c r="Y243" i="2"/>
  <c r="AB243" i="2"/>
  <c r="AC243" i="2"/>
  <c r="AD243" i="2"/>
  <c r="AE243" i="2"/>
  <c r="AF243" i="2"/>
  <c r="AG243" i="2"/>
  <c r="AH243" i="2"/>
  <c r="AI243" i="2"/>
  <c r="AJ243" i="2"/>
  <c r="AL243" i="2"/>
  <c r="AM243" i="2"/>
  <c r="AN243" i="2"/>
  <c r="AO243" i="2"/>
  <c r="D244" i="2"/>
  <c r="E244" i="2"/>
  <c r="G244" i="2"/>
  <c r="M244" i="2"/>
  <c r="P244" i="2"/>
  <c r="V244" i="2"/>
  <c r="W244" i="2"/>
  <c r="X244" i="2"/>
  <c r="Y244" i="2"/>
  <c r="AB244" i="2"/>
  <c r="AC244" i="2"/>
  <c r="AD244" i="2"/>
  <c r="AE244" i="2"/>
  <c r="AF244" i="2"/>
  <c r="AG244" i="2"/>
  <c r="AH244" i="2"/>
  <c r="AI244" i="2"/>
  <c r="AJ244" i="2"/>
  <c r="AL244" i="2"/>
  <c r="AM244" i="2"/>
  <c r="AN244" i="2"/>
  <c r="AO244" i="2"/>
  <c r="D245" i="2"/>
  <c r="E245" i="2"/>
  <c r="G245" i="2"/>
  <c r="M245" i="2"/>
  <c r="P245" i="2"/>
  <c r="V245" i="2"/>
  <c r="W245" i="2"/>
  <c r="X245" i="2"/>
  <c r="Y245" i="2"/>
  <c r="AB245" i="2"/>
  <c r="AC245" i="2"/>
  <c r="AD245" i="2"/>
  <c r="AE245" i="2"/>
  <c r="AF245" i="2"/>
  <c r="AG245" i="2"/>
  <c r="AH245" i="2"/>
  <c r="AI245" i="2"/>
  <c r="AJ245" i="2"/>
  <c r="AL245" i="2"/>
  <c r="AM245" i="2"/>
  <c r="AN245" i="2"/>
  <c r="AO245" i="2"/>
  <c r="D246" i="2"/>
  <c r="E246" i="2"/>
  <c r="G246" i="2"/>
  <c r="M246" i="2"/>
  <c r="P246" i="2"/>
  <c r="V246" i="2"/>
  <c r="W246" i="2"/>
  <c r="X246" i="2"/>
  <c r="Y246" i="2"/>
  <c r="AB246" i="2"/>
  <c r="AC246" i="2"/>
  <c r="AD246" i="2"/>
  <c r="AE246" i="2"/>
  <c r="AF246" i="2"/>
  <c r="AG246" i="2"/>
  <c r="AH246" i="2"/>
  <c r="AI246" i="2"/>
  <c r="AJ246" i="2"/>
  <c r="AL246" i="2"/>
  <c r="AM246" i="2"/>
  <c r="AN246" i="2"/>
  <c r="AO246" i="2"/>
  <c r="D247" i="2"/>
  <c r="E247" i="2"/>
  <c r="G247" i="2"/>
  <c r="M247" i="2"/>
  <c r="P247" i="2"/>
  <c r="V247" i="2"/>
  <c r="W247" i="2"/>
  <c r="X247" i="2"/>
  <c r="Y247" i="2"/>
  <c r="AB247" i="2"/>
  <c r="AC247" i="2"/>
  <c r="AD247" i="2"/>
  <c r="AE247" i="2"/>
  <c r="AF247" i="2"/>
  <c r="AG247" i="2"/>
  <c r="AH247" i="2"/>
  <c r="AI247" i="2"/>
  <c r="AJ247" i="2"/>
  <c r="AL247" i="2"/>
  <c r="AM247" i="2"/>
  <c r="AN247" i="2"/>
  <c r="AO247" i="2"/>
  <c r="D248" i="2"/>
  <c r="E248" i="2"/>
  <c r="G248" i="2"/>
  <c r="M248" i="2"/>
  <c r="P248" i="2"/>
  <c r="V248" i="2"/>
  <c r="W248" i="2"/>
  <c r="X248" i="2"/>
  <c r="Y248" i="2"/>
  <c r="AB248" i="2"/>
  <c r="AC248" i="2"/>
  <c r="AD248" i="2"/>
  <c r="AE248" i="2"/>
  <c r="AF248" i="2"/>
  <c r="AG248" i="2"/>
  <c r="AH248" i="2"/>
  <c r="AI248" i="2"/>
  <c r="AJ248" i="2"/>
  <c r="AL248" i="2"/>
  <c r="AM248" i="2"/>
  <c r="AN248" i="2"/>
  <c r="AO248" i="2"/>
  <c r="D249" i="2"/>
  <c r="E249" i="2"/>
  <c r="G249" i="2"/>
  <c r="M249" i="2"/>
  <c r="P249" i="2"/>
  <c r="V249" i="2"/>
  <c r="W249" i="2"/>
  <c r="X249" i="2"/>
  <c r="Y249" i="2"/>
  <c r="AB249" i="2"/>
  <c r="AC249" i="2"/>
  <c r="AD249" i="2"/>
  <c r="AE249" i="2"/>
  <c r="AF249" i="2"/>
  <c r="AG249" i="2"/>
  <c r="AH249" i="2"/>
  <c r="AI249" i="2"/>
  <c r="AJ249" i="2"/>
  <c r="AL249" i="2"/>
  <c r="AM249" i="2"/>
  <c r="AN249" i="2"/>
  <c r="AO249" i="2"/>
  <c r="D250" i="2"/>
  <c r="E250" i="2"/>
  <c r="G250" i="2"/>
  <c r="M250" i="2"/>
  <c r="P250" i="2"/>
  <c r="V250" i="2"/>
  <c r="W250" i="2"/>
  <c r="X250" i="2"/>
  <c r="Y250" i="2"/>
  <c r="AB250" i="2"/>
  <c r="AC250" i="2"/>
  <c r="AD250" i="2"/>
  <c r="AE250" i="2"/>
  <c r="AF250" i="2"/>
  <c r="AG250" i="2"/>
  <c r="AH250" i="2"/>
  <c r="AI250" i="2"/>
  <c r="AJ250" i="2"/>
  <c r="AL250" i="2"/>
  <c r="AM250" i="2"/>
  <c r="AN250" i="2"/>
  <c r="AO250" i="2"/>
  <c r="D251" i="2"/>
  <c r="E251" i="2"/>
  <c r="G251" i="2"/>
  <c r="M251" i="2"/>
  <c r="P251" i="2"/>
  <c r="V251" i="2"/>
  <c r="W251" i="2"/>
  <c r="X251" i="2"/>
  <c r="Y251" i="2"/>
  <c r="AB251" i="2"/>
  <c r="AC251" i="2"/>
  <c r="AD251" i="2"/>
  <c r="AE251" i="2"/>
  <c r="AF251" i="2"/>
  <c r="AG251" i="2"/>
  <c r="AH251" i="2"/>
  <c r="AI251" i="2"/>
  <c r="AJ251" i="2"/>
  <c r="AL251" i="2"/>
  <c r="AM251" i="2"/>
  <c r="AN251" i="2"/>
  <c r="AO251" i="2"/>
  <c r="D252" i="2"/>
  <c r="E252" i="2"/>
  <c r="G252" i="2"/>
  <c r="M252" i="2"/>
  <c r="P252" i="2"/>
  <c r="V252" i="2"/>
  <c r="W252" i="2"/>
  <c r="X252" i="2"/>
  <c r="Y252" i="2"/>
  <c r="AB252" i="2"/>
  <c r="AC252" i="2"/>
  <c r="AD252" i="2"/>
  <c r="AE252" i="2"/>
  <c r="AF252" i="2"/>
  <c r="AG252" i="2"/>
  <c r="AH252" i="2"/>
  <c r="AI252" i="2"/>
  <c r="AJ252" i="2"/>
  <c r="AL252" i="2"/>
  <c r="AM252" i="2"/>
  <c r="AN252" i="2"/>
  <c r="AO252" i="2"/>
  <c r="D253" i="2"/>
  <c r="E253" i="2"/>
  <c r="G253" i="2"/>
  <c r="M253" i="2"/>
  <c r="P253" i="2"/>
  <c r="V253" i="2"/>
  <c r="W253" i="2"/>
  <c r="X253" i="2"/>
  <c r="Y253" i="2"/>
  <c r="AB253" i="2"/>
  <c r="AC253" i="2"/>
  <c r="AD253" i="2"/>
  <c r="AE253" i="2"/>
  <c r="AF253" i="2"/>
  <c r="AG253" i="2"/>
  <c r="AH253" i="2"/>
  <c r="AI253" i="2"/>
  <c r="AJ253" i="2"/>
  <c r="AL253" i="2"/>
  <c r="AM253" i="2"/>
  <c r="AN253" i="2"/>
  <c r="AO253" i="2"/>
  <c r="D254" i="2"/>
  <c r="E254" i="2"/>
  <c r="G254" i="2"/>
  <c r="M254" i="2"/>
  <c r="P254" i="2"/>
  <c r="V254" i="2"/>
  <c r="W254" i="2"/>
  <c r="X254" i="2"/>
  <c r="Y254" i="2"/>
  <c r="AB254" i="2"/>
  <c r="AC254" i="2"/>
  <c r="AD254" i="2"/>
  <c r="AE254" i="2"/>
  <c r="AF254" i="2"/>
  <c r="AG254" i="2"/>
  <c r="AH254" i="2"/>
  <c r="AI254" i="2"/>
  <c r="AJ254" i="2"/>
  <c r="AL254" i="2"/>
  <c r="AM254" i="2"/>
  <c r="AN254" i="2"/>
  <c r="AO254" i="2"/>
  <c r="D255" i="2"/>
  <c r="E255" i="2"/>
  <c r="G255" i="2"/>
  <c r="M255" i="2"/>
  <c r="P255" i="2"/>
  <c r="V255" i="2"/>
  <c r="W255" i="2"/>
  <c r="X255" i="2"/>
  <c r="Y255" i="2"/>
  <c r="AB255" i="2"/>
  <c r="AC255" i="2"/>
  <c r="AD255" i="2"/>
  <c r="AE255" i="2"/>
  <c r="AF255" i="2"/>
  <c r="AG255" i="2"/>
  <c r="AH255" i="2"/>
  <c r="AI255" i="2"/>
  <c r="AJ255" i="2"/>
  <c r="AL255" i="2"/>
  <c r="AM255" i="2"/>
  <c r="AN255" i="2"/>
  <c r="AO255" i="2"/>
  <c r="D256" i="2"/>
  <c r="E256" i="2"/>
  <c r="G256" i="2"/>
  <c r="M256" i="2"/>
  <c r="P256" i="2"/>
  <c r="V256" i="2"/>
  <c r="W256" i="2"/>
  <c r="X256" i="2"/>
  <c r="Y256" i="2"/>
  <c r="AB256" i="2"/>
  <c r="AC256" i="2"/>
  <c r="AD256" i="2"/>
  <c r="AE256" i="2"/>
  <c r="AF256" i="2"/>
  <c r="AG256" i="2"/>
  <c r="AH256" i="2"/>
  <c r="AI256" i="2"/>
  <c r="AJ256" i="2"/>
  <c r="AL256" i="2"/>
  <c r="AM256" i="2"/>
  <c r="AN256" i="2"/>
  <c r="AO256" i="2"/>
  <c r="D257" i="2"/>
  <c r="E257" i="2"/>
  <c r="G257" i="2"/>
  <c r="M257" i="2"/>
  <c r="P257" i="2"/>
  <c r="V257" i="2"/>
  <c r="W257" i="2"/>
  <c r="X257" i="2"/>
  <c r="Y257" i="2"/>
  <c r="AB257" i="2"/>
  <c r="AC257" i="2"/>
  <c r="AD257" i="2"/>
  <c r="AE257" i="2"/>
  <c r="AF257" i="2"/>
  <c r="AG257" i="2"/>
  <c r="AH257" i="2"/>
  <c r="AI257" i="2"/>
  <c r="AJ257" i="2"/>
  <c r="AL257" i="2"/>
  <c r="AM257" i="2"/>
  <c r="AN257" i="2"/>
  <c r="AO257" i="2"/>
  <c r="D258" i="2"/>
  <c r="E258" i="2"/>
  <c r="G258" i="2"/>
  <c r="M258" i="2"/>
  <c r="P258" i="2"/>
  <c r="V258" i="2"/>
  <c r="W258" i="2"/>
  <c r="X258" i="2"/>
  <c r="Y258" i="2"/>
  <c r="AB258" i="2"/>
  <c r="AC258" i="2"/>
  <c r="AD258" i="2"/>
  <c r="AE258" i="2"/>
  <c r="AF258" i="2"/>
  <c r="AG258" i="2"/>
  <c r="AH258" i="2"/>
  <c r="AI258" i="2"/>
  <c r="AJ258" i="2"/>
  <c r="AL258" i="2"/>
  <c r="AM258" i="2"/>
  <c r="AN258" i="2"/>
  <c r="AO258" i="2"/>
  <c r="D259" i="2"/>
  <c r="E259" i="2"/>
  <c r="G259" i="2"/>
  <c r="M259" i="2"/>
  <c r="P259" i="2"/>
  <c r="V259" i="2"/>
  <c r="W259" i="2"/>
  <c r="X259" i="2"/>
  <c r="Y259" i="2"/>
  <c r="AB259" i="2"/>
  <c r="AC259" i="2"/>
  <c r="AD259" i="2"/>
  <c r="AE259" i="2"/>
  <c r="AF259" i="2"/>
  <c r="AG259" i="2"/>
  <c r="AH259" i="2"/>
  <c r="AI259" i="2"/>
  <c r="AJ259" i="2"/>
  <c r="AL259" i="2"/>
  <c r="AM259" i="2"/>
  <c r="AN259" i="2"/>
  <c r="AO259" i="2"/>
  <c r="D260" i="2"/>
  <c r="E260" i="2"/>
  <c r="G260" i="2"/>
  <c r="M260" i="2"/>
  <c r="P260" i="2"/>
  <c r="V260" i="2"/>
  <c r="W260" i="2"/>
  <c r="X260" i="2"/>
  <c r="Y260" i="2"/>
  <c r="AB260" i="2"/>
  <c r="AC260" i="2"/>
  <c r="AD260" i="2"/>
  <c r="AE260" i="2"/>
  <c r="AF260" i="2"/>
  <c r="AG260" i="2"/>
  <c r="AH260" i="2"/>
  <c r="AI260" i="2"/>
  <c r="AJ260" i="2"/>
  <c r="AL260" i="2"/>
  <c r="AM260" i="2"/>
  <c r="AN260" i="2"/>
  <c r="AO260" i="2"/>
  <c r="D261" i="2"/>
  <c r="E261" i="2"/>
  <c r="G261" i="2"/>
  <c r="M261" i="2"/>
  <c r="P261" i="2"/>
  <c r="V261" i="2"/>
  <c r="W261" i="2"/>
  <c r="X261" i="2"/>
  <c r="Y261" i="2"/>
  <c r="AB261" i="2"/>
  <c r="AC261" i="2"/>
  <c r="AD261" i="2"/>
  <c r="AE261" i="2"/>
  <c r="AF261" i="2"/>
  <c r="AG261" i="2"/>
  <c r="AH261" i="2"/>
  <c r="AI261" i="2"/>
  <c r="AJ261" i="2"/>
  <c r="AL261" i="2"/>
  <c r="AM261" i="2"/>
  <c r="AN261" i="2"/>
  <c r="AO261" i="2"/>
  <c r="D262" i="2"/>
  <c r="E262" i="2"/>
  <c r="G262" i="2"/>
  <c r="M262" i="2"/>
  <c r="P262" i="2"/>
  <c r="V262" i="2"/>
  <c r="W262" i="2"/>
  <c r="X262" i="2"/>
  <c r="Y262" i="2"/>
  <c r="AB262" i="2"/>
  <c r="AC262" i="2"/>
  <c r="AD262" i="2"/>
  <c r="AE262" i="2"/>
  <c r="AF262" i="2"/>
  <c r="AG262" i="2"/>
  <c r="AH262" i="2"/>
  <c r="AI262" i="2"/>
  <c r="AJ262" i="2"/>
  <c r="AL262" i="2"/>
  <c r="AM262" i="2"/>
  <c r="AN262" i="2"/>
  <c r="AO262" i="2"/>
  <c r="D263" i="2"/>
  <c r="E263" i="2"/>
  <c r="G263" i="2"/>
  <c r="M263" i="2"/>
  <c r="P263" i="2"/>
  <c r="V263" i="2"/>
  <c r="W263" i="2"/>
  <c r="X263" i="2"/>
  <c r="Y263" i="2"/>
  <c r="AB263" i="2"/>
  <c r="AC263" i="2"/>
  <c r="AD263" i="2"/>
  <c r="AE263" i="2"/>
  <c r="AF263" i="2"/>
  <c r="AG263" i="2"/>
  <c r="AH263" i="2"/>
  <c r="AI263" i="2"/>
  <c r="AJ263" i="2"/>
  <c r="AL263" i="2"/>
  <c r="AM263" i="2"/>
  <c r="AN263" i="2"/>
  <c r="AO263" i="2"/>
  <c r="D264" i="2"/>
  <c r="E264" i="2"/>
  <c r="G264" i="2"/>
  <c r="M264" i="2"/>
  <c r="P264" i="2"/>
  <c r="V264" i="2"/>
  <c r="W264" i="2"/>
  <c r="X264" i="2"/>
  <c r="Y264" i="2"/>
  <c r="AB264" i="2"/>
  <c r="AC264" i="2"/>
  <c r="AD264" i="2"/>
  <c r="AE264" i="2"/>
  <c r="AF264" i="2"/>
  <c r="AG264" i="2"/>
  <c r="AH264" i="2"/>
  <c r="AI264" i="2"/>
  <c r="AJ264" i="2"/>
  <c r="AL264" i="2"/>
  <c r="AM264" i="2"/>
  <c r="AN264" i="2"/>
  <c r="AO264" i="2"/>
  <c r="D265" i="2"/>
  <c r="E265" i="2"/>
  <c r="G265" i="2"/>
  <c r="M265" i="2"/>
  <c r="P265" i="2"/>
  <c r="V265" i="2"/>
  <c r="W265" i="2"/>
  <c r="X265" i="2"/>
  <c r="Y265" i="2"/>
  <c r="AB265" i="2"/>
  <c r="AC265" i="2"/>
  <c r="AD265" i="2"/>
  <c r="AE265" i="2"/>
  <c r="AF265" i="2"/>
  <c r="AG265" i="2"/>
  <c r="AH265" i="2"/>
  <c r="AI265" i="2"/>
  <c r="AJ265" i="2"/>
  <c r="AL265" i="2"/>
  <c r="AM265" i="2"/>
  <c r="AN265" i="2"/>
  <c r="AO265" i="2"/>
  <c r="D266" i="2"/>
  <c r="E266" i="2"/>
  <c r="G266" i="2"/>
  <c r="M266" i="2"/>
  <c r="P266" i="2"/>
  <c r="V266" i="2"/>
  <c r="W266" i="2"/>
  <c r="X266" i="2"/>
  <c r="Y266" i="2"/>
  <c r="AB266" i="2"/>
  <c r="AC266" i="2"/>
  <c r="AD266" i="2"/>
  <c r="AE266" i="2"/>
  <c r="AF266" i="2"/>
  <c r="AG266" i="2"/>
  <c r="AH266" i="2"/>
  <c r="AI266" i="2"/>
  <c r="AJ266" i="2"/>
  <c r="AL266" i="2"/>
  <c r="AM266" i="2"/>
  <c r="AN266" i="2"/>
  <c r="AO266" i="2"/>
  <c r="D267" i="2"/>
  <c r="E267" i="2"/>
  <c r="G267" i="2"/>
  <c r="M267" i="2"/>
  <c r="P267" i="2"/>
  <c r="V267" i="2"/>
  <c r="W267" i="2"/>
  <c r="X267" i="2"/>
  <c r="Y267" i="2"/>
  <c r="AB267" i="2"/>
  <c r="AC267" i="2"/>
  <c r="AD267" i="2"/>
  <c r="AE267" i="2"/>
  <c r="AF267" i="2"/>
  <c r="AG267" i="2"/>
  <c r="AH267" i="2"/>
  <c r="AI267" i="2"/>
  <c r="AJ267" i="2"/>
  <c r="AL267" i="2"/>
  <c r="AM267" i="2"/>
  <c r="AN267" i="2"/>
  <c r="AO267" i="2"/>
  <c r="D268" i="2"/>
  <c r="E268" i="2"/>
  <c r="G268" i="2"/>
  <c r="M268" i="2"/>
  <c r="P268" i="2"/>
  <c r="V268" i="2"/>
  <c r="W268" i="2"/>
  <c r="X268" i="2"/>
  <c r="Y268" i="2"/>
  <c r="AB268" i="2"/>
  <c r="AC268" i="2"/>
  <c r="AD268" i="2"/>
  <c r="AE268" i="2"/>
  <c r="AF268" i="2"/>
  <c r="AG268" i="2"/>
  <c r="AH268" i="2"/>
  <c r="AI268" i="2"/>
  <c r="AJ268" i="2"/>
  <c r="AL268" i="2"/>
  <c r="AM268" i="2"/>
  <c r="AN268" i="2"/>
  <c r="AO268" i="2"/>
  <c r="D269" i="2"/>
  <c r="E269" i="2"/>
  <c r="G269" i="2"/>
  <c r="M269" i="2"/>
  <c r="P269" i="2"/>
  <c r="V269" i="2"/>
  <c r="W269" i="2"/>
  <c r="X269" i="2"/>
  <c r="Y269" i="2"/>
  <c r="AB269" i="2"/>
  <c r="AC269" i="2"/>
  <c r="AD269" i="2"/>
  <c r="AE269" i="2"/>
  <c r="AF269" i="2"/>
  <c r="AG269" i="2"/>
  <c r="AH269" i="2"/>
  <c r="AI269" i="2"/>
  <c r="AJ269" i="2"/>
  <c r="AL269" i="2"/>
  <c r="AM269" i="2"/>
  <c r="AN269" i="2"/>
  <c r="AO269" i="2"/>
  <c r="D270" i="2"/>
  <c r="E270" i="2"/>
  <c r="G270" i="2"/>
  <c r="M270" i="2"/>
  <c r="P270" i="2"/>
  <c r="V270" i="2"/>
  <c r="W270" i="2"/>
  <c r="X270" i="2"/>
  <c r="Y270" i="2"/>
  <c r="AB270" i="2"/>
  <c r="AC270" i="2"/>
  <c r="AD270" i="2"/>
  <c r="AE270" i="2"/>
  <c r="AF270" i="2"/>
  <c r="AG270" i="2"/>
  <c r="AH270" i="2"/>
  <c r="AI270" i="2"/>
  <c r="AJ270" i="2"/>
  <c r="AL270" i="2"/>
  <c r="AM270" i="2"/>
  <c r="AN270" i="2"/>
  <c r="AO270" i="2"/>
  <c r="D271" i="2"/>
  <c r="E271" i="2"/>
  <c r="G271" i="2"/>
  <c r="M271" i="2"/>
  <c r="P271" i="2"/>
  <c r="V271" i="2"/>
  <c r="W271" i="2"/>
  <c r="X271" i="2"/>
  <c r="Y271" i="2"/>
  <c r="AB271" i="2"/>
  <c r="AC271" i="2"/>
  <c r="AD271" i="2"/>
  <c r="AE271" i="2"/>
  <c r="AF271" i="2"/>
  <c r="AG271" i="2"/>
  <c r="AH271" i="2"/>
  <c r="AI271" i="2"/>
  <c r="AJ271" i="2"/>
  <c r="AL271" i="2"/>
  <c r="AM271" i="2"/>
  <c r="AN271" i="2"/>
  <c r="AO271" i="2"/>
  <c r="D272" i="2"/>
  <c r="E272" i="2"/>
  <c r="G272" i="2"/>
  <c r="M272" i="2"/>
  <c r="P272" i="2"/>
  <c r="V272" i="2"/>
  <c r="W272" i="2"/>
  <c r="X272" i="2"/>
  <c r="Y272" i="2"/>
  <c r="AB272" i="2"/>
  <c r="AC272" i="2"/>
  <c r="AD272" i="2"/>
  <c r="AE272" i="2"/>
  <c r="AF272" i="2"/>
  <c r="AG272" i="2"/>
  <c r="AH272" i="2"/>
  <c r="AI272" i="2"/>
  <c r="AJ272" i="2"/>
  <c r="AL272" i="2"/>
  <c r="AM272" i="2"/>
  <c r="AN272" i="2"/>
  <c r="AO272" i="2"/>
  <c r="D273" i="2"/>
  <c r="E273" i="2"/>
  <c r="G273" i="2"/>
  <c r="M273" i="2"/>
  <c r="P273" i="2"/>
  <c r="V273" i="2"/>
  <c r="W273" i="2"/>
  <c r="X273" i="2"/>
  <c r="Y273" i="2"/>
  <c r="AB273" i="2"/>
  <c r="AC273" i="2"/>
  <c r="AD273" i="2"/>
  <c r="AE273" i="2"/>
  <c r="AF273" i="2"/>
  <c r="AG273" i="2"/>
  <c r="AH273" i="2"/>
  <c r="AI273" i="2"/>
  <c r="AJ273" i="2"/>
  <c r="AL273" i="2"/>
  <c r="AM273" i="2"/>
  <c r="AN273" i="2"/>
  <c r="AO273" i="2"/>
  <c r="D274" i="2"/>
  <c r="E274" i="2"/>
  <c r="G274" i="2"/>
  <c r="M274" i="2"/>
  <c r="P274" i="2"/>
  <c r="V274" i="2"/>
  <c r="W274" i="2"/>
  <c r="X274" i="2"/>
  <c r="Y274" i="2"/>
  <c r="AB274" i="2"/>
  <c r="AC274" i="2"/>
  <c r="AD274" i="2"/>
  <c r="AE274" i="2"/>
  <c r="AF274" i="2"/>
  <c r="AG274" i="2"/>
  <c r="AH274" i="2"/>
  <c r="AI274" i="2"/>
  <c r="AJ274" i="2"/>
  <c r="AL274" i="2"/>
  <c r="AM274" i="2"/>
  <c r="AN274" i="2"/>
  <c r="AO274" i="2"/>
  <c r="D275" i="2"/>
  <c r="E275" i="2"/>
  <c r="G275" i="2"/>
  <c r="M275" i="2"/>
  <c r="P275" i="2"/>
  <c r="V275" i="2"/>
  <c r="W275" i="2"/>
  <c r="X275" i="2"/>
  <c r="Y275" i="2"/>
  <c r="AB275" i="2"/>
  <c r="AC275" i="2"/>
  <c r="AD275" i="2"/>
  <c r="AE275" i="2"/>
  <c r="AF275" i="2"/>
  <c r="AG275" i="2"/>
  <c r="AH275" i="2"/>
  <c r="AI275" i="2"/>
  <c r="AJ275" i="2"/>
  <c r="AL275" i="2"/>
  <c r="AM275" i="2"/>
  <c r="AN275" i="2"/>
  <c r="AO275" i="2"/>
  <c r="D276" i="2"/>
  <c r="E276" i="2"/>
  <c r="G276" i="2"/>
  <c r="M276" i="2"/>
  <c r="P276" i="2"/>
  <c r="V276" i="2"/>
  <c r="W276" i="2"/>
  <c r="X276" i="2"/>
  <c r="Y276" i="2"/>
  <c r="AB276" i="2"/>
  <c r="AC276" i="2"/>
  <c r="AD276" i="2"/>
  <c r="AE276" i="2"/>
  <c r="AF276" i="2"/>
  <c r="AG276" i="2"/>
  <c r="AH276" i="2"/>
  <c r="AI276" i="2"/>
  <c r="AJ276" i="2"/>
  <c r="AL276" i="2"/>
  <c r="AM276" i="2"/>
  <c r="AN276" i="2"/>
  <c r="AO276" i="2"/>
  <c r="D277" i="2"/>
  <c r="E277" i="2"/>
  <c r="G277" i="2"/>
  <c r="M277" i="2"/>
  <c r="P277" i="2"/>
  <c r="V277" i="2"/>
  <c r="W277" i="2"/>
  <c r="X277" i="2"/>
  <c r="Y277" i="2"/>
  <c r="AB277" i="2"/>
  <c r="AC277" i="2"/>
  <c r="AD277" i="2"/>
  <c r="AE277" i="2"/>
  <c r="AF277" i="2"/>
  <c r="AG277" i="2"/>
  <c r="AH277" i="2"/>
  <c r="AI277" i="2"/>
  <c r="AJ277" i="2"/>
  <c r="AL277" i="2"/>
  <c r="AM277" i="2"/>
  <c r="AN277" i="2"/>
  <c r="AO277" i="2"/>
  <c r="D278" i="2"/>
  <c r="E278" i="2"/>
  <c r="G278" i="2"/>
  <c r="M278" i="2"/>
  <c r="P278" i="2"/>
  <c r="V278" i="2"/>
  <c r="W278" i="2"/>
  <c r="X278" i="2"/>
  <c r="Y278" i="2"/>
  <c r="AB278" i="2"/>
  <c r="AC278" i="2"/>
  <c r="AD278" i="2"/>
  <c r="AE278" i="2"/>
  <c r="AF278" i="2"/>
  <c r="AG278" i="2"/>
  <c r="AH278" i="2"/>
  <c r="AI278" i="2"/>
  <c r="AJ278" i="2"/>
  <c r="AL278" i="2"/>
  <c r="AM278" i="2"/>
  <c r="AN278" i="2"/>
  <c r="AO278" i="2"/>
  <c r="D279" i="2"/>
  <c r="E279" i="2"/>
  <c r="G279" i="2"/>
  <c r="M279" i="2"/>
  <c r="P279" i="2"/>
  <c r="V279" i="2"/>
  <c r="W279" i="2"/>
  <c r="X279" i="2"/>
  <c r="Y279" i="2"/>
  <c r="AB279" i="2"/>
  <c r="AC279" i="2"/>
  <c r="AD279" i="2"/>
  <c r="AE279" i="2"/>
  <c r="AF279" i="2"/>
  <c r="AG279" i="2"/>
  <c r="AH279" i="2"/>
  <c r="AI279" i="2"/>
  <c r="AJ279" i="2"/>
  <c r="AL279" i="2"/>
  <c r="AM279" i="2"/>
  <c r="AN279" i="2"/>
  <c r="AO279" i="2"/>
  <c r="D280" i="2"/>
  <c r="E280" i="2"/>
  <c r="G280" i="2"/>
  <c r="M280" i="2"/>
  <c r="P280" i="2"/>
  <c r="V280" i="2"/>
  <c r="W280" i="2"/>
  <c r="X280" i="2"/>
  <c r="Y280" i="2"/>
  <c r="AB280" i="2"/>
  <c r="AC280" i="2"/>
  <c r="AD280" i="2"/>
  <c r="AE280" i="2"/>
  <c r="AF280" i="2"/>
  <c r="AG280" i="2"/>
  <c r="AH280" i="2"/>
  <c r="AI280" i="2"/>
  <c r="AJ280" i="2"/>
  <c r="AL280" i="2"/>
  <c r="AM280" i="2"/>
  <c r="AN280" i="2"/>
  <c r="AO280" i="2"/>
  <c r="D281" i="2"/>
  <c r="E281" i="2"/>
  <c r="G281" i="2"/>
  <c r="M281" i="2"/>
  <c r="P281" i="2"/>
  <c r="V281" i="2"/>
  <c r="W281" i="2"/>
  <c r="X281" i="2"/>
  <c r="Y281" i="2"/>
  <c r="AB281" i="2"/>
  <c r="AC281" i="2"/>
  <c r="AD281" i="2"/>
  <c r="AE281" i="2"/>
  <c r="AF281" i="2"/>
  <c r="AG281" i="2"/>
  <c r="AH281" i="2"/>
  <c r="AI281" i="2"/>
  <c r="AJ281" i="2"/>
  <c r="AL281" i="2"/>
  <c r="AM281" i="2"/>
  <c r="AN281" i="2"/>
  <c r="AO281" i="2"/>
  <c r="D282" i="2"/>
  <c r="E282" i="2"/>
  <c r="G282" i="2"/>
  <c r="M282" i="2"/>
  <c r="P282" i="2"/>
  <c r="V282" i="2"/>
  <c r="W282" i="2"/>
  <c r="X282" i="2"/>
  <c r="Y282" i="2"/>
  <c r="AB282" i="2"/>
  <c r="AC282" i="2"/>
  <c r="AD282" i="2"/>
  <c r="AE282" i="2"/>
  <c r="AF282" i="2"/>
  <c r="AG282" i="2"/>
  <c r="AH282" i="2"/>
  <c r="AI282" i="2"/>
  <c r="AJ282" i="2"/>
  <c r="AL282" i="2"/>
  <c r="AM282" i="2"/>
  <c r="AN282" i="2"/>
  <c r="AO282" i="2"/>
  <c r="D283" i="2"/>
  <c r="E283" i="2"/>
  <c r="G283" i="2"/>
  <c r="M283" i="2"/>
  <c r="P283" i="2"/>
  <c r="V283" i="2"/>
  <c r="W283" i="2"/>
  <c r="X283" i="2"/>
  <c r="Y283" i="2"/>
  <c r="AB283" i="2"/>
  <c r="AC283" i="2"/>
  <c r="AD283" i="2"/>
  <c r="AE283" i="2"/>
  <c r="AF283" i="2"/>
  <c r="AG283" i="2"/>
  <c r="AH283" i="2"/>
  <c r="AI283" i="2"/>
  <c r="AJ283" i="2"/>
  <c r="AL283" i="2"/>
  <c r="AM283" i="2"/>
  <c r="AN283" i="2"/>
  <c r="AO283" i="2"/>
  <c r="D284" i="2"/>
  <c r="E284" i="2"/>
  <c r="G284" i="2"/>
  <c r="M284" i="2"/>
  <c r="P284" i="2"/>
  <c r="V284" i="2"/>
  <c r="W284" i="2"/>
  <c r="X284" i="2"/>
  <c r="Y284" i="2"/>
  <c r="AB284" i="2"/>
  <c r="AC284" i="2"/>
  <c r="AD284" i="2"/>
  <c r="AE284" i="2"/>
  <c r="AF284" i="2"/>
  <c r="AG284" i="2"/>
  <c r="AH284" i="2"/>
  <c r="AI284" i="2"/>
  <c r="AJ284" i="2"/>
  <c r="AL284" i="2"/>
  <c r="AM284" i="2"/>
  <c r="AN284" i="2"/>
  <c r="AO284" i="2"/>
  <c r="D285" i="2"/>
  <c r="E285" i="2"/>
  <c r="G285" i="2"/>
  <c r="M285" i="2"/>
  <c r="P285" i="2"/>
  <c r="V285" i="2"/>
  <c r="W285" i="2"/>
  <c r="X285" i="2"/>
  <c r="Y285" i="2"/>
  <c r="AB285" i="2"/>
  <c r="AC285" i="2"/>
  <c r="AD285" i="2"/>
  <c r="AE285" i="2"/>
  <c r="AF285" i="2"/>
  <c r="AG285" i="2"/>
  <c r="AH285" i="2"/>
  <c r="AI285" i="2"/>
  <c r="AJ285" i="2"/>
  <c r="AL285" i="2"/>
  <c r="AM285" i="2"/>
  <c r="AN285" i="2"/>
  <c r="AO285" i="2"/>
  <c r="D286" i="2"/>
  <c r="E286" i="2"/>
  <c r="G286" i="2"/>
  <c r="M286" i="2"/>
  <c r="P286" i="2"/>
  <c r="V286" i="2"/>
  <c r="W286" i="2"/>
  <c r="X286" i="2"/>
  <c r="Y286" i="2"/>
  <c r="AB286" i="2"/>
  <c r="AC286" i="2"/>
  <c r="AD286" i="2"/>
  <c r="AE286" i="2"/>
  <c r="AF286" i="2"/>
  <c r="AG286" i="2"/>
  <c r="AH286" i="2"/>
  <c r="AI286" i="2"/>
  <c r="AJ286" i="2"/>
  <c r="AL286" i="2"/>
  <c r="AM286" i="2"/>
  <c r="AN286" i="2"/>
  <c r="AO286" i="2"/>
  <c r="D287" i="2"/>
  <c r="E287" i="2"/>
  <c r="G287" i="2"/>
  <c r="M287" i="2"/>
  <c r="P287" i="2"/>
  <c r="V287" i="2"/>
  <c r="W287" i="2"/>
  <c r="X287" i="2"/>
  <c r="Y287" i="2"/>
  <c r="AB287" i="2"/>
  <c r="AC287" i="2"/>
  <c r="AD287" i="2"/>
  <c r="AE287" i="2"/>
  <c r="AF287" i="2"/>
  <c r="AG287" i="2"/>
  <c r="AH287" i="2"/>
  <c r="AI287" i="2"/>
  <c r="AJ287" i="2"/>
  <c r="AL287" i="2"/>
  <c r="AM287" i="2"/>
  <c r="AN287" i="2"/>
  <c r="AO287" i="2"/>
  <c r="D288" i="2"/>
  <c r="E288" i="2"/>
  <c r="G288" i="2"/>
  <c r="M288" i="2"/>
  <c r="P288" i="2"/>
  <c r="V288" i="2"/>
  <c r="W288" i="2"/>
  <c r="X288" i="2"/>
  <c r="Y288" i="2"/>
  <c r="AB288" i="2"/>
  <c r="AC288" i="2"/>
  <c r="AD288" i="2"/>
  <c r="AE288" i="2"/>
  <c r="AF288" i="2"/>
  <c r="AG288" i="2"/>
  <c r="AH288" i="2"/>
  <c r="AI288" i="2"/>
  <c r="AJ288" i="2"/>
  <c r="AL288" i="2"/>
  <c r="AM288" i="2"/>
  <c r="AN288" i="2"/>
  <c r="AO288" i="2"/>
  <c r="D289" i="2"/>
  <c r="E289" i="2"/>
  <c r="G289" i="2"/>
  <c r="M289" i="2"/>
  <c r="P289" i="2"/>
  <c r="V289" i="2"/>
  <c r="W289" i="2"/>
  <c r="X289" i="2"/>
  <c r="Y289" i="2"/>
  <c r="AB289" i="2"/>
  <c r="AC289" i="2"/>
  <c r="AD289" i="2"/>
  <c r="AE289" i="2"/>
  <c r="AF289" i="2"/>
  <c r="AG289" i="2"/>
  <c r="AH289" i="2"/>
  <c r="AI289" i="2"/>
  <c r="AJ289" i="2"/>
  <c r="AL289" i="2"/>
  <c r="AM289" i="2"/>
  <c r="AN289" i="2"/>
  <c r="AO289" i="2"/>
  <c r="D290" i="2"/>
  <c r="E290" i="2"/>
  <c r="G290" i="2"/>
  <c r="M290" i="2"/>
  <c r="P290" i="2"/>
  <c r="V290" i="2"/>
  <c r="W290" i="2"/>
  <c r="X290" i="2"/>
  <c r="Y290" i="2"/>
  <c r="AB290" i="2"/>
  <c r="AC290" i="2"/>
  <c r="AD290" i="2"/>
  <c r="AE290" i="2"/>
  <c r="AF290" i="2"/>
  <c r="AG290" i="2"/>
  <c r="AH290" i="2"/>
  <c r="AI290" i="2"/>
  <c r="AJ290" i="2"/>
  <c r="AL290" i="2"/>
  <c r="AM290" i="2"/>
  <c r="AN290" i="2"/>
  <c r="AO290" i="2"/>
  <c r="D291" i="2"/>
  <c r="E291" i="2"/>
  <c r="G291" i="2"/>
  <c r="M291" i="2"/>
  <c r="P291" i="2"/>
  <c r="V291" i="2"/>
  <c r="W291" i="2"/>
  <c r="X291" i="2"/>
  <c r="Y291" i="2"/>
  <c r="AB291" i="2"/>
  <c r="AC291" i="2"/>
  <c r="AD291" i="2"/>
  <c r="AE291" i="2"/>
  <c r="AF291" i="2"/>
  <c r="AG291" i="2"/>
  <c r="AH291" i="2"/>
  <c r="AI291" i="2"/>
  <c r="AJ291" i="2"/>
  <c r="AL291" i="2"/>
  <c r="AM291" i="2"/>
  <c r="AN291" i="2"/>
  <c r="AO291" i="2"/>
  <c r="D292" i="2"/>
  <c r="E292" i="2"/>
  <c r="G292" i="2"/>
  <c r="M292" i="2"/>
  <c r="P292" i="2"/>
  <c r="V292" i="2"/>
  <c r="W292" i="2"/>
  <c r="X292" i="2"/>
  <c r="Y292" i="2"/>
  <c r="AB292" i="2"/>
  <c r="AC292" i="2"/>
  <c r="AD292" i="2"/>
  <c r="AE292" i="2"/>
  <c r="AF292" i="2"/>
  <c r="AG292" i="2"/>
  <c r="AH292" i="2"/>
  <c r="AI292" i="2"/>
  <c r="AJ292" i="2"/>
  <c r="AL292" i="2"/>
  <c r="AM292" i="2"/>
  <c r="AN292" i="2"/>
  <c r="AO292" i="2"/>
  <c r="D293" i="2"/>
  <c r="E293" i="2"/>
  <c r="G293" i="2"/>
  <c r="M293" i="2"/>
  <c r="P293" i="2"/>
  <c r="V293" i="2"/>
  <c r="W293" i="2"/>
  <c r="X293" i="2"/>
  <c r="Y293" i="2"/>
  <c r="AB293" i="2"/>
  <c r="AC293" i="2"/>
  <c r="AD293" i="2"/>
  <c r="AE293" i="2"/>
  <c r="AF293" i="2"/>
  <c r="AG293" i="2"/>
  <c r="AH293" i="2"/>
  <c r="AI293" i="2"/>
  <c r="AJ293" i="2"/>
  <c r="AL293" i="2"/>
  <c r="AM293" i="2"/>
  <c r="AN293" i="2"/>
  <c r="AO293" i="2"/>
  <c r="D294" i="2"/>
  <c r="E294" i="2"/>
  <c r="G294" i="2"/>
  <c r="M294" i="2"/>
  <c r="P294" i="2"/>
  <c r="V294" i="2"/>
  <c r="W294" i="2"/>
  <c r="X294" i="2"/>
  <c r="Y294" i="2"/>
  <c r="AB294" i="2"/>
  <c r="AC294" i="2"/>
  <c r="AD294" i="2"/>
  <c r="AE294" i="2"/>
  <c r="AF294" i="2"/>
  <c r="AG294" i="2"/>
  <c r="AH294" i="2"/>
  <c r="AI294" i="2"/>
  <c r="AJ294" i="2"/>
  <c r="AL294" i="2"/>
  <c r="AM294" i="2"/>
  <c r="AN294" i="2"/>
  <c r="AO294" i="2"/>
  <c r="D295" i="2"/>
  <c r="E295" i="2"/>
  <c r="G295" i="2"/>
  <c r="M295" i="2"/>
  <c r="P295" i="2"/>
  <c r="V295" i="2"/>
  <c r="W295" i="2"/>
  <c r="X295" i="2"/>
  <c r="Y295" i="2"/>
  <c r="AB295" i="2"/>
  <c r="AC295" i="2"/>
  <c r="AD295" i="2"/>
  <c r="AE295" i="2"/>
  <c r="AF295" i="2"/>
  <c r="AG295" i="2"/>
  <c r="AH295" i="2"/>
  <c r="AI295" i="2"/>
  <c r="AJ295" i="2"/>
  <c r="AL295" i="2"/>
  <c r="AM295" i="2"/>
  <c r="AN295" i="2"/>
  <c r="AO295" i="2"/>
  <c r="D296" i="2"/>
  <c r="E296" i="2"/>
  <c r="G296" i="2"/>
  <c r="M296" i="2"/>
  <c r="P296" i="2"/>
  <c r="V296" i="2"/>
  <c r="W296" i="2"/>
  <c r="X296" i="2"/>
  <c r="Y296" i="2"/>
  <c r="AB296" i="2"/>
  <c r="AC296" i="2"/>
  <c r="AD296" i="2"/>
  <c r="AE296" i="2"/>
  <c r="AF296" i="2"/>
  <c r="AG296" i="2"/>
  <c r="AH296" i="2"/>
  <c r="AI296" i="2"/>
  <c r="AJ296" i="2"/>
  <c r="AL296" i="2"/>
  <c r="AM296" i="2"/>
  <c r="AN296" i="2"/>
  <c r="AO296" i="2"/>
  <c r="D297" i="2"/>
  <c r="E297" i="2"/>
  <c r="G297" i="2"/>
  <c r="M297" i="2"/>
  <c r="P297" i="2"/>
  <c r="V297" i="2"/>
  <c r="W297" i="2"/>
  <c r="X297" i="2"/>
  <c r="Y297" i="2"/>
  <c r="AB297" i="2"/>
  <c r="AC297" i="2"/>
  <c r="AD297" i="2"/>
  <c r="AE297" i="2"/>
  <c r="AF297" i="2"/>
  <c r="AG297" i="2"/>
  <c r="AH297" i="2"/>
  <c r="AI297" i="2"/>
  <c r="AJ297" i="2"/>
  <c r="AL297" i="2"/>
  <c r="AM297" i="2"/>
  <c r="AN297" i="2"/>
  <c r="AO297" i="2"/>
  <c r="D298" i="2"/>
  <c r="E298" i="2"/>
  <c r="G298" i="2"/>
  <c r="M298" i="2"/>
  <c r="P298" i="2"/>
  <c r="V298" i="2"/>
  <c r="W298" i="2"/>
  <c r="X298" i="2"/>
  <c r="Y298" i="2"/>
  <c r="AB298" i="2"/>
  <c r="AC298" i="2"/>
  <c r="AD298" i="2"/>
  <c r="AE298" i="2"/>
  <c r="AF298" i="2"/>
  <c r="AG298" i="2"/>
  <c r="AH298" i="2"/>
  <c r="AI298" i="2"/>
  <c r="AJ298" i="2"/>
  <c r="AL298" i="2"/>
  <c r="AM298" i="2"/>
  <c r="AN298" i="2"/>
  <c r="AO298" i="2"/>
  <c r="D299" i="2"/>
  <c r="E299" i="2"/>
  <c r="G299" i="2"/>
  <c r="M299" i="2"/>
  <c r="P299" i="2"/>
  <c r="V299" i="2"/>
  <c r="W299" i="2"/>
  <c r="X299" i="2"/>
  <c r="Y299" i="2"/>
  <c r="AB299" i="2"/>
  <c r="AC299" i="2"/>
  <c r="AD299" i="2"/>
  <c r="AE299" i="2"/>
  <c r="AF299" i="2"/>
  <c r="AG299" i="2"/>
  <c r="AH299" i="2"/>
  <c r="AI299" i="2"/>
  <c r="AJ299" i="2"/>
  <c r="AL299" i="2"/>
  <c r="AM299" i="2"/>
  <c r="AN299" i="2"/>
  <c r="AO299" i="2"/>
  <c r="D300" i="2"/>
  <c r="E300" i="2"/>
  <c r="G300" i="2"/>
  <c r="M300" i="2"/>
  <c r="P300" i="2"/>
  <c r="V300" i="2"/>
  <c r="W300" i="2"/>
  <c r="X300" i="2"/>
  <c r="Y300" i="2"/>
  <c r="AB300" i="2"/>
  <c r="AC300" i="2"/>
  <c r="AD300" i="2"/>
  <c r="AE300" i="2"/>
  <c r="AF300" i="2"/>
  <c r="AG300" i="2"/>
  <c r="AH300" i="2"/>
  <c r="AI300" i="2"/>
  <c r="AJ300" i="2"/>
  <c r="AL300" i="2"/>
  <c r="AM300" i="2"/>
  <c r="AN300" i="2"/>
  <c r="AO300" i="2"/>
  <c r="E11" i="1"/>
  <c r="K11" i="1"/>
  <c r="M11" i="1"/>
  <c r="N11" i="1"/>
  <c r="Q11" i="1"/>
  <c r="T11" i="1"/>
  <c r="V11" i="1"/>
  <c r="X11" i="1"/>
  <c r="Z11" i="1"/>
  <c r="AB11" i="1"/>
  <c r="AD11" i="1"/>
  <c r="AH11" i="1"/>
  <c r="AR11" i="1"/>
  <c r="AS11" i="1"/>
  <c r="AT11" i="1"/>
  <c r="AU11" i="1"/>
  <c r="AX11" i="1"/>
  <c r="AY11" i="1"/>
  <c r="AZ11" i="1"/>
  <c r="BA11" i="1"/>
  <c r="BB11" i="1"/>
  <c r="BC11" i="1"/>
  <c r="BD11" i="1"/>
  <c r="BE11" i="1"/>
  <c r="BF11" i="1"/>
  <c r="BH11" i="1"/>
  <c r="BI11" i="1"/>
  <c r="BJ11" i="1"/>
  <c r="BK11" i="1"/>
  <c r="E12" i="1"/>
  <c r="K12" i="1"/>
  <c r="M12" i="1"/>
  <c r="N12" i="1"/>
  <c r="Q12" i="1"/>
  <c r="P2" i="1" s="1"/>
  <c r="T12" i="1"/>
  <c r="V12" i="1"/>
  <c r="X12" i="1"/>
  <c r="Z12" i="1"/>
  <c r="AB12" i="1"/>
  <c r="AD12" i="1"/>
  <c r="AH12" i="1"/>
  <c r="AR12" i="1"/>
  <c r="AS12" i="1"/>
  <c r="AT12" i="1"/>
  <c r="AU12" i="1"/>
  <c r="AX12" i="1"/>
  <c r="AY12" i="1"/>
  <c r="AZ12" i="1"/>
  <c r="BA12" i="1"/>
  <c r="BB12" i="1"/>
  <c r="BC12" i="1"/>
  <c r="BD12" i="1"/>
  <c r="BE12" i="1"/>
  <c r="BF12" i="1"/>
  <c r="BH12" i="1"/>
  <c r="BI12" i="1"/>
  <c r="BJ12" i="1"/>
  <c r="BI2" i="1" s="1"/>
  <c r="BK12" i="1"/>
  <c r="E13" i="1"/>
  <c r="K13" i="1"/>
  <c r="M13" i="1"/>
  <c r="N13" i="1"/>
  <c r="Q13" i="1"/>
  <c r="T13" i="1"/>
  <c r="V13" i="1"/>
  <c r="X13" i="1"/>
  <c r="Z13" i="1"/>
  <c r="AB13" i="1"/>
  <c r="AD13" i="1"/>
  <c r="AH13" i="1"/>
  <c r="AR13" i="1"/>
  <c r="AS13" i="1"/>
  <c r="AT13" i="1"/>
  <c r="AU13" i="1"/>
  <c r="AX13" i="1"/>
  <c r="AY13" i="1"/>
  <c r="AZ13" i="1"/>
  <c r="BA13" i="1"/>
  <c r="BB13" i="1"/>
  <c r="BC13" i="1"/>
  <c r="BD13" i="1"/>
  <c r="BE13" i="1"/>
  <c r="BF13" i="1"/>
  <c r="BH13" i="1"/>
  <c r="BI13" i="1"/>
  <c r="BJ13" i="1"/>
  <c r="BK13" i="1"/>
  <c r="E14" i="1"/>
  <c r="K14" i="1"/>
  <c r="M14" i="1"/>
  <c r="N14" i="1"/>
  <c r="Q14" i="1"/>
  <c r="T14" i="1"/>
  <c r="V14" i="1"/>
  <c r="X14" i="1"/>
  <c r="Z14" i="1"/>
  <c r="AB14" i="1"/>
  <c r="AD14" i="1"/>
  <c r="AH14" i="1"/>
  <c r="AR14" i="1"/>
  <c r="AS14" i="1"/>
  <c r="AT14" i="1"/>
  <c r="AU14" i="1"/>
  <c r="AX14" i="1"/>
  <c r="AY14" i="1"/>
  <c r="AZ14" i="1"/>
  <c r="BA14" i="1"/>
  <c r="BB14" i="1"/>
  <c r="BC14" i="1"/>
  <c r="BD14" i="1"/>
  <c r="BE14" i="1"/>
  <c r="BF14" i="1"/>
  <c r="BH14" i="1"/>
  <c r="BI14" i="1"/>
  <c r="BJ14" i="1"/>
  <c r="BK14" i="1"/>
  <c r="E15" i="1"/>
  <c r="K15" i="1"/>
  <c r="M15" i="1"/>
  <c r="N15" i="1"/>
  <c r="Q15" i="1"/>
  <c r="T15" i="1"/>
  <c r="V15" i="1"/>
  <c r="X15" i="1"/>
  <c r="Z15" i="1"/>
  <c r="AB15" i="1"/>
  <c r="AD15" i="1"/>
  <c r="AH15" i="1"/>
  <c r="AR15" i="1"/>
  <c r="AS15" i="1"/>
  <c r="AT15" i="1"/>
  <c r="AU15" i="1"/>
  <c r="AX15" i="1"/>
  <c r="AY15" i="1"/>
  <c r="AZ15" i="1"/>
  <c r="BA15" i="1"/>
  <c r="BB15" i="1"/>
  <c r="BC15" i="1"/>
  <c r="BD15" i="1"/>
  <c r="BE15" i="1"/>
  <c r="BF15" i="1"/>
  <c r="BH15" i="1"/>
  <c r="BI15" i="1"/>
  <c r="BJ15" i="1"/>
  <c r="BK15" i="1"/>
  <c r="E16" i="1"/>
  <c r="K16" i="1"/>
  <c r="M16" i="1"/>
  <c r="N16" i="1"/>
  <c r="Q16" i="1"/>
  <c r="T16" i="1"/>
  <c r="V16" i="1"/>
  <c r="X16" i="1"/>
  <c r="Z16" i="1"/>
  <c r="AB16" i="1"/>
  <c r="AD16" i="1"/>
  <c r="AH16" i="1"/>
  <c r="AR16" i="1"/>
  <c r="AS16" i="1"/>
  <c r="AT16" i="1"/>
  <c r="AU16" i="1"/>
  <c r="AX16" i="1"/>
  <c r="AY16" i="1"/>
  <c r="AZ16" i="1"/>
  <c r="BA16" i="1"/>
  <c r="BB16" i="1"/>
  <c r="BC16" i="1"/>
  <c r="BD16" i="1"/>
  <c r="BE16" i="1"/>
  <c r="BF16" i="1"/>
  <c r="BH16" i="1"/>
  <c r="BI16" i="1"/>
  <c r="BJ16" i="1"/>
  <c r="BK16" i="1"/>
  <c r="E17" i="1"/>
  <c r="K17" i="1"/>
  <c r="M17" i="1"/>
  <c r="N17" i="1"/>
  <c r="Q17" i="1"/>
  <c r="T17" i="1"/>
  <c r="V17" i="1"/>
  <c r="X17" i="1"/>
  <c r="Z17" i="1"/>
  <c r="AB17" i="1"/>
  <c r="AD17" i="1"/>
  <c r="AH17" i="1"/>
  <c r="AR17" i="1"/>
  <c r="AS17" i="1"/>
  <c r="AT17" i="1"/>
  <c r="AU17" i="1"/>
  <c r="AX17" i="1"/>
  <c r="AY17" i="1"/>
  <c r="AZ17" i="1"/>
  <c r="BA17" i="1"/>
  <c r="BB17" i="1"/>
  <c r="BC17" i="1"/>
  <c r="BD17" i="1"/>
  <c r="BE17" i="1"/>
  <c r="BF17" i="1"/>
  <c r="BH17" i="1"/>
  <c r="BI17" i="1"/>
  <c r="BJ17" i="1"/>
  <c r="BK17" i="1"/>
  <c r="E18" i="1"/>
  <c r="K18" i="1"/>
  <c r="M18" i="1"/>
  <c r="N18" i="1"/>
  <c r="Q18" i="1"/>
  <c r="T18" i="1"/>
  <c r="V18" i="1"/>
  <c r="X18" i="1"/>
  <c r="Z18" i="1"/>
  <c r="AB18" i="1"/>
  <c r="AD18" i="1"/>
  <c r="AH18" i="1"/>
  <c r="AR18" i="1"/>
  <c r="AS18" i="1"/>
  <c r="AT18" i="1"/>
  <c r="AU18" i="1"/>
  <c r="AX18" i="1"/>
  <c r="AY18" i="1"/>
  <c r="AZ18" i="1"/>
  <c r="BA18" i="1"/>
  <c r="BB18" i="1"/>
  <c r="BC18" i="1"/>
  <c r="BD18" i="1"/>
  <c r="BE18" i="1"/>
  <c r="BF18" i="1"/>
  <c r="BH18" i="1"/>
  <c r="BI18" i="1"/>
  <c r="BJ18" i="1"/>
  <c r="BK18" i="1"/>
  <c r="E19" i="1"/>
  <c r="K19" i="1"/>
  <c r="M19" i="1"/>
  <c r="N19" i="1"/>
  <c r="Q19" i="1"/>
  <c r="T19" i="1"/>
  <c r="V19" i="1"/>
  <c r="X19" i="1"/>
  <c r="Z19" i="1"/>
  <c r="AB19" i="1"/>
  <c r="AD19" i="1"/>
  <c r="AH19" i="1"/>
  <c r="AR19" i="1"/>
  <c r="AS19" i="1"/>
  <c r="AT19" i="1"/>
  <c r="AU19" i="1"/>
  <c r="AX19" i="1"/>
  <c r="AY19" i="1"/>
  <c r="AZ19" i="1"/>
  <c r="BA19" i="1"/>
  <c r="BB19" i="1"/>
  <c r="BC19" i="1"/>
  <c r="BD19" i="1"/>
  <c r="BE19" i="1"/>
  <c r="BF19" i="1"/>
  <c r="BH19" i="1"/>
  <c r="BI19" i="1"/>
  <c r="BJ19" i="1"/>
  <c r="BK19" i="1"/>
  <c r="E20" i="1"/>
  <c r="K20" i="1"/>
  <c r="M20" i="1"/>
  <c r="N20" i="1"/>
  <c r="Q20" i="1"/>
  <c r="T20" i="1"/>
  <c r="V20" i="1"/>
  <c r="X20" i="1"/>
  <c r="Z20" i="1"/>
  <c r="AB20" i="1"/>
  <c r="AD20" i="1"/>
  <c r="AH20" i="1"/>
  <c r="AR20" i="1"/>
  <c r="AS20" i="1"/>
  <c r="AT20" i="1"/>
  <c r="AU20" i="1"/>
  <c r="AX20" i="1"/>
  <c r="AY20" i="1"/>
  <c r="AZ20" i="1"/>
  <c r="BA20" i="1"/>
  <c r="BB20" i="1"/>
  <c r="BC20" i="1"/>
  <c r="BD20" i="1"/>
  <c r="BE20" i="1"/>
  <c r="BF20" i="1"/>
  <c r="BH20" i="1"/>
  <c r="BI20" i="1"/>
  <c r="BJ20" i="1"/>
  <c r="BK20" i="1"/>
  <c r="E21" i="1"/>
  <c r="K21" i="1"/>
  <c r="M21" i="1"/>
  <c r="N21" i="1"/>
  <c r="Q21" i="1"/>
  <c r="T21" i="1"/>
  <c r="V21" i="1"/>
  <c r="X21" i="1"/>
  <c r="Z21" i="1"/>
  <c r="AB21" i="1"/>
  <c r="AD21" i="1"/>
  <c r="AH21" i="1"/>
  <c r="AR21" i="1"/>
  <c r="AS21" i="1"/>
  <c r="AT21" i="1"/>
  <c r="AU21" i="1"/>
  <c r="AX21" i="1"/>
  <c r="AY21" i="1"/>
  <c r="AZ21" i="1"/>
  <c r="BA21" i="1"/>
  <c r="BB21" i="1"/>
  <c r="BC21" i="1"/>
  <c r="BD21" i="1"/>
  <c r="BE21" i="1"/>
  <c r="BF21" i="1"/>
  <c r="BH21" i="1"/>
  <c r="BI21" i="1"/>
  <c r="BJ21" i="1"/>
  <c r="BK21" i="1"/>
  <c r="E22" i="1"/>
  <c r="K22" i="1"/>
  <c r="M22" i="1"/>
  <c r="N22" i="1"/>
  <c r="Q22" i="1"/>
  <c r="T22" i="1"/>
  <c r="V22" i="1"/>
  <c r="X22" i="1"/>
  <c r="Z22" i="1"/>
  <c r="AB22" i="1"/>
  <c r="AD22" i="1"/>
  <c r="AH22" i="1"/>
  <c r="AR22" i="1"/>
  <c r="AS22" i="1"/>
  <c r="AT22" i="1"/>
  <c r="AU22" i="1"/>
  <c r="AX22" i="1"/>
  <c r="AY22" i="1"/>
  <c r="AZ22" i="1"/>
  <c r="BA22" i="1"/>
  <c r="BB22" i="1"/>
  <c r="BC22" i="1"/>
  <c r="BD22" i="1"/>
  <c r="BE22" i="1"/>
  <c r="BF22" i="1"/>
  <c r="BH22" i="1"/>
  <c r="BI22" i="1"/>
  <c r="BJ22" i="1"/>
  <c r="BK22" i="1"/>
  <c r="E23" i="1"/>
  <c r="K23" i="1"/>
  <c r="M23" i="1"/>
  <c r="N23" i="1"/>
  <c r="Q23" i="1"/>
  <c r="T23" i="1"/>
  <c r="V23" i="1"/>
  <c r="X23" i="1"/>
  <c r="Z23" i="1"/>
  <c r="AB23" i="1"/>
  <c r="AD23" i="1"/>
  <c r="AH23" i="1"/>
  <c r="AR23" i="1"/>
  <c r="AS23" i="1"/>
  <c r="AT23" i="1"/>
  <c r="AU23" i="1"/>
  <c r="AX23" i="1"/>
  <c r="AY23" i="1"/>
  <c r="AZ23" i="1"/>
  <c r="BA23" i="1"/>
  <c r="BB23" i="1"/>
  <c r="BC23" i="1"/>
  <c r="BD23" i="1"/>
  <c r="BE23" i="1"/>
  <c r="BF23" i="1"/>
  <c r="BH23" i="1"/>
  <c r="BI23" i="1"/>
  <c r="BJ23" i="1"/>
  <c r="BK23" i="1"/>
  <c r="E24" i="1"/>
  <c r="K24" i="1"/>
  <c r="M24" i="1"/>
  <c r="N24" i="1"/>
  <c r="Q24" i="1"/>
  <c r="T24" i="1"/>
  <c r="V24" i="1"/>
  <c r="X24" i="1"/>
  <c r="Z24" i="1"/>
  <c r="AB24" i="1"/>
  <c r="AD24" i="1"/>
  <c r="AH24" i="1"/>
  <c r="AR24" i="1"/>
  <c r="AS24" i="1"/>
  <c r="AT24" i="1"/>
  <c r="AU24" i="1"/>
  <c r="AX24" i="1"/>
  <c r="AY24" i="1"/>
  <c r="AZ24" i="1"/>
  <c r="BA24" i="1"/>
  <c r="BB24" i="1"/>
  <c r="BC24" i="1"/>
  <c r="BD24" i="1"/>
  <c r="BE24" i="1"/>
  <c r="BF24" i="1"/>
  <c r="BH24" i="1"/>
  <c r="BI24" i="1"/>
  <c r="BJ24" i="1"/>
  <c r="BK24" i="1"/>
  <c r="E25" i="1"/>
  <c r="K25" i="1"/>
  <c r="M25" i="1"/>
  <c r="N25" i="1"/>
  <c r="Q25" i="1"/>
  <c r="T25" i="1"/>
  <c r="V25" i="1"/>
  <c r="X25" i="1"/>
  <c r="Z25" i="1"/>
  <c r="AB25" i="1"/>
  <c r="AD25" i="1"/>
  <c r="AH25" i="1"/>
  <c r="AR25" i="1"/>
  <c r="AS25" i="1"/>
  <c r="AT25" i="1"/>
  <c r="AU25" i="1"/>
  <c r="AX25" i="1"/>
  <c r="AY25" i="1"/>
  <c r="AZ25" i="1"/>
  <c r="BA25" i="1"/>
  <c r="BB25" i="1"/>
  <c r="BC25" i="1"/>
  <c r="BD25" i="1"/>
  <c r="BE25" i="1"/>
  <c r="BF25" i="1"/>
  <c r="BH25" i="1"/>
  <c r="BI25" i="1"/>
  <c r="BJ25" i="1"/>
  <c r="BK25" i="1"/>
  <c r="E26" i="1"/>
  <c r="K26" i="1"/>
  <c r="M26" i="1"/>
  <c r="N26" i="1"/>
  <c r="Q26" i="1"/>
  <c r="T26" i="1"/>
  <c r="V26" i="1"/>
  <c r="X26" i="1"/>
  <c r="Z26" i="1"/>
  <c r="AB26" i="1"/>
  <c r="AD26" i="1"/>
  <c r="AH26" i="1"/>
  <c r="AR26" i="1"/>
  <c r="AS26" i="1"/>
  <c r="AT26" i="1"/>
  <c r="AU26" i="1"/>
  <c r="AX26" i="1"/>
  <c r="AY26" i="1"/>
  <c r="AZ26" i="1"/>
  <c r="BA26" i="1"/>
  <c r="BB26" i="1"/>
  <c r="BC26" i="1"/>
  <c r="BD26" i="1"/>
  <c r="BE26" i="1"/>
  <c r="BF26" i="1"/>
  <c r="BH26" i="1"/>
  <c r="BI26" i="1"/>
  <c r="BJ26" i="1"/>
  <c r="BK26" i="1"/>
  <c r="E27" i="1"/>
  <c r="K27" i="1"/>
  <c r="M27" i="1"/>
  <c r="N27" i="1"/>
  <c r="Q27" i="1"/>
  <c r="T27" i="1"/>
  <c r="V27" i="1"/>
  <c r="X27" i="1"/>
  <c r="Z27" i="1"/>
  <c r="AB27" i="1"/>
  <c r="AD27" i="1"/>
  <c r="AH27" i="1"/>
  <c r="AR27" i="1"/>
  <c r="AS27" i="1"/>
  <c r="AT27" i="1"/>
  <c r="AU27" i="1"/>
  <c r="AX27" i="1"/>
  <c r="AY27" i="1"/>
  <c r="AZ27" i="1"/>
  <c r="BA27" i="1"/>
  <c r="BB27" i="1"/>
  <c r="BC27" i="1"/>
  <c r="BD27" i="1"/>
  <c r="BE27" i="1"/>
  <c r="BF27" i="1"/>
  <c r="BH27" i="1"/>
  <c r="BI27" i="1"/>
  <c r="BJ27" i="1"/>
  <c r="BK27" i="1"/>
  <c r="E28" i="1"/>
  <c r="K28" i="1"/>
  <c r="M28" i="1"/>
  <c r="N28" i="1"/>
  <c r="Q28" i="1"/>
  <c r="T28" i="1"/>
  <c r="V28" i="1"/>
  <c r="X28" i="1"/>
  <c r="Z28" i="1"/>
  <c r="AB28" i="1"/>
  <c r="AD28" i="1"/>
  <c r="AH28" i="1"/>
  <c r="AR28" i="1"/>
  <c r="AS28" i="1"/>
  <c r="AT28" i="1"/>
  <c r="AU28" i="1"/>
  <c r="AX28" i="1"/>
  <c r="AY28" i="1"/>
  <c r="AZ28" i="1"/>
  <c r="BA28" i="1"/>
  <c r="BB28" i="1"/>
  <c r="BC28" i="1"/>
  <c r="BD28" i="1"/>
  <c r="BE28" i="1"/>
  <c r="BF28" i="1"/>
  <c r="BH28" i="1"/>
  <c r="BI28" i="1"/>
  <c r="BJ28" i="1"/>
  <c r="BK28" i="1"/>
  <c r="E29" i="1"/>
  <c r="K29" i="1"/>
  <c r="M29" i="1"/>
  <c r="N29" i="1"/>
  <c r="Q29" i="1"/>
  <c r="T29" i="1"/>
  <c r="V29" i="1"/>
  <c r="X29" i="1"/>
  <c r="Z29" i="1"/>
  <c r="AB29" i="1"/>
  <c r="AD29" i="1"/>
  <c r="AH29" i="1"/>
  <c r="AR29" i="1"/>
  <c r="AS29" i="1"/>
  <c r="AT29" i="1"/>
  <c r="AU29" i="1"/>
  <c r="AT2" i="1" s="1"/>
  <c r="AX29" i="1"/>
  <c r="AY29" i="1"/>
  <c r="AZ29" i="1"/>
  <c r="BA29" i="1"/>
  <c r="BB29" i="1"/>
  <c r="BC29" i="1"/>
  <c r="BD29" i="1"/>
  <c r="BE29" i="1"/>
  <c r="BF29" i="1"/>
  <c r="BH29" i="1"/>
  <c r="BI29" i="1"/>
  <c r="BJ29" i="1"/>
  <c r="BK29" i="1"/>
  <c r="E30" i="1"/>
  <c r="K30" i="1"/>
  <c r="M30" i="1"/>
  <c r="N30" i="1"/>
  <c r="Q30" i="1"/>
  <c r="T30" i="1"/>
  <c r="V30" i="1"/>
  <c r="X30" i="1"/>
  <c r="Z30" i="1"/>
  <c r="AB30" i="1"/>
  <c r="AD30" i="1"/>
  <c r="AH30" i="1"/>
  <c r="AR30" i="1"/>
  <c r="AS30" i="1"/>
  <c r="AT30" i="1"/>
  <c r="AU30" i="1"/>
  <c r="AX30" i="1"/>
  <c r="AY30" i="1"/>
  <c r="AZ30" i="1"/>
  <c r="BA30" i="1"/>
  <c r="BB30" i="1"/>
  <c r="BC30" i="1"/>
  <c r="BD30" i="1"/>
  <c r="BE30" i="1"/>
  <c r="BF30" i="1"/>
  <c r="BH30" i="1"/>
  <c r="BI30" i="1"/>
  <c r="BJ30" i="1"/>
  <c r="BK30" i="1"/>
  <c r="E31" i="1"/>
  <c r="K31" i="1"/>
  <c r="M31" i="1"/>
  <c r="N31" i="1"/>
  <c r="Q31" i="1"/>
  <c r="T31" i="1"/>
  <c r="V31" i="1"/>
  <c r="X31" i="1"/>
  <c r="Z31" i="1"/>
  <c r="AB31" i="1"/>
  <c r="AD31" i="1"/>
  <c r="AH31" i="1"/>
  <c r="AR31" i="1"/>
  <c r="AS31" i="1"/>
  <c r="AT31" i="1"/>
  <c r="AU31" i="1"/>
  <c r="AX31" i="1"/>
  <c r="AY31" i="1"/>
  <c r="AZ31" i="1"/>
  <c r="BA31" i="1"/>
  <c r="BB31" i="1"/>
  <c r="BC31" i="1"/>
  <c r="BD31" i="1"/>
  <c r="BE31" i="1"/>
  <c r="BF31" i="1"/>
  <c r="BH31" i="1"/>
  <c r="BI31" i="1"/>
  <c r="BJ31" i="1"/>
  <c r="BK31" i="1"/>
  <c r="E32" i="1"/>
  <c r="K32" i="1"/>
  <c r="M32" i="1"/>
  <c r="N32" i="1"/>
  <c r="Q32" i="1"/>
  <c r="T32" i="1"/>
  <c r="V32" i="1"/>
  <c r="X32" i="1"/>
  <c r="Z32" i="1"/>
  <c r="AB32" i="1"/>
  <c r="AD32" i="1"/>
  <c r="AH32" i="1"/>
  <c r="AR32" i="1"/>
  <c r="AS32" i="1"/>
  <c r="AT32" i="1"/>
  <c r="AU32" i="1"/>
  <c r="AX32" i="1"/>
  <c r="AY32" i="1"/>
  <c r="AZ32" i="1"/>
  <c r="BA32" i="1"/>
  <c r="BB32" i="1"/>
  <c r="BC32" i="1"/>
  <c r="BD32" i="1"/>
  <c r="BE32" i="1"/>
  <c r="BF32" i="1"/>
  <c r="BH32" i="1"/>
  <c r="BI32" i="1"/>
  <c r="BJ32" i="1"/>
  <c r="BK32" i="1"/>
  <c r="E33" i="1"/>
  <c r="K33" i="1"/>
  <c r="M33" i="1"/>
  <c r="N33" i="1"/>
  <c r="Q33" i="1"/>
  <c r="T33" i="1"/>
  <c r="V33" i="1"/>
  <c r="X33" i="1"/>
  <c r="Z33" i="1"/>
  <c r="AB33" i="1"/>
  <c r="AD33" i="1"/>
  <c r="AH33" i="1"/>
  <c r="AR33" i="1"/>
  <c r="AS33" i="1"/>
  <c r="AT33" i="1"/>
  <c r="AU33" i="1"/>
  <c r="AX33" i="1"/>
  <c r="AY33" i="1"/>
  <c r="AZ33" i="1"/>
  <c r="BA33" i="1"/>
  <c r="BB33" i="1"/>
  <c r="BC33" i="1"/>
  <c r="BD33" i="1"/>
  <c r="BE33" i="1"/>
  <c r="BF33" i="1"/>
  <c r="BH33" i="1"/>
  <c r="BI33" i="1"/>
  <c r="BJ33" i="1"/>
  <c r="BK33" i="1"/>
  <c r="E34" i="1"/>
  <c r="K34" i="1"/>
  <c r="M34" i="1"/>
  <c r="N34" i="1"/>
  <c r="Q34" i="1"/>
  <c r="T34" i="1"/>
  <c r="V34" i="1"/>
  <c r="X34" i="1"/>
  <c r="Z34" i="1"/>
  <c r="AB34" i="1"/>
  <c r="AD34" i="1"/>
  <c r="AH34" i="1"/>
  <c r="AR34" i="1"/>
  <c r="AS34" i="1"/>
  <c r="AT34" i="1"/>
  <c r="AU34" i="1"/>
  <c r="AX34" i="1"/>
  <c r="AY34" i="1"/>
  <c r="AZ34" i="1"/>
  <c r="BA34" i="1"/>
  <c r="BB34" i="1"/>
  <c r="BC34" i="1"/>
  <c r="BD34" i="1"/>
  <c r="BE34" i="1"/>
  <c r="BF34" i="1"/>
  <c r="BH34" i="1"/>
  <c r="BI34" i="1"/>
  <c r="BJ34" i="1"/>
  <c r="BK34" i="1"/>
  <c r="E35" i="1"/>
  <c r="K35" i="1"/>
  <c r="M35" i="1"/>
  <c r="N35" i="1"/>
  <c r="Q35" i="1"/>
  <c r="T35" i="1"/>
  <c r="V35" i="1"/>
  <c r="X35" i="1"/>
  <c r="Z35" i="1"/>
  <c r="AB35" i="1"/>
  <c r="AD35" i="1"/>
  <c r="AH35" i="1"/>
  <c r="AR35" i="1"/>
  <c r="AS35" i="1"/>
  <c r="AT35" i="1"/>
  <c r="AU35" i="1"/>
  <c r="AX35" i="1"/>
  <c r="AY35" i="1"/>
  <c r="AZ35" i="1"/>
  <c r="BA35" i="1"/>
  <c r="BB35" i="1"/>
  <c r="BC35" i="1"/>
  <c r="BD35" i="1"/>
  <c r="BE35" i="1"/>
  <c r="BF35" i="1"/>
  <c r="BH35" i="1"/>
  <c r="BI35" i="1"/>
  <c r="BJ35" i="1"/>
  <c r="BK35" i="1"/>
  <c r="E36" i="1"/>
  <c r="K36" i="1"/>
  <c r="M36" i="1"/>
  <c r="N36" i="1"/>
  <c r="Q36" i="1"/>
  <c r="T36" i="1"/>
  <c r="V36" i="1"/>
  <c r="X36" i="1"/>
  <c r="Z36" i="1"/>
  <c r="AB36" i="1"/>
  <c r="AD36" i="1"/>
  <c r="AH36" i="1"/>
  <c r="AR36" i="1"/>
  <c r="AS36" i="1"/>
  <c r="AT36" i="1"/>
  <c r="AU36" i="1"/>
  <c r="AX36" i="1"/>
  <c r="AY36" i="1"/>
  <c r="AZ36" i="1"/>
  <c r="BA36" i="1"/>
  <c r="BB36" i="1"/>
  <c r="BC36" i="1"/>
  <c r="BD36" i="1"/>
  <c r="BE36" i="1"/>
  <c r="BF36" i="1"/>
  <c r="BH36" i="1"/>
  <c r="BI36" i="1"/>
  <c r="BJ36" i="1"/>
  <c r="BK36" i="1"/>
  <c r="E37" i="1"/>
  <c r="K37" i="1"/>
  <c r="M37" i="1"/>
  <c r="N37" i="1"/>
  <c r="Q37" i="1"/>
  <c r="T37" i="1"/>
  <c r="V37" i="1"/>
  <c r="X37" i="1"/>
  <c r="Z37" i="1"/>
  <c r="AB37" i="1"/>
  <c r="AD37" i="1"/>
  <c r="AH37" i="1"/>
  <c r="AR37" i="1"/>
  <c r="AS37" i="1"/>
  <c r="AT37" i="1"/>
  <c r="AU37" i="1"/>
  <c r="AX37" i="1"/>
  <c r="AY37" i="1"/>
  <c r="AZ37" i="1"/>
  <c r="BA37" i="1"/>
  <c r="BB37" i="1"/>
  <c r="BC37" i="1"/>
  <c r="BD37" i="1"/>
  <c r="BE37" i="1"/>
  <c r="BF37" i="1"/>
  <c r="BH37" i="1"/>
  <c r="BI37" i="1"/>
  <c r="BJ37" i="1"/>
  <c r="BK37" i="1"/>
  <c r="E38" i="1"/>
  <c r="K38" i="1"/>
  <c r="M38" i="1"/>
  <c r="N38" i="1"/>
  <c r="Q38" i="1"/>
  <c r="T38" i="1"/>
  <c r="V38" i="1"/>
  <c r="X38" i="1"/>
  <c r="Z38" i="1"/>
  <c r="AB38" i="1"/>
  <c r="AD38" i="1"/>
  <c r="AH38" i="1"/>
  <c r="AR38" i="1"/>
  <c r="AS38" i="1"/>
  <c r="AT38" i="1"/>
  <c r="AU38" i="1"/>
  <c r="AX38" i="1"/>
  <c r="AY38" i="1"/>
  <c r="AZ38" i="1"/>
  <c r="BA38" i="1"/>
  <c r="BB38" i="1"/>
  <c r="BC38" i="1"/>
  <c r="BD38" i="1"/>
  <c r="BE38" i="1"/>
  <c r="BF38" i="1"/>
  <c r="BH38" i="1"/>
  <c r="BI38" i="1"/>
  <c r="BJ38" i="1"/>
  <c r="BK38" i="1"/>
  <c r="E39" i="1"/>
  <c r="K39" i="1"/>
  <c r="M39" i="1"/>
  <c r="N39" i="1"/>
  <c r="Q39" i="1"/>
  <c r="T39" i="1"/>
  <c r="V39" i="1"/>
  <c r="X39" i="1"/>
  <c r="Z39" i="1"/>
  <c r="AB39" i="1"/>
  <c r="AD39" i="1"/>
  <c r="AH39" i="1"/>
  <c r="AR39" i="1"/>
  <c r="AS39" i="1"/>
  <c r="AT39" i="1"/>
  <c r="AU39" i="1"/>
  <c r="AX39" i="1"/>
  <c r="AY39" i="1"/>
  <c r="AZ39" i="1"/>
  <c r="BA39" i="1"/>
  <c r="BB39" i="1"/>
  <c r="BC39" i="1"/>
  <c r="BD39" i="1"/>
  <c r="BE39" i="1"/>
  <c r="BF39" i="1"/>
  <c r="BH39" i="1"/>
  <c r="BI39" i="1"/>
  <c r="BJ39" i="1"/>
  <c r="BK39" i="1"/>
  <c r="E40" i="1"/>
  <c r="K40" i="1"/>
  <c r="M40" i="1"/>
  <c r="N40" i="1"/>
  <c r="Q40" i="1"/>
  <c r="T40" i="1"/>
  <c r="V40" i="1"/>
  <c r="X40" i="1"/>
  <c r="Z40" i="1"/>
  <c r="AB40" i="1"/>
  <c r="AD40" i="1"/>
  <c r="AH40" i="1"/>
  <c r="AR40" i="1"/>
  <c r="AS40" i="1"/>
  <c r="AT40" i="1"/>
  <c r="AU40" i="1"/>
  <c r="AX40" i="1"/>
  <c r="AY40" i="1"/>
  <c r="AZ40" i="1"/>
  <c r="BA40" i="1"/>
  <c r="BB40" i="1"/>
  <c r="BC40" i="1"/>
  <c r="BD40" i="1"/>
  <c r="BE40" i="1"/>
  <c r="BF40" i="1"/>
  <c r="BH40" i="1"/>
  <c r="BI40" i="1"/>
  <c r="BJ40" i="1"/>
  <c r="BK40" i="1"/>
  <c r="E41" i="1"/>
  <c r="K41" i="1"/>
  <c r="M41" i="1"/>
  <c r="N41" i="1"/>
  <c r="Q41" i="1"/>
  <c r="T41" i="1"/>
  <c r="V41" i="1"/>
  <c r="X41" i="1"/>
  <c r="Z41" i="1"/>
  <c r="AB41" i="1"/>
  <c r="AD41" i="1"/>
  <c r="AH41" i="1"/>
  <c r="AR41" i="1"/>
  <c r="AS41" i="1"/>
  <c r="AT41" i="1"/>
  <c r="AU41" i="1"/>
  <c r="AX41" i="1"/>
  <c r="AY41" i="1"/>
  <c r="AZ41" i="1"/>
  <c r="BA41" i="1"/>
  <c r="BB41" i="1"/>
  <c r="BC41" i="1"/>
  <c r="BD41" i="1"/>
  <c r="BE41" i="1"/>
  <c r="BF41" i="1"/>
  <c r="BH41" i="1"/>
  <c r="BI41" i="1"/>
  <c r="BJ41" i="1"/>
  <c r="BK41" i="1"/>
  <c r="E42" i="1"/>
  <c r="K42" i="1"/>
  <c r="M42" i="1"/>
  <c r="N42" i="1"/>
  <c r="Q42" i="1"/>
  <c r="T42" i="1"/>
  <c r="V42" i="1"/>
  <c r="X42" i="1"/>
  <c r="Z42" i="1"/>
  <c r="AB42" i="1"/>
  <c r="AD42" i="1"/>
  <c r="AH42" i="1"/>
  <c r="AR42" i="1"/>
  <c r="AS42" i="1"/>
  <c r="AT42" i="1"/>
  <c r="AU42" i="1"/>
  <c r="AX42" i="1"/>
  <c r="AY42" i="1"/>
  <c r="AZ42" i="1"/>
  <c r="BA42" i="1"/>
  <c r="BB42" i="1"/>
  <c r="BC42" i="1"/>
  <c r="BD42" i="1"/>
  <c r="BE42" i="1"/>
  <c r="BF42" i="1"/>
  <c r="BH42" i="1"/>
  <c r="BI42" i="1"/>
  <c r="BJ42" i="1"/>
  <c r="BK42" i="1"/>
  <c r="E43" i="1"/>
  <c r="K43" i="1"/>
  <c r="M43" i="1"/>
  <c r="N43" i="1"/>
  <c r="Q43" i="1"/>
  <c r="T43" i="1"/>
  <c r="V43" i="1"/>
  <c r="X43" i="1"/>
  <c r="Z43" i="1"/>
  <c r="AB43" i="1"/>
  <c r="AD43" i="1"/>
  <c r="AH43" i="1"/>
  <c r="AR43" i="1"/>
  <c r="AS43" i="1"/>
  <c r="AT43" i="1"/>
  <c r="AU43" i="1"/>
  <c r="AX43" i="1"/>
  <c r="AY43" i="1"/>
  <c r="AZ43" i="1"/>
  <c r="BA43" i="1"/>
  <c r="BB43" i="1"/>
  <c r="BC43" i="1"/>
  <c r="BD43" i="1"/>
  <c r="BE43" i="1"/>
  <c r="BF43" i="1"/>
  <c r="BH43" i="1"/>
  <c r="BI43" i="1"/>
  <c r="BJ43" i="1"/>
  <c r="BK43" i="1"/>
  <c r="E44" i="1"/>
  <c r="K44" i="1"/>
  <c r="M44" i="1"/>
  <c r="N44" i="1"/>
  <c r="Q44" i="1"/>
  <c r="T44" i="1"/>
  <c r="V44" i="1"/>
  <c r="X44" i="1"/>
  <c r="Z44" i="1"/>
  <c r="AB44" i="1"/>
  <c r="AD44" i="1"/>
  <c r="AH44" i="1"/>
  <c r="AR44" i="1"/>
  <c r="AS44" i="1"/>
  <c r="AT44" i="1"/>
  <c r="AU44" i="1"/>
  <c r="AX44" i="1"/>
  <c r="AY44" i="1"/>
  <c r="AZ44" i="1"/>
  <c r="BA44" i="1"/>
  <c r="BB44" i="1"/>
  <c r="BC44" i="1"/>
  <c r="BD44" i="1"/>
  <c r="BE44" i="1"/>
  <c r="BF44" i="1"/>
  <c r="BH44" i="1"/>
  <c r="BI44" i="1"/>
  <c r="BJ44" i="1"/>
  <c r="BK44" i="1"/>
  <c r="E45" i="1"/>
  <c r="K45" i="1"/>
  <c r="M45" i="1"/>
  <c r="N45" i="1"/>
  <c r="Q45" i="1"/>
  <c r="T45" i="1"/>
  <c r="V45" i="1"/>
  <c r="X45" i="1"/>
  <c r="Z45" i="1"/>
  <c r="AB45" i="1"/>
  <c r="AD45" i="1"/>
  <c r="AH45" i="1"/>
  <c r="AR45" i="1"/>
  <c r="AS45" i="1"/>
  <c r="AT45" i="1"/>
  <c r="AU45" i="1"/>
  <c r="AX45" i="1"/>
  <c r="AY45" i="1"/>
  <c r="AZ45" i="1"/>
  <c r="BA45" i="1"/>
  <c r="BB45" i="1"/>
  <c r="BC45" i="1"/>
  <c r="BD45" i="1"/>
  <c r="BE45" i="1"/>
  <c r="BF45" i="1"/>
  <c r="BH45" i="1"/>
  <c r="BI45" i="1"/>
  <c r="BJ45" i="1"/>
  <c r="BK45" i="1"/>
  <c r="E46" i="1"/>
  <c r="K46" i="1"/>
  <c r="M46" i="1"/>
  <c r="N46" i="1"/>
  <c r="Q46" i="1"/>
  <c r="T46" i="1"/>
  <c r="V46" i="1"/>
  <c r="X46" i="1"/>
  <c r="Z46" i="1"/>
  <c r="AB46" i="1"/>
  <c r="AD46" i="1"/>
  <c r="AH46" i="1"/>
  <c r="AR46" i="1"/>
  <c r="AS46" i="1"/>
  <c r="AT46" i="1"/>
  <c r="AU46" i="1"/>
  <c r="AX46" i="1"/>
  <c r="AY46" i="1"/>
  <c r="AZ46" i="1"/>
  <c r="BA46" i="1"/>
  <c r="BB46" i="1"/>
  <c r="BC46" i="1"/>
  <c r="BD46" i="1"/>
  <c r="BE46" i="1"/>
  <c r="BF46" i="1"/>
  <c r="BH46" i="1"/>
  <c r="BI46" i="1"/>
  <c r="BJ46" i="1"/>
  <c r="BK46" i="1"/>
  <c r="E47" i="1"/>
  <c r="K47" i="1"/>
  <c r="M47" i="1"/>
  <c r="N47" i="1"/>
  <c r="Q47" i="1"/>
  <c r="T47" i="1"/>
  <c r="V47" i="1"/>
  <c r="X47" i="1"/>
  <c r="Z47" i="1"/>
  <c r="AB47" i="1"/>
  <c r="AD47" i="1"/>
  <c r="AH47" i="1"/>
  <c r="AR47" i="1"/>
  <c r="AS47" i="1"/>
  <c r="AT47" i="1"/>
  <c r="AU47" i="1"/>
  <c r="AX47" i="1"/>
  <c r="AY47" i="1"/>
  <c r="AZ47" i="1"/>
  <c r="BA47" i="1"/>
  <c r="BB47" i="1"/>
  <c r="BC47" i="1"/>
  <c r="BD47" i="1"/>
  <c r="BE47" i="1"/>
  <c r="BF47" i="1"/>
  <c r="BH47" i="1"/>
  <c r="BI47" i="1"/>
  <c r="BJ47" i="1"/>
  <c r="BK47" i="1"/>
  <c r="E48" i="1"/>
  <c r="K48" i="1"/>
  <c r="M48" i="1"/>
  <c r="N48" i="1"/>
  <c r="Q48" i="1"/>
  <c r="T48" i="1"/>
  <c r="V48" i="1"/>
  <c r="X48" i="1"/>
  <c r="Z48" i="1"/>
  <c r="AB48" i="1"/>
  <c r="AD48" i="1"/>
  <c r="AH48" i="1"/>
  <c r="AR48" i="1"/>
  <c r="AS48" i="1"/>
  <c r="AT48" i="1"/>
  <c r="AU48" i="1"/>
  <c r="AX48" i="1"/>
  <c r="AY48" i="1"/>
  <c r="AZ48" i="1"/>
  <c r="BA48" i="1"/>
  <c r="BB48" i="1"/>
  <c r="BC48" i="1"/>
  <c r="BD48" i="1"/>
  <c r="BE48" i="1"/>
  <c r="BF48" i="1"/>
  <c r="BH48" i="1"/>
  <c r="BI48" i="1"/>
  <c r="BJ48" i="1"/>
  <c r="BK48" i="1"/>
  <c r="E49" i="1"/>
  <c r="K49" i="1"/>
  <c r="M49" i="1"/>
  <c r="N49" i="1"/>
  <c r="Q49" i="1"/>
  <c r="T49" i="1"/>
  <c r="V49" i="1"/>
  <c r="X49" i="1"/>
  <c r="Z49" i="1"/>
  <c r="AB49" i="1"/>
  <c r="AD49" i="1"/>
  <c r="AH49" i="1"/>
  <c r="AR49" i="1"/>
  <c r="AS49" i="1"/>
  <c r="AT49" i="1"/>
  <c r="AU49" i="1"/>
  <c r="AX49" i="1"/>
  <c r="AY49" i="1"/>
  <c r="AZ49" i="1"/>
  <c r="BA49" i="1"/>
  <c r="BB49" i="1"/>
  <c r="BC49" i="1"/>
  <c r="BD49" i="1"/>
  <c r="BE49" i="1"/>
  <c r="BF49" i="1"/>
  <c r="BH49" i="1"/>
  <c r="BI49" i="1"/>
  <c r="BJ49" i="1"/>
  <c r="BK49" i="1"/>
  <c r="E50" i="1"/>
  <c r="K50" i="1"/>
  <c r="M50" i="1"/>
  <c r="N50" i="1"/>
  <c r="Q50" i="1"/>
  <c r="T50" i="1"/>
  <c r="V50" i="1"/>
  <c r="X50" i="1"/>
  <c r="Z50" i="1"/>
  <c r="AB50" i="1"/>
  <c r="AD50" i="1"/>
  <c r="AH50" i="1"/>
  <c r="AR50" i="1"/>
  <c r="AS50" i="1"/>
  <c r="AT50" i="1"/>
  <c r="AU50" i="1"/>
  <c r="AX50" i="1"/>
  <c r="AY50" i="1"/>
  <c r="AZ50" i="1"/>
  <c r="BA50" i="1"/>
  <c r="BB50" i="1"/>
  <c r="BC50" i="1"/>
  <c r="BD50" i="1"/>
  <c r="BE50" i="1"/>
  <c r="BF50" i="1"/>
  <c r="BH50" i="1"/>
  <c r="BI50" i="1"/>
  <c r="BJ50" i="1"/>
  <c r="BK50" i="1"/>
  <c r="E51" i="1"/>
  <c r="K51" i="1"/>
  <c r="M51" i="1"/>
  <c r="N51" i="1"/>
  <c r="Q51" i="1"/>
  <c r="T51" i="1"/>
  <c r="V51" i="1"/>
  <c r="X51" i="1"/>
  <c r="Z51" i="1"/>
  <c r="AB51" i="1"/>
  <c r="AD51" i="1"/>
  <c r="AH51" i="1"/>
  <c r="AR51" i="1"/>
  <c r="AS51" i="1"/>
  <c r="AT51" i="1"/>
  <c r="AU51" i="1"/>
  <c r="AX51" i="1"/>
  <c r="AY51" i="1"/>
  <c r="AZ51" i="1"/>
  <c r="BA51" i="1"/>
  <c r="BB51" i="1"/>
  <c r="BC51" i="1"/>
  <c r="BD51" i="1"/>
  <c r="BE51" i="1"/>
  <c r="BF51" i="1"/>
  <c r="BH51" i="1"/>
  <c r="BI51" i="1"/>
  <c r="BJ51" i="1"/>
  <c r="BK51" i="1"/>
  <c r="E52" i="1"/>
  <c r="K52" i="1"/>
  <c r="M52" i="1"/>
  <c r="N52" i="1"/>
  <c r="Q52" i="1"/>
  <c r="T52" i="1"/>
  <c r="V52" i="1"/>
  <c r="X52" i="1"/>
  <c r="Z52" i="1"/>
  <c r="AB52" i="1"/>
  <c r="AD52" i="1"/>
  <c r="AH52" i="1"/>
  <c r="AR52" i="1"/>
  <c r="AS52" i="1"/>
  <c r="AT52" i="1"/>
  <c r="AU52" i="1"/>
  <c r="AX52" i="1"/>
  <c r="AY52" i="1"/>
  <c r="AZ52" i="1"/>
  <c r="BA52" i="1"/>
  <c r="BB52" i="1"/>
  <c r="BC52" i="1"/>
  <c r="BD52" i="1"/>
  <c r="BE52" i="1"/>
  <c r="BF52" i="1"/>
  <c r="BH52" i="1"/>
  <c r="BI52" i="1"/>
  <c r="BJ52" i="1"/>
  <c r="BK52" i="1"/>
  <c r="E53" i="1"/>
  <c r="K53" i="1"/>
  <c r="M53" i="1"/>
  <c r="N53" i="1"/>
  <c r="Q53" i="1"/>
  <c r="T53" i="1"/>
  <c r="V53" i="1"/>
  <c r="X53" i="1"/>
  <c r="Z53" i="1"/>
  <c r="AB53" i="1"/>
  <c r="AD53" i="1"/>
  <c r="AH53" i="1"/>
  <c r="AR53" i="1"/>
  <c r="AS53" i="1"/>
  <c r="AT53" i="1"/>
  <c r="AU53" i="1"/>
  <c r="AX53" i="1"/>
  <c r="AY53" i="1"/>
  <c r="AZ53" i="1"/>
  <c r="BA53" i="1"/>
  <c r="BB53" i="1"/>
  <c r="BC53" i="1"/>
  <c r="BD53" i="1"/>
  <c r="BE53" i="1"/>
  <c r="BF53" i="1"/>
  <c r="BH53" i="1"/>
  <c r="BI53" i="1"/>
  <c r="BJ53" i="1"/>
  <c r="BK53" i="1"/>
  <c r="E54" i="1"/>
  <c r="K54" i="1"/>
  <c r="M54" i="1"/>
  <c r="N54" i="1"/>
  <c r="Q54" i="1"/>
  <c r="T54" i="1"/>
  <c r="V54" i="1"/>
  <c r="X54" i="1"/>
  <c r="Z54" i="1"/>
  <c r="AB54" i="1"/>
  <c r="AD54" i="1"/>
  <c r="AH54" i="1"/>
  <c r="AR54" i="1"/>
  <c r="AS54" i="1"/>
  <c r="AT54" i="1"/>
  <c r="AU54" i="1"/>
  <c r="AX54" i="1"/>
  <c r="AY54" i="1"/>
  <c r="AZ54" i="1"/>
  <c r="BA54" i="1"/>
  <c r="BB54" i="1"/>
  <c r="BC54" i="1"/>
  <c r="BD54" i="1"/>
  <c r="BE54" i="1"/>
  <c r="BF54" i="1"/>
  <c r="BH54" i="1"/>
  <c r="BI54" i="1"/>
  <c r="BJ54" i="1"/>
  <c r="BK54" i="1"/>
  <c r="E55" i="1"/>
  <c r="K55" i="1"/>
  <c r="M55" i="1"/>
  <c r="N55" i="1"/>
  <c r="Q55" i="1"/>
  <c r="T55" i="1"/>
  <c r="V55" i="1"/>
  <c r="X55" i="1"/>
  <c r="Z55" i="1"/>
  <c r="AB55" i="1"/>
  <c r="AD55" i="1"/>
  <c r="AH55" i="1"/>
  <c r="AR55" i="1"/>
  <c r="AS55" i="1"/>
  <c r="AT55" i="1"/>
  <c r="AU55" i="1"/>
  <c r="AX55" i="1"/>
  <c r="AY55" i="1"/>
  <c r="AZ55" i="1"/>
  <c r="BA55" i="1"/>
  <c r="BB55" i="1"/>
  <c r="BC55" i="1"/>
  <c r="BD55" i="1"/>
  <c r="BE55" i="1"/>
  <c r="BF55" i="1"/>
  <c r="BH55" i="1"/>
  <c r="BI55" i="1"/>
  <c r="BJ55" i="1"/>
  <c r="BK55" i="1"/>
  <c r="E56" i="1"/>
  <c r="K56" i="1"/>
  <c r="M56" i="1"/>
  <c r="N56" i="1"/>
  <c r="Q56" i="1"/>
  <c r="T56" i="1"/>
  <c r="V56" i="1"/>
  <c r="X56" i="1"/>
  <c r="Z56" i="1"/>
  <c r="AB56" i="1"/>
  <c r="AD56" i="1"/>
  <c r="AH56" i="1"/>
  <c r="AR56" i="1"/>
  <c r="AS56" i="1"/>
  <c r="AT56" i="1"/>
  <c r="AU56" i="1"/>
  <c r="AX56" i="1"/>
  <c r="AY56" i="1"/>
  <c r="AZ56" i="1"/>
  <c r="BA56" i="1"/>
  <c r="BB56" i="1"/>
  <c r="BC56" i="1"/>
  <c r="BD56" i="1"/>
  <c r="BE56" i="1"/>
  <c r="BF56" i="1"/>
  <c r="BH56" i="1"/>
  <c r="BI56" i="1"/>
  <c r="BJ56" i="1"/>
  <c r="BK56" i="1"/>
  <c r="E57" i="1"/>
  <c r="K57" i="1"/>
  <c r="M57" i="1"/>
  <c r="N57" i="1"/>
  <c r="Q57" i="1"/>
  <c r="T57" i="1"/>
  <c r="V57" i="1"/>
  <c r="X57" i="1"/>
  <c r="Z57" i="1"/>
  <c r="AB57" i="1"/>
  <c r="AD57" i="1"/>
  <c r="AH57" i="1"/>
  <c r="AR57" i="1"/>
  <c r="AS57" i="1"/>
  <c r="AT57" i="1"/>
  <c r="AU57" i="1"/>
  <c r="AX57" i="1"/>
  <c r="AY57" i="1"/>
  <c r="AZ57" i="1"/>
  <c r="BA57" i="1"/>
  <c r="BB57" i="1"/>
  <c r="BC57" i="1"/>
  <c r="BD57" i="1"/>
  <c r="BE57" i="1"/>
  <c r="BF57" i="1"/>
  <c r="BH57" i="1"/>
  <c r="BI57" i="1"/>
  <c r="BJ57" i="1"/>
  <c r="BK57" i="1"/>
  <c r="E58" i="1"/>
  <c r="K58" i="1"/>
  <c r="M58" i="1"/>
  <c r="N58" i="1"/>
  <c r="Q58" i="1"/>
  <c r="T58" i="1"/>
  <c r="V58" i="1"/>
  <c r="X58" i="1"/>
  <c r="Z58" i="1"/>
  <c r="AB58" i="1"/>
  <c r="AD58" i="1"/>
  <c r="AH58" i="1"/>
  <c r="AR58" i="1"/>
  <c r="AS58" i="1"/>
  <c r="AT58" i="1"/>
  <c r="AU58" i="1"/>
  <c r="AX58" i="1"/>
  <c r="AY58" i="1"/>
  <c r="AZ58" i="1"/>
  <c r="BA58" i="1"/>
  <c r="BB58" i="1"/>
  <c r="BC58" i="1"/>
  <c r="BD58" i="1"/>
  <c r="BE58" i="1"/>
  <c r="BF58" i="1"/>
  <c r="BH58" i="1"/>
  <c r="BI58" i="1"/>
  <c r="BJ58" i="1"/>
  <c r="BK58" i="1"/>
  <c r="E59" i="1"/>
  <c r="K59" i="1"/>
  <c r="M59" i="1"/>
  <c r="N59" i="1"/>
  <c r="Q59" i="1"/>
  <c r="T59" i="1"/>
  <c r="V59" i="1"/>
  <c r="X59" i="1"/>
  <c r="Z59" i="1"/>
  <c r="AB59" i="1"/>
  <c r="AD59" i="1"/>
  <c r="AH59" i="1"/>
  <c r="AR59" i="1"/>
  <c r="AS59" i="1"/>
  <c r="AT59" i="1"/>
  <c r="AU59" i="1"/>
  <c r="AX59" i="1"/>
  <c r="AY59" i="1"/>
  <c r="AZ59" i="1"/>
  <c r="BA59" i="1"/>
  <c r="BB59" i="1"/>
  <c r="BC59" i="1"/>
  <c r="BD59" i="1"/>
  <c r="BE59" i="1"/>
  <c r="BF59" i="1"/>
  <c r="BH59" i="1"/>
  <c r="BI59" i="1"/>
  <c r="BJ59" i="1"/>
  <c r="BK59" i="1"/>
  <c r="E60" i="1"/>
  <c r="K60" i="1"/>
  <c r="M60" i="1"/>
  <c r="N60" i="1"/>
  <c r="Q60" i="1"/>
  <c r="T60" i="1"/>
  <c r="V60" i="1"/>
  <c r="X60" i="1"/>
  <c r="Z60" i="1"/>
  <c r="AB60" i="1"/>
  <c r="AD60" i="1"/>
  <c r="AH60" i="1"/>
  <c r="AR60" i="1"/>
  <c r="AS60" i="1"/>
  <c r="AT60" i="1"/>
  <c r="AU60" i="1"/>
  <c r="AX60" i="1"/>
  <c r="AY60" i="1"/>
  <c r="AZ60" i="1"/>
  <c r="BA60" i="1"/>
  <c r="BB60" i="1"/>
  <c r="BC60" i="1"/>
  <c r="BD60" i="1"/>
  <c r="BE60" i="1"/>
  <c r="BF60" i="1"/>
  <c r="BH60" i="1"/>
  <c r="BI60" i="1"/>
  <c r="BJ60" i="1"/>
  <c r="BK60" i="1"/>
  <c r="E61" i="1"/>
  <c r="K61" i="1"/>
  <c r="M61" i="1"/>
  <c r="N61" i="1"/>
  <c r="Q61" i="1"/>
  <c r="T61" i="1"/>
  <c r="V61" i="1"/>
  <c r="X61" i="1"/>
  <c r="Z61" i="1"/>
  <c r="AB61" i="1"/>
  <c r="AD61" i="1"/>
  <c r="AH61" i="1"/>
  <c r="AR61" i="1"/>
  <c r="AS61" i="1"/>
  <c r="AT61" i="1"/>
  <c r="AU61" i="1"/>
  <c r="AX61" i="1"/>
  <c r="AY61" i="1"/>
  <c r="AZ61" i="1"/>
  <c r="BA61" i="1"/>
  <c r="BB61" i="1"/>
  <c r="BC61" i="1"/>
  <c r="BD61" i="1"/>
  <c r="BE61" i="1"/>
  <c r="BF61" i="1"/>
  <c r="BH61" i="1"/>
  <c r="BI61" i="1"/>
  <c r="BJ61" i="1"/>
  <c r="BK61" i="1"/>
  <c r="E62" i="1"/>
  <c r="K62" i="1"/>
  <c r="M62" i="1"/>
  <c r="N62" i="1"/>
  <c r="Q62" i="1"/>
  <c r="T62" i="1"/>
  <c r="V62" i="1"/>
  <c r="X62" i="1"/>
  <c r="Z62" i="1"/>
  <c r="AB62" i="1"/>
  <c r="AD62" i="1"/>
  <c r="AH62" i="1"/>
  <c r="AR62" i="1"/>
  <c r="AS62" i="1"/>
  <c r="AT62" i="1"/>
  <c r="AU62" i="1"/>
  <c r="AX62" i="1"/>
  <c r="AY62" i="1"/>
  <c r="AZ62" i="1"/>
  <c r="BA62" i="1"/>
  <c r="BB62" i="1"/>
  <c r="BC62" i="1"/>
  <c r="BD62" i="1"/>
  <c r="BE62" i="1"/>
  <c r="BF62" i="1"/>
  <c r="BH62" i="1"/>
  <c r="BI62" i="1"/>
  <c r="BJ62" i="1"/>
  <c r="BK62" i="1"/>
  <c r="E63" i="1"/>
  <c r="K63" i="1"/>
  <c r="M63" i="1"/>
  <c r="N63" i="1"/>
  <c r="Q63" i="1"/>
  <c r="T63" i="1"/>
  <c r="V63" i="1"/>
  <c r="X63" i="1"/>
  <c r="Z63" i="1"/>
  <c r="AB63" i="1"/>
  <c r="AD63" i="1"/>
  <c r="AH63" i="1"/>
  <c r="AR63" i="1"/>
  <c r="AS63" i="1"/>
  <c r="AT63" i="1"/>
  <c r="AU63" i="1"/>
  <c r="AX63" i="1"/>
  <c r="AY63" i="1"/>
  <c r="AZ63" i="1"/>
  <c r="BA63" i="1"/>
  <c r="BB63" i="1"/>
  <c r="BC63" i="1"/>
  <c r="BD63" i="1"/>
  <c r="BE63" i="1"/>
  <c r="BF63" i="1"/>
  <c r="BH63" i="1"/>
  <c r="BI63" i="1"/>
  <c r="BJ63" i="1"/>
  <c r="BK63" i="1"/>
  <c r="E64" i="1"/>
  <c r="K64" i="1"/>
  <c r="M64" i="1"/>
  <c r="N64" i="1"/>
  <c r="Q64" i="1"/>
  <c r="T64" i="1"/>
  <c r="V64" i="1"/>
  <c r="X64" i="1"/>
  <c r="Z64" i="1"/>
  <c r="AB64" i="1"/>
  <c r="AD64" i="1"/>
  <c r="AH64" i="1"/>
  <c r="AR64" i="1"/>
  <c r="AS64" i="1"/>
  <c r="AT64" i="1"/>
  <c r="AU64" i="1"/>
  <c r="AX64" i="1"/>
  <c r="AY64" i="1"/>
  <c r="AZ64" i="1"/>
  <c r="BA64" i="1"/>
  <c r="BB64" i="1"/>
  <c r="BC64" i="1"/>
  <c r="BD64" i="1"/>
  <c r="BE64" i="1"/>
  <c r="BF64" i="1"/>
  <c r="BH64" i="1"/>
  <c r="BI64" i="1"/>
  <c r="BJ64" i="1"/>
  <c r="BK64" i="1"/>
  <c r="E65" i="1"/>
  <c r="K65" i="1"/>
  <c r="M65" i="1"/>
  <c r="N65" i="1"/>
  <c r="Q65" i="1"/>
  <c r="T65" i="1"/>
  <c r="V65" i="1"/>
  <c r="X65" i="1"/>
  <c r="Z65" i="1"/>
  <c r="AB65" i="1"/>
  <c r="AD65" i="1"/>
  <c r="AH65" i="1"/>
  <c r="AR65" i="1"/>
  <c r="AS65" i="1"/>
  <c r="AT65" i="1"/>
  <c r="AU65" i="1"/>
  <c r="AX65" i="1"/>
  <c r="AY65" i="1"/>
  <c r="AZ65" i="1"/>
  <c r="BA65" i="1"/>
  <c r="BB65" i="1"/>
  <c r="BC65" i="1"/>
  <c r="BD65" i="1"/>
  <c r="BE65" i="1"/>
  <c r="BF65" i="1"/>
  <c r="BH65" i="1"/>
  <c r="BI65" i="1"/>
  <c r="BJ65" i="1"/>
  <c r="BK65" i="1"/>
  <c r="E66" i="1"/>
  <c r="K66" i="1"/>
  <c r="M66" i="1"/>
  <c r="N66" i="1"/>
  <c r="Q66" i="1"/>
  <c r="T66" i="1"/>
  <c r="V66" i="1"/>
  <c r="X66" i="1"/>
  <c r="Z66" i="1"/>
  <c r="AB66" i="1"/>
  <c r="AD66" i="1"/>
  <c r="AH66" i="1"/>
  <c r="AR66" i="1"/>
  <c r="AS66" i="1"/>
  <c r="AT66" i="1"/>
  <c r="AU66" i="1"/>
  <c r="AX66" i="1"/>
  <c r="AY66" i="1"/>
  <c r="AZ66" i="1"/>
  <c r="BA66" i="1"/>
  <c r="BB66" i="1"/>
  <c r="BC66" i="1"/>
  <c r="BD66" i="1"/>
  <c r="BE66" i="1"/>
  <c r="BF66" i="1"/>
  <c r="BH66" i="1"/>
  <c r="BI66" i="1"/>
  <c r="BJ66" i="1"/>
  <c r="BK66" i="1"/>
  <c r="E67" i="1"/>
  <c r="K67" i="1"/>
  <c r="M67" i="1"/>
  <c r="N67" i="1"/>
  <c r="Q67" i="1"/>
  <c r="T67" i="1"/>
  <c r="V67" i="1"/>
  <c r="X67" i="1"/>
  <c r="Z67" i="1"/>
  <c r="AB67" i="1"/>
  <c r="AD67" i="1"/>
  <c r="AH67" i="1"/>
  <c r="AR67" i="1"/>
  <c r="AS67" i="1"/>
  <c r="AT67" i="1"/>
  <c r="AU67" i="1"/>
  <c r="AX67" i="1"/>
  <c r="AY67" i="1"/>
  <c r="AZ67" i="1"/>
  <c r="BA67" i="1"/>
  <c r="BB67" i="1"/>
  <c r="BC67" i="1"/>
  <c r="BD67" i="1"/>
  <c r="BE67" i="1"/>
  <c r="BF67" i="1"/>
  <c r="BH67" i="1"/>
  <c r="BI67" i="1"/>
  <c r="BJ67" i="1"/>
  <c r="BK67" i="1"/>
  <c r="E68" i="1"/>
  <c r="K68" i="1"/>
  <c r="M68" i="1"/>
  <c r="N68" i="1"/>
  <c r="Q68" i="1"/>
  <c r="T68" i="1"/>
  <c r="V68" i="1"/>
  <c r="X68" i="1"/>
  <c r="Z68" i="1"/>
  <c r="AB68" i="1"/>
  <c r="AD68" i="1"/>
  <c r="AH68" i="1"/>
  <c r="AR68" i="1"/>
  <c r="AS68" i="1"/>
  <c r="AT68" i="1"/>
  <c r="AU68" i="1"/>
  <c r="AX68" i="1"/>
  <c r="AY68" i="1"/>
  <c r="AZ68" i="1"/>
  <c r="BA68" i="1"/>
  <c r="BB68" i="1"/>
  <c r="BC68" i="1"/>
  <c r="BD68" i="1"/>
  <c r="BE68" i="1"/>
  <c r="BF68" i="1"/>
  <c r="BH68" i="1"/>
  <c r="BI68" i="1"/>
  <c r="BJ68" i="1"/>
  <c r="BK68" i="1"/>
  <c r="E69" i="1"/>
  <c r="K69" i="1"/>
  <c r="M69" i="1"/>
  <c r="N69" i="1"/>
  <c r="Q69" i="1"/>
  <c r="T69" i="1"/>
  <c r="V69" i="1"/>
  <c r="X69" i="1"/>
  <c r="Z69" i="1"/>
  <c r="AB69" i="1"/>
  <c r="AD69" i="1"/>
  <c r="AH69" i="1"/>
  <c r="AR69" i="1"/>
  <c r="AS69" i="1"/>
  <c r="AT69" i="1"/>
  <c r="AU69" i="1"/>
  <c r="AX69" i="1"/>
  <c r="AY69" i="1"/>
  <c r="AZ69" i="1"/>
  <c r="BA69" i="1"/>
  <c r="BB69" i="1"/>
  <c r="BC69" i="1"/>
  <c r="BD69" i="1"/>
  <c r="BE69" i="1"/>
  <c r="BF69" i="1"/>
  <c r="BH69" i="1"/>
  <c r="BI69" i="1"/>
  <c r="BJ69" i="1"/>
  <c r="BK69" i="1"/>
  <c r="E70" i="1"/>
  <c r="K70" i="1"/>
  <c r="M70" i="1"/>
  <c r="N70" i="1"/>
  <c r="Q70" i="1"/>
  <c r="T70" i="1"/>
  <c r="V70" i="1"/>
  <c r="X70" i="1"/>
  <c r="Z70" i="1"/>
  <c r="AB70" i="1"/>
  <c r="AD70" i="1"/>
  <c r="AH70" i="1"/>
  <c r="AR70" i="1"/>
  <c r="AS70" i="1"/>
  <c r="AT70" i="1"/>
  <c r="AU70" i="1"/>
  <c r="AX70" i="1"/>
  <c r="AY70" i="1"/>
  <c r="AZ70" i="1"/>
  <c r="BA70" i="1"/>
  <c r="BB70" i="1"/>
  <c r="BC70" i="1"/>
  <c r="BD70" i="1"/>
  <c r="BE70" i="1"/>
  <c r="BF70" i="1"/>
  <c r="BH70" i="1"/>
  <c r="BI70" i="1"/>
  <c r="BJ70" i="1"/>
  <c r="BK70" i="1"/>
  <c r="E71" i="1"/>
  <c r="K71" i="1"/>
  <c r="M71" i="1"/>
  <c r="N71" i="1"/>
  <c r="Q71" i="1"/>
  <c r="T71" i="1"/>
  <c r="V71" i="1"/>
  <c r="X71" i="1"/>
  <c r="Z71" i="1"/>
  <c r="AB71" i="1"/>
  <c r="AD71" i="1"/>
  <c r="AH71" i="1"/>
  <c r="AR71" i="1"/>
  <c r="AS71" i="1"/>
  <c r="AT71" i="1"/>
  <c r="AU71" i="1"/>
  <c r="AX71" i="1"/>
  <c r="AY71" i="1"/>
  <c r="AZ71" i="1"/>
  <c r="BA71" i="1"/>
  <c r="BB71" i="1"/>
  <c r="BC71" i="1"/>
  <c r="BD71" i="1"/>
  <c r="BE71" i="1"/>
  <c r="BF71" i="1"/>
  <c r="BH71" i="1"/>
  <c r="BI71" i="1"/>
  <c r="BJ71" i="1"/>
  <c r="BK71" i="1"/>
  <c r="E72" i="1"/>
  <c r="K72" i="1"/>
  <c r="M72" i="1"/>
  <c r="N72" i="1"/>
  <c r="Q72" i="1"/>
  <c r="T72" i="1"/>
  <c r="V72" i="1"/>
  <c r="X72" i="1"/>
  <c r="Z72" i="1"/>
  <c r="AB72" i="1"/>
  <c r="AD72" i="1"/>
  <c r="AH72" i="1"/>
  <c r="AR72" i="1"/>
  <c r="AS72" i="1"/>
  <c r="AT72" i="1"/>
  <c r="AU72" i="1"/>
  <c r="AX72" i="1"/>
  <c r="AY72" i="1"/>
  <c r="AZ72" i="1"/>
  <c r="BA72" i="1"/>
  <c r="BB72" i="1"/>
  <c r="BC72" i="1"/>
  <c r="BD72" i="1"/>
  <c r="BE72" i="1"/>
  <c r="BF72" i="1"/>
  <c r="BH72" i="1"/>
  <c r="BI72" i="1"/>
  <c r="BJ72" i="1"/>
  <c r="BK72" i="1"/>
  <c r="E73" i="1"/>
  <c r="K73" i="1"/>
  <c r="M73" i="1"/>
  <c r="N73" i="1"/>
  <c r="Q73" i="1"/>
  <c r="T73" i="1"/>
  <c r="V73" i="1"/>
  <c r="X73" i="1"/>
  <c r="Z73" i="1"/>
  <c r="AB73" i="1"/>
  <c r="AD73" i="1"/>
  <c r="AH73" i="1"/>
  <c r="AR73" i="1"/>
  <c r="AS73" i="1"/>
  <c r="AT73" i="1"/>
  <c r="AU73" i="1"/>
  <c r="AX73" i="1"/>
  <c r="AY73" i="1"/>
  <c r="AZ73" i="1"/>
  <c r="BA73" i="1"/>
  <c r="BB73" i="1"/>
  <c r="BC73" i="1"/>
  <c r="BD73" i="1"/>
  <c r="BE73" i="1"/>
  <c r="BF73" i="1"/>
  <c r="BH73" i="1"/>
  <c r="BI73" i="1"/>
  <c r="BJ73" i="1"/>
  <c r="BK73" i="1"/>
  <c r="E74" i="1"/>
  <c r="K74" i="1"/>
  <c r="M74" i="1"/>
  <c r="N74" i="1"/>
  <c r="Q74" i="1"/>
  <c r="T74" i="1"/>
  <c r="V74" i="1"/>
  <c r="X74" i="1"/>
  <c r="Z74" i="1"/>
  <c r="AB74" i="1"/>
  <c r="AD74" i="1"/>
  <c r="AH74" i="1"/>
  <c r="AR74" i="1"/>
  <c r="AS74" i="1"/>
  <c r="AT74" i="1"/>
  <c r="AU74" i="1"/>
  <c r="AX74" i="1"/>
  <c r="AY74" i="1"/>
  <c r="AZ74" i="1"/>
  <c r="BA74" i="1"/>
  <c r="BB74" i="1"/>
  <c r="BC74" i="1"/>
  <c r="BD74" i="1"/>
  <c r="BE74" i="1"/>
  <c r="BF74" i="1"/>
  <c r="BH74" i="1"/>
  <c r="BI74" i="1"/>
  <c r="BJ74" i="1"/>
  <c r="BK74" i="1"/>
  <c r="E75" i="1"/>
  <c r="K75" i="1"/>
  <c r="M75" i="1"/>
  <c r="N75" i="1"/>
  <c r="Q75" i="1"/>
  <c r="T75" i="1"/>
  <c r="V75" i="1"/>
  <c r="X75" i="1"/>
  <c r="Z75" i="1"/>
  <c r="AB75" i="1"/>
  <c r="AD75" i="1"/>
  <c r="AH75" i="1"/>
  <c r="AR75" i="1"/>
  <c r="AS75" i="1"/>
  <c r="AT75" i="1"/>
  <c r="AU75" i="1"/>
  <c r="AX75" i="1"/>
  <c r="AY75" i="1"/>
  <c r="AZ75" i="1"/>
  <c r="BA75" i="1"/>
  <c r="BB75" i="1"/>
  <c r="BC75" i="1"/>
  <c r="BD75" i="1"/>
  <c r="BE75" i="1"/>
  <c r="BF75" i="1"/>
  <c r="BH75" i="1"/>
  <c r="BI75" i="1"/>
  <c r="BJ75" i="1"/>
  <c r="BK75" i="1"/>
  <c r="E76" i="1"/>
  <c r="K76" i="1"/>
  <c r="M76" i="1"/>
  <c r="N76" i="1"/>
  <c r="Q76" i="1"/>
  <c r="T76" i="1"/>
  <c r="V76" i="1"/>
  <c r="X76" i="1"/>
  <c r="Z76" i="1"/>
  <c r="AB76" i="1"/>
  <c r="AD76" i="1"/>
  <c r="AH76" i="1"/>
  <c r="AR76" i="1"/>
  <c r="AS76" i="1"/>
  <c r="AT76" i="1"/>
  <c r="AU76" i="1"/>
  <c r="AX76" i="1"/>
  <c r="AY76" i="1"/>
  <c r="AZ76" i="1"/>
  <c r="BA76" i="1"/>
  <c r="BB76" i="1"/>
  <c r="BC76" i="1"/>
  <c r="BD76" i="1"/>
  <c r="BE76" i="1"/>
  <c r="BF76" i="1"/>
  <c r="BH76" i="1"/>
  <c r="BI76" i="1"/>
  <c r="BJ76" i="1"/>
  <c r="BK76" i="1"/>
  <c r="E77" i="1"/>
  <c r="K77" i="1"/>
  <c r="M77" i="1"/>
  <c r="N77" i="1"/>
  <c r="Q77" i="1"/>
  <c r="T77" i="1"/>
  <c r="V77" i="1"/>
  <c r="X77" i="1"/>
  <c r="Z77" i="1"/>
  <c r="AB77" i="1"/>
  <c r="AD77" i="1"/>
  <c r="AH77" i="1"/>
  <c r="AR77" i="1"/>
  <c r="AS77" i="1"/>
  <c r="AT77" i="1"/>
  <c r="AU77" i="1"/>
  <c r="AX77" i="1"/>
  <c r="AY77" i="1"/>
  <c r="AZ77" i="1"/>
  <c r="BA77" i="1"/>
  <c r="BB77" i="1"/>
  <c r="BC77" i="1"/>
  <c r="BD77" i="1"/>
  <c r="BE77" i="1"/>
  <c r="BF77" i="1"/>
  <c r="BH77" i="1"/>
  <c r="BI77" i="1"/>
  <c r="BJ77" i="1"/>
  <c r="BK77" i="1"/>
  <c r="E78" i="1"/>
  <c r="K78" i="1"/>
  <c r="M78" i="1"/>
  <c r="N78" i="1"/>
  <c r="Q78" i="1"/>
  <c r="T78" i="1"/>
  <c r="V78" i="1"/>
  <c r="X78" i="1"/>
  <c r="Z78" i="1"/>
  <c r="AB78" i="1"/>
  <c r="AD78" i="1"/>
  <c r="AH78" i="1"/>
  <c r="AR78" i="1"/>
  <c r="AS78" i="1"/>
  <c r="AT78" i="1"/>
  <c r="AU78" i="1"/>
  <c r="AX78" i="1"/>
  <c r="AY78" i="1"/>
  <c r="AZ78" i="1"/>
  <c r="BA78" i="1"/>
  <c r="BB78" i="1"/>
  <c r="BC78" i="1"/>
  <c r="BD78" i="1"/>
  <c r="BE78" i="1"/>
  <c r="BF78" i="1"/>
  <c r="BH78" i="1"/>
  <c r="BI78" i="1"/>
  <c r="BJ78" i="1"/>
  <c r="BK78" i="1"/>
  <c r="E79" i="1"/>
  <c r="K79" i="1"/>
  <c r="M79" i="1"/>
  <c r="N79" i="1"/>
  <c r="Q79" i="1"/>
  <c r="T79" i="1"/>
  <c r="V79" i="1"/>
  <c r="X79" i="1"/>
  <c r="Z79" i="1"/>
  <c r="AB79" i="1"/>
  <c r="AD79" i="1"/>
  <c r="AH79" i="1"/>
  <c r="AR79" i="1"/>
  <c r="AS79" i="1"/>
  <c r="AT79" i="1"/>
  <c r="AU79" i="1"/>
  <c r="AX79" i="1"/>
  <c r="AY79" i="1"/>
  <c r="AZ79" i="1"/>
  <c r="BA79" i="1"/>
  <c r="BB79" i="1"/>
  <c r="BC79" i="1"/>
  <c r="BD79" i="1"/>
  <c r="BE79" i="1"/>
  <c r="BF79" i="1"/>
  <c r="BH79" i="1"/>
  <c r="BI79" i="1"/>
  <c r="BJ79" i="1"/>
  <c r="BK79" i="1"/>
  <c r="E80" i="1"/>
  <c r="K80" i="1"/>
  <c r="M80" i="1"/>
  <c r="N80" i="1"/>
  <c r="Q80" i="1"/>
  <c r="T80" i="1"/>
  <c r="V80" i="1"/>
  <c r="X80" i="1"/>
  <c r="Z80" i="1"/>
  <c r="AB80" i="1"/>
  <c r="AD80" i="1"/>
  <c r="AH80" i="1"/>
  <c r="AR80" i="1"/>
  <c r="AS80" i="1"/>
  <c r="AT80" i="1"/>
  <c r="AU80" i="1"/>
  <c r="AX80" i="1"/>
  <c r="AY80" i="1"/>
  <c r="AZ80" i="1"/>
  <c r="BA80" i="1"/>
  <c r="BB80" i="1"/>
  <c r="BC80" i="1"/>
  <c r="BD80" i="1"/>
  <c r="BE80" i="1"/>
  <c r="BF80" i="1"/>
  <c r="BH80" i="1"/>
  <c r="BI80" i="1"/>
  <c r="BJ80" i="1"/>
  <c r="BK80" i="1"/>
  <c r="E81" i="1"/>
  <c r="K81" i="1"/>
  <c r="M81" i="1"/>
  <c r="N81" i="1"/>
  <c r="Q81" i="1"/>
  <c r="T81" i="1"/>
  <c r="V81" i="1"/>
  <c r="X81" i="1"/>
  <c r="Z81" i="1"/>
  <c r="AB81" i="1"/>
  <c r="AD81" i="1"/>
  <c r="AH81" i="1"/>
  <c r="AR81" i="1"/>
  <c r="AS81" i="1"/>
  <c r="AT81" i="1"/>
  <c r="AU81" i="1"/>
  <c r="AX81" i="1"/>
  <c r="AY81" i="1"/>
  <c r="AZ81" i="1"/>
  <c r="BA81" i="1"/>
  <c r="BB81" i="1"/>
  <c r="BC81" i="1"/>
  <c r="BD81" i="1"/>
  <c r="BE81" i="1"/>
  <c r="BF81" i="1"/>
  <c r="BH81" i="1"/>
  <c r="BI81" i="1"/>
  <c r="BJ81" i="1"/>
  <c r="BK81" i="1"/>
  <c r="E82" i="1"/>
  <c r="K82" i="1"/>
  <c r="M82" i="1"/>
  <c r="N82" i="1"/>
  <c r="Q82" i="1"/>
  <c r="T82" i="1"/>
  <c r="V82" i="1"/>
  <c r="X82" i="1"/>
  <c r="Z82" i="1"/>
  <c r="AB82" i="1"/>
  <c r="AD82" i="1"/>
  <c r="AH82" i="1"/>
  <c r="AR82" i="1"/>
  <c r="AS82" i="1"/>
  <c r="AT82" i="1"/>
  <c r="AU82" i="1"/>
  <c r="AX82" i="1"/>
  <c r="AY82" i="1"/>
  <c r="AZ82" i="1"/>
  <c r="BA82" i="1"/>
  <c r="BB82" i="1"/>
  <c r="BC82" i="1"/>
  <c r="BD82" i="1"/>
  <c r="BE82" i="1"/>
  <c r="BF82" i="1"/>
  <c r="BH82" i="1"/>
  <c r="BI82" i="1"/>
  <c r="BJ82" i="1"/>
  <c r="BK82" i="1"/>
  <c r="E83" i="1"/>
  <c r="K83" i="1"/>
  <c r="M83" i="1"/>
  <c r="N83" i="1"/>
  <c r="Q83" i="1"/>
  <c r="T83" i="1"/>
  <c r="V83" i="1"/>
  <c r="X83" i="1"/>
  <c r="Z83" i="1"/>
  <c r="AB83" i="1"/>
  <c r="AD83" i="1"/>
  <c r="AH83" i="1"/>
  <c r="AR83" i="1"/>
  <c r="AS83" i="1"/>
  <c r="AT83" i="1"/>
  <c r="AU83" i="1"/>
  <c r="AX83" i="1"/>
  <c r="AY83" i="1"/>
  <c r="AZ83" i="1"/>
  <c r="BA83" i="1"/>
  <c r="BB83" i="1"/>
  <c r="BC83" i="1"/>
  <c r="BD83" i="1"/>
  <c r="BE83" i="1"/>
  <c r="BF83" i="1"/>
  <c r="BH83" i="1"/>
  <c r="BI83" i="1"/>
  <c r="BJ83" i="1"/>
  <c r="BK83" i="1"/>
  <c r="E84" i="1"/>
  <c r="K84" i="1"/>
  <c r="M84" i="1"/>
  <c r="N84" i="1"/>
  <c r="Q84" i="1"/>
  <c r="T84" i="1"/>
  <c r="V84" i="1"/>
  <c r="X84" i="1"/>
  <c r="Z84" i="1"/>
  <c r="AB84" i="1"/>
  <c r="AD84" i="1"/>
  <c r="AH84" i="1"/>
  <c r="AR84" i="1"/>
  <c r="AS84" i="1"/>
  <c r="AT84" i="1"/>
  <c r="AU84" i="1"/>
  <c r="AX84" i="1"/>
  <c r="AY84" i="1"/>
  <c r="AZ84" i="1"/>
  <c r="BA84" i="1"/>
  <c r="BB84" i="1"/>
  <c r="BC84" i="1"/>
  <c r="BD84" i="1"/>
  <c r="BE84" i="1"/>
  <c r="BF84" i="1"/>
  <c r="BH84" i="1"/>
  <c r="BI84" i="1"/>
  <c r="BJ84" i="1"/>
  <c r="BK84" i="1"/>
  <c r="E85" i="1"/>
  <c r="K85" i="1"/>
  <c r="M85" i="1"/>
  <c r="N85" i="1"/>
  <c r="Q85" i="1"/>
  <c r="T85" i="1"/>
  <c r="V85" i="1"/>
  <c r="X85" i="1"/>
  <c r="Z85" i="1"/>
  <c r="AB85" i="1"/>
  <c r="AD85" i="1"/>
  <c r="AH85" i="1"/>
  <c r="AR85" i="1"/>
  <c r="AS85" i="1"/>
  <c r="AT85" i="1"/>
  <c r="AU85" i="1"/>
  <c r="AX85" i="1"/>
  <c r="AY85" i="1"/>
  <c r="AZ85" i="1"/>
  <c r="BA85" i="1"/>
  <c r="BB85" i="1"/>
  <c r="BC85" i="1"/>
  <c r="BD85" i="1"/>
  <c r="BE85" i="1"/>
  <c r="BF85" i="1"/>
  <c r="BH85" i="1"/>
  <c r="BI85" i="1"/>
  <c r="BJ85" i="1"/>
  <c r="BK85" i="1"/>
  <c r="E86" i="1"/>
  <c r="K86" i="1"/>
  <c r="M86" i="1"/>
  <c r="N86" i="1"/>
  <c r="Q86" i="1"/>
  <c r="T86" i="1"/>
  <c r="V86" i="1"/>
  <c r="X86" i="1"/>
  <c r="Z86" i="1"/>
  <c r="AB86" i="1"/>
  <c r="AD86" i="1"/>
  <c r="AH86" i="1"/>
  <c r="AR86" i="1"/>
  <c r="AS86" i="1"/>
  <c r="AT86" i="1"/>
  <c r="AU86" i="1"/>
  <c r="AX86" i="1"/>
  <c r="AY86" i="1"/>
  <c r="AZ86" i="1"/>
  <c r="BA86" i="1"/>
  <c r="BB86" i="1"/>
  <c r="BC86" i="1"/>
  <c r="BD86" i="1"/>
  <c r="BE86" i="1"/>
  <c r="BF86" i="1"/>
  <c r="BH86" i="1"/>
  <c r="BI86" i="1"/>
  <c r="BJ86" i="1"/>
  <c r="BK86" i="1"/>
  <c r="E87" i="1"/>
  <c r="K87" i="1"/>
  <c r="M87" i="1"/>
  <c r="N87" i="1"/>
  <c r="Q87" i="1"/>
  <c r="T87" i="1"/>
  <c r="V87" i="1"/>
  <c r="X87" i="1"/>
  <c r="Z87" i="1"/>
  <c r="AB87" i="1"/>
  <c r="AD87" i="1"/>
  <c r="AH87" i="1"/>
  <c r="AR87" i="1"/>
  <c r="AS87" i="1"/>
  <c r="AT87" i="1"/>
  <c r="AU87" i="1"/>
  <c r="AX87" i="1"/>
  <c r="AY87" i="1"/>
  <c r="AZ87" i="1"/>
  <c r="BA87" i="1"/>
  <c r="BB87" i="1"/>
  <c r="BC87" i="1"/>
  <c r="BD87" i="1"/>
  <c r="BE87" i="1"/>
  <c r="BF87" i="1"/>
  <c r="BH87" i="1"/>
  <c r="BI87" i="1"/>
  <c r="BJ87" i="1"/>
  <c r="BK87" i="1"/>
  <c r="E88" i="1"/>
  <c r="K88" i="1"/>
  <c r="M88" i="1"/>
  <c r="N88" i="1"/>
  <c r="Q88" i="1"/>
  <c r="T88" i="1"/>
  <c r="V88" i="1"/>
  <c r="X88" i="1"/>
  <c r="Z88" i="1"/>
  <c r="AB88" i="1"/>
  <c r="AD88" i="1"/>
  <c r="AH88" i="1"/>
  <c r="AR88" i="1"/>
  <c r="AS88" i="1"/>
  <c r="AT88" i="1"/>
  <c r="AU88" i="1"/>
  <c r="AX88" i="1"/>
  <c r="AY88" i="1"/>
  <c r="AZ88" i="1"/>
  <c r="BA88" i="1"/>
  <c r="BB88" i="1"/>
  <c r="BC88" i="1"/>
  <c r="BD88" i="1"/>
  <c r="BE88" i="1"/>
  <c r="BF88" i="1"/>
  <c r="BH88" i="1"/>
  <c r="BI88" i="1"/>
  <c r="BJ88" i="1"/>
  <c r="BK88" i="1"/>
  <c r="E89" i="1"/>
  <c r="K89" i="1"/>
  <c r="M89" i="1"/>
  <c r="N89" i="1"/>
  <c r="Q89" i="1"/>
  <c r="T89" i="1"/>
  <c r="V89" i="1"/>
  <c r="X89" i="1"/>
  <c r="Z89" i="1"/>
  <c r="AB89" i="1"/>
  <c r="AD89" i="1"/>
  <c r="AH89" i="1"/>
  <c r="AR89" i="1"/>
  <c r="AS89" i="1"/>
  <c r="AT89" i="1"/>
  <c r="AU89" i="1"/>
  <c r="AX89" i="1"/>
  <c r="AY89" i="1"/>
  <c r="AZ89" i="1"/>
  <c r="BA89" i="1"/>
  <c r="BB89" i="1"/>
  <c r="BC89" i="1"/>
  <c r="BD89" i="1"/>
  <c r="BE89" i="1"/>
  <c r="BF89" i="1"/>
  <c r="BH89" i="1"/>
  <c r="BI89" i="1"/>
  <c r="BJ89" i="1"/>
  <c r="BK89" i="1"/>
  <c r="E90" i="1"/>
  <c r="K90" i="1"/>
  <c r="M90" i="1"/>
  <c r="N90" i="1"/>
  <c r="Q90" i="1"/>
  <c r="T90" i="1"/>
  <c r="V90" i="1"/>
  <c r="X90" i="1"/>
  <c r="Z90" i="1"/>
  <c r="AB90" i="1"/>
  <c r="AD90" i="1"/>
  <c r="AH90" i="1"/>
  <c r="AR90" i="1"/>
  <c r="AS90" i="1"/>
  <c r="AT90" i="1"/>
  <c r="AU90" i="1"/>
  <c r="AX90" i="1"/>
  <c r="AY90" i="1"/>
  <c r="AZ90" i="1"/>
  <c r="BA90" i="1"/>
  <c r="BB90" i="1"/>
  <c r="BC90" i="1"/>
  <c r="BD90" i="1"/>
  <c r="BE90" i="1"/>
  <c r="BF90" i="1"/>
  <c r="BH90" i="1"/>
  <c r="BI90" i="1"/>
  <c r="BJ90" i="1"/>
  <c r="BK90" i="1"/>
  <c r="E91" i="1"/>
  <c r="K91" i="1"/>
  <c r="M91" i="1"/>
  <c r="N91" i="1"/>
  <c r="Q91" i="1"/>
  <c r="T91" i="1"/>
  <c r="V91" i="1"/>
  <c r="X91" i="1"/>
  <c r="Z91" i="1"/>
  <c r="AB91" i="1"/>
  <c r="AD91" i="1"/>
  <c r="AH91" i="1"/>
  <c r="AR91" i="1"/>
  <c r="AS91" i="1"/>
  <c r="AT91" i="1"/>
  <c r="AU91" i="1"/>
  <c r="AX91" i="1"/>
  <c r="AY91" i="1"/>
  <c r="AZ91" i="1"/>
  <c r="BA91" i="1"/>
  <c r="BB91" i="1"/>
  <c r="BC91" i="1"/>
  <c r="BD91" i="1"/>
  <c r="BE91" i="1"/>
  <c r="BF91" i="1"/>
  <c r="BH91" i="1"/>
  <c r="BI91" i="1"/>
  <c r="BJ91" i="1"/>
  <c r="BK91" i="1"/>
  <c r="E92" i="1"/>
  <c r="K92" i="1"/>
  <c r="M92" i="1"/>
  <c r="N92" i="1"/>
  <c r="Q92" i="1"/>
  <c r="T92" i="1"/>
  <c r="V92" i="1"/>
  <c r="X92" i="1"/>
  <c r="Z92" i="1"/>
  <c r="AB92" i="1"/>
  <c r="AD92" i="1"/>
  <c r="AH92" i="1"/>
  <c r="AR92" i="1"/>
  <c r="AS92" i="1"/>
  <c r="AT92" i="1"/>
  <c r="AU92" i="1"/>
  <c r="AX92" i="1"/>
  <c r="AY92" i="1"/>
  <c r="AZ92" i="1"/>
  <c r="BA92" i="1"/>
  <c r="BB92" i="1"/>
  <c r="BC92" i="1"/>
  <c r="BD92" i="1"/>
  <c r="BE92" i="1"/>
  <c r="BF92" i="1"/>
  <c r="BH92" i="1"/>
  <c r="BI92" i="1"/>
  <c r="BJ92" i="1"/>
  <c r="BK92" i="1"/>
  <c r="E93" i="1"/>
  <c r="K93" i="1"/>
  <c r="M93" i="1"/>
  <c r="N93" i="1"/>
  <c r="Q93" i="1"/>
  <c r="T93" i="1"/>
  <c r="V93" i="1"/>
  <c r="X93" i="1"/>
  <c r="Z93" i="1"/>
  <c r="AB93" i="1"/>
  <c r="AD93" i="1"/>
  <c r="AH93" i="1"/>
  <c r="AR93" i="1"/>
  <c r="AS93" i="1"/>
  <c r="AT93" i="1"/>
  <c r="AU93" i="1"/>
  <c r="AX93" i="1"/>
  <c r="AY93" i="1"/>
  <c r="AZ93" i="1"/>
  <c r="BA93" i="1"/>
  <c r="BB93" i="1"/>
  <c r="BC93" i="1"/>
  <c r="BD93" i="1"/>
  <c r="BE93" i="1"/>
  <c r="BF93" i="1"/>
  <c r="BH93" i="1"/>
  <c r="BI93" i="1"/>
  <c r="BJ93" i="1"/>
  <c r="BK93" i="1"/>
  <c r="E94" i="1"/>
  <c r="K94" i="1"/>
  <c r="M94" i="1"/>
  <c r="N94" i="1"/>
  <c r="Q94" i="1"/>
  <c r="T94" i="1"/>
  <c r="V94" i="1"/>
  <c r="X94" i="1"/>
  <c r="Z94" i="1"/>
  <c r="AB94" i="1"/>
  <c r="AD94" i="1"/>
  <c r="AH94" i="1"/>
  <c r="AR94" i="1"/>
  <c r="AS94" i="1"/>
  <c r="AT94" i="1"/>
  <c r="AU94" i="1"/>
  <c r="AX94" i="1"/>
  <c r="AY94" i="1"/>
  <c r="AZ94" i="1"/>
  <c r="BA94" i="1"/>
  <c r="BB94" i="1"/>
  <c r="BC94" i="1"/>
  <c r="BD94" i="1"/>
  <c r="BE94" i="1"/>
  <c r="BF94" i="1"/>
  <c r="BH94" i="1"/>
  <c r="BI94" i="1"/>
  <c r="BJ94" i="1"/>
  <c r="BK94" i="1"/>
  <c r="E95" i="1"/>
  <c r="K95" i="1"/>
  <c r="M95" i="1"/>
  <c r="N95" i="1"/>
  <c r="Q95" i="1"/>
  <c r="T95" i="1"/>
  <c r="V95" i="1"/>
  <c r="X95" i="1"/>
  <c r="Z95" i="1"/>
  <c r="AB95" i="1"/>
  <c r="AD95" i="1"/>
  <c r="AH95" i="1"/>
  <c r="AR95" i="1"/>
  <c r="AS95" i="1"/>
  <c r="AT95" i="1"/>
  <c r="AU95" i="1"/>
  <c r="AX95" i="1"/>
  <c r="AY95" i="1"/>
  <c r="AZ95" i="1"/>
  <c r="BA95" i="1"/>
  <c r="BB95" i="1"/>
  <c r="BC95" i="1"/>
  <c r="BD95" i="1"/>
  <c r="BE95" i="1"/>
  <c r="BF95" i="1"/>
  <c r="BH95" i="1"/>
  <c r="BI95" i="1"/>
  <c r="BJ95" i="1"/>
  <c r="BK95" i="1"/>
  <c r="E96" i="1"/>
  <c r="K96" i="1"/>
  <c r="M96" i="1"/>
  <c r="N96" i="1"/>
  <c r="Q96" i="1"/>
  <c r="T96" i="1"/>
  <c r="V96" i="1"/>
  <c r="X96" i="1"/>
  <c r="Z96" i="1"/>
  <c r="AB96" i="1"/>
  <c r="AD96" i="1"/>
  <c r="AH96" i="1"/>
  <c r="AR96" i="1"/>
  <c r="AS96" i="1"/>
  <c r="AT96" i="1"/>
  <c r="AU96" i="1"/>
  <c r="AX96" i="1"/>
  <c r="AY96" i="1"/>
  <c r="AZ96" i="1"/>
  <c r="BA96" i="1"/>
  <c r="BB96" i="1"/>
  <c r="BC96" i="1"/>
  <c r="BD96" i="1"/>
  <c r="BE96" i="1"/>
  <c r="BF96" i="1"/>
  <c r="BH96" i="1"/>
  <c r="BI96" i="1"/>
  <c r="BJ96" i="1"/>
  <c r="BK96" i="1"/>
  <c r="E97" i="1"/>
  <c r="K97" i="1"/>
  <c r="M97" i="1"/>
  <c r="N97" i="1"/>
  <c r="Q97" i="1"/>
  <c r="T97" i="1"/>
  <c r="V97" i="1"/>
  <c r="X97" i="1"/>
  <c r="Z97" i="1"/>
  <c r="AB97" i="1"/>
  <c r="AD97" i="1"/>
  <c r="AH97" i="1"/>
  <c r="AR97" i="1"/>
  <c r="AS97" i="1"/>
  <c r="AT97" i="1"/>
  <c r="AU97" i="1"/>
  <c r="AX97" i="1"/>
  <c r="AY97" i="1"/>
  <c r="AZ97" i="1"/>
  <c r="BA97" i="1"/>
  <c r="BB97" i="1"/>
  <c r="BC97" i="1"/>
  <c r="BD97" i="1"/>
  <c r="BE97" i="1"/>
  <c r="BF97" i="1"/>
  <c r="BH97" i="1"/>
  <c r="BI97" i="1"/>
  <c r="BJ97" i="1"/>
  <c r="BK97" i="1"/>
  <c r="E98" i="1"/>
  <c r="K98" i="1"/>
  <c r="M98" i="1"/>
  <c r="N98" i="1"/>
  <c r="Q98" i="1"/>
  <c r="T98" i="1"/>
  <c r="V98" i="1"/>
  <c r="X98" i="1"/>
  <c r="Z98" i="1"/>
  <c r="AB98" i="1"/>
  <c r="AD98" i="1"/>
  <c r="AH98" i="1"/>
  <c r="AR98" i="1"/>
  <c r="AS98" i="1"/>
  <c r="AT98" i="1"/>
  <c r="AU98" i="1"/>
  <c r="AX98" i="1"/>
  <c r="AY98" i="1"/>
  <c r="AZ98" i="1"/>
  <c r="BA98" i="1"/>
  <c r="BB98" i="1"/>
  <c r="BC98" i="1"/>
  <c r="BD98" i="1"/>
  <c r="BE98" i="1"/>
  <c r="BF98" i="1"/>
  <c r="BH98" i="1"/>
  <c r="BI98" i="1"/>
  <c r="BJ98" i="1"/>
  <c r="BK98" i="1"/>
  <c r="E99" i="1"/>
  <c r="K99" i="1"/>
  <c r="M99" i="1"/>
  <c r="N99" i="1"/>
  <c r="Q99" i="1"/>
  <c r="T99" i="1"/>
  <c r="V99" i="1"/>
  <c r="X99" i="1"/>
  <c r="Z99" i="1"/>
  <c r="AB99" i="1"/>
  <c r="AD99" i="1"/>
  <c r="AH99" i="1"/>
  <c r="AR99" i="1"/>
  <c r="AS99" i="1"/>
  <c r="AT99" i="1"/>
  <c r="AU99" i="1"/>
  <c r="AX99" i="1"/>
  <c r="AY99" i="1"/>
  <c r="AZ99" i="1"/>
  <c r="BA99" i="1"/>
  <c r="BB99" i="1"/>
  <c r="BC99" i="1"/>
  <c r="BD99" i="1"/>
  <c r="BE99" i="1"/>
  <c r="BF99" i="1"/>
  <c r="BH99" i="1"/>
  <c r="BI99" i="1"/>
  <c r="BJ99" i="1"/>
  <c r="BK99" i="1"/>
  <c r="E100" i="1"/>
  <c r="K100" i="1"/>
  <c r="M100" i="1"/>
  <c r="N100" i="1"/>
  <c r="Q100" i="1"/>
  <c r="T100" i="1"/>
  <c r="V100" i="1"/>
  <c r="X100" i="1"/>
  <c r="Z100" i="1"/>
  <c r="AB100" i="1"/>
  <c r="AD100" i="1"/>
  <c r="AH100" i="1"/>
  <c r="AR100" i="1"/>
  <c r="AS100" i="1"/>
  <c r="AT100" i="1"/>
  <c r="AU100" i="1"/>
  <c r="AX100" i="1"/>
  <c r="AY100" i="1"/>
  <c r="AZ100" i="1"/>
  <c r="BA100" i="1"/>
  <c r="BB100" i="1"/>
  <c r="BC100" i="1"/>
  <c r="BD100" i="1"/>
  <c r="BE100" i="1"/>
  <c r="BF100" i="1"/>
  <c r="BH100" i="1"/>
  <c r="BI100" i="1"/>
  <c r="BJ100" i="1"/>
  <c r="BK100" i="1"/>
  <c r="E101" i="1"/>
  <c r="K101" i="1"/>
  <c r="M101" i="1"/>
  <c r="N101" i="1"/>
  <c r="Q101" i="1"/>
  <c r="T101" i="1"/>
  <c r="V101" i="1"/>
  <c r="X101" i="1"/>
  <c r="Z101" i="1"/>
  <c r="AB101" i="1"/>
  <c r="AD101" i="1"/>
  <c r="AH101" i="1"/>
  <c r="AR101" i="1"/>
  <c r="AS101" i="1"/>
  <c r="AT101" i="1"/>
  <c r="AU101" i="1"/>
  <c r="AX101" i="1"/>
  <c r="AY101" i="1"/>
  <c r="AZ101" i="1"/>
  <c r="BA101" i="1"/>
  <c r="BB101" i="1"/>
  <c r="BC101" i="1"/>
  <c r="BD101" i="1"/>
  <c r="BE101" i="1"/>
  <c r="BF101" i="1"/>
  <c r="BH101" i="1"/>
  <c r="BI101" i="1"/>
  <c r="BJ101" i="1"/>
  <c r="BK101" i="1"/>
  <c r="E102" i="1"/>
  <c r="K102" i="1"/>
  <c r="M102" i="1"/>
  <c r="N102" i="1"/>
  <c r="Q102" i="1"/>
  <c r="T102" i="1"/>
  <c r="V102" i="1"/>
  <c r="X102" i="1"/>
  <c r="Z102" i="1"/>
  <c r="AB102" i="1"/>
  <c r="AD102" i="1"/>
  <c r="AH102" i="1"/>
  <c r="AR102" i="1"/>
  <c r="AS102" i="1"/>
  <c r="AT102" i="1"/>
  <c r="AU102" i="1"/>
  <c r="AX102" i="1"/>
  <c r="AY102" i="1"/>
  <c r="AZ102" i="1"/>
  <c r="BA102" i="1"/>
  <c r="BB102" i="1"/>
  <c r="BC102" i="1"/>
  <c r="BD102" i="1"/>
  <c r="BE102" i="1"/>
  <c r="BF102" i="1"/>
  <c r="BH102" i="1"/>
  <c r="BI102" i="1"/>
  <c r="BJ102" i="1"/>
  <c r="BK102" i="1"/>
  <c r="E103" i="1"/>
  <c r="K103" i="1"/>
  <c r="M103" i="1"/>
  <c r="N103" i="1"/>
  <c r="Q103" i="1"/>
  <c r="T103" i="1"/>
  <c r="V103" i="1"/>
  <c r="X103" i="1"/>
  <c r="Z103" i="1"/>
  <c r="AB103" i="1"/>
  <c r="AD103" i="1"/>
  <c r="AH103" i="1"/>
  <c r="AR103" i="1"/>
  <c r="AS103" i="1"/>
  <c r="AT103" i="1"/>
  <c r="AU103" i="1"/>
  <c r="AX103" i="1"/>
  <c r="AY103" i="1"/>
  <c r="AZ103" i="1"/>
  <c r="BA103" i="1"/>
  <c r="BB103" i="1"/>
  <c r="BC103" i="1"/>
  <c r="BD103" i="1"/>
  <c r="BE103" i="1"/>
  <c r="BF103" i="1"/>
  <c r="BH103" i="1"/>
  <c r="BI103" i="1"/>
  <c r="BJ103" i="1"/>
  <c r="BK103" i="1"/>
  <c r="E104" i="1"/>
  <c r="K104" i="1"/>
  <c r="M104" i="1"/>
  <c r="N104" i="1"/>
  <c r="Q104" i="1"/>
  <c r="T104" i="1"/>
  <c r="V104" i="1"/>
  <c r="X104" i="1"/>
  <c r="Z104" i="1"/>
  <c r="AB104" i="1"/>
  <c r="AD104" i="1"/>
  <c r="AH104" i="1"/>
  <c r="AR104" i="1"/>
  <c r="AS104" i="1"/>
  <c r="AT104" i="1"/>
  <c r="AU104" i="1"/>
  <c r="AX104" i="1"/>
  <c r="AY104" i="1"/>
  <c r="AZ104" i="1"/>
  <c r="BA104" i="1"/>
  <c r="BB104" i="1"/>
  <c r="BC104" i="1"/>
  <c r="BD104" i="1"/>
  <c r="BE104" i="1"/>
  <c r="BF104" i="1"/>
  <c r="BH104" i="1"/>
  <c r="BI104" i="1"/>
  <c r="BJ104" i="1"/>
  <c r="BK104" i="1"/>
  <c r="E105" i="1"/>
  <c r="K105" i="1"/>
  <c r="M105" i="1"/>
  <c r="N105" i="1"/>
  <c r="Q105" i="1"/>
  <c r="T105" i="1"/>
  <c r="V105" i="1"/>
  <c r="X105" i="1"/>
  <c r="Z105" i="1"/>
  <c r="AB105" i="1"/>
  <c r="AD105" i="1"/>
  <c r="AH105" i="1"/>
  <c r="AR105" i="1"/>
  <c r="AS105" i="1"/>
  <c r="AT105" i="1"/>
  <c r="AU105" i="1"/>
  <c r="AX105" i="1"/>
  <c r="AY105" i="1"/>
  <c r="AZ105" i="1"/>
  <c r="BA105" i="1"/>
  <c r="BB105" i="1"/>
  <c r="BC105" i="1"/>
  <c r="BD105" i="1"/>
  <c r="BE105" i="1"/>
  <c r="BF105" i="1"/>
  <c r="BH105" i="1"/>
  <c r="BI105" i="1"/>
  <c r="BJ105" i="1"/>
  <c r="BK105" i="1"/>
  <c r="E106" i="1"/>
  <c r="K106" i="1"/>
  <c r="M106" i="1"/>
  <c r="N106" i="1"/>
  <c r="Q106" i="1"/>
  <c r="T106" i="1"/>
  <c r="V106" i="1"/>
  <c r="X106" i="1"/>
  <c r="Z106" i="1"/>
  <c r="AB106" i="1"/>
  <c r="AD106" i="1"/>
  <c r="AH106" i="1"/>
  <c r="AR106" i="1"/>
  <c r="AS106" i="1"/>
  <c r="AT106" i="1"/>
  <c r="AU106" i="1"/>
  <c r="AX106" i="1"/>
  <c r="AY106" i="1"/>
  <c r="AZ106" i="1"/>
  <c r="BA106" i="1"/>
  <c r="BB106" i="1"/>
  <c r="BC106" i="1"/>
  <c r="BD106" i="1"/>
  <c r="BE106" i="1"/>
  <c r="BF106" i="1"/>
  <c r="BH106" i="1"/>
  <c r="BI106" i="1"/>
  <c r="BJ106" i="1"/>
  <c r="BK106" i="1"/>
  <c r="E107" i="1"/>
  <c r="K107" i="1"/>
  <c r="M107" i="1"/>
  <c r="N107" i="1"/>
  <c r="Q107" i="1"/>
  <c r="T107" i="1"/>
  <c r="V107" i="1"/>
  <c r="X107" i="1"/>
  <c r="Z107" i="1"/>
  <c r="AB107" i="1"/>
  <c r="AD107" i="1"/>
  <c r="AH107" i="1"/>
  <c r="AR107" i="1"/>
  <c r="AS107" i="1"/>
  <c r="AT107" i="1"/>
  <c r="AU107" i="1"/>
  <c r="AX107" i="1"/>
  <c r="AY107" i="1"/>
  <c r="AZ107" i="1"/>
  <c r="BA107" i="1"/>
  <c r="BB107" i="1"/>
  <c r="BC107" i="1"/>
  <c r="BD107" i="1"/>
  <c r="BE107" i="1"/>
  <c r="BF107" i="1"/>
  <c r="BH107" i="1"/>
  <c r="BI107" i="1"/>
  <c r="BJ107" i="1"/>
  <c r="BK107" i="1"/>
  <c r="E108" i="1"/>
  <c r="K108" i="1"/>
  <c r="M108" i="1"/>
  <c r="N108" i="1"/>
  <c r="Q108" i="1"/>
  <c r="T108" i="1"/>
  <c r="V108" i="1"/>
  <c r="X108" i="1"/>
  <c r="Z108" i="1"/>
  <c r="AB108" i="1"/>
  <c r="AD108" i="1"/>
  <c r="AH108" i="1"/>
  <c r="AR108" i="1"/>
  <c r="AS108" i="1"/>
  <c r="AT108" i="1"/>
  <c r="AU108" i="1"/>
  <c r="AX108" i="1"/>
  <c r="AY108" i="1"/>
  <c r="AZ108" i="1"/>
  <c r="BA108" i="1"/>
  <c r="BB108" i="1"/>
  <c r="BC108" i="1"/>
  <c r="BD108" i="1"/>
  <c r="BE108" i="1"/>
  <c r="BF108" i="1"/>
  <c r="BH108" i="1"/>
  <c r="BI108" i="1"/>
  <c r="BJ108" i="1"/>
  <c r="BK108" i="1"/>
  <c r="E109" i="1"/>
  <c r="K109" i="1"/>
  <c r="M109" i="1"/>
  <c r="N109" i="1"/>
  <c r="Q109" i="1"/>
  <c r="T109" i="1"/>
  <c r="V109" i="1"/>
  <c r="X109" i="1"/>
  <c r="Z109" i="1"/>
  <c r="AB109" i="1"/>
  <c r="AD109" i="1"/>
  <c r="AH109" i="1"/>
  <c r="AR109" i="1"/>
  <c r="AS109" i="1"/>
  <c r="AT109" i="1"/>
  <c r="AU109" i="1"/>
  <c r="AX109" i="1"/>
  <c r="AY109" i="1"/>
  <c r="AZ109" i="1"/>
  <c r="BA109" i="1"/>
  <c r="BB109" i="1"/>
  <c r="BC109" i="1"/>
  <c r="BD109" i="1"/>
  <c r="BE109" i="1"/>
  <c r="BF109" i="1"/>
  <c r="BH109" i="1"/>
  <c r="BI109" i="1"/>
  <c r="BJ109" i="1"/>
  <c r="BK109" i="1"/>
  <c r="E110" i="1"/>
  <c r="K110" i="1"/>
  <c r="M110" i="1"/>
  <c r="N110" i="1"/>
  <c r="Q110" i="1"/>
  <c r="T110" i="1"/>
  <c r="V110" i="1"/>
  <c r="X110" i="1"/>
  <c r="Z110" i="1"/>
  <c r="AB110" i="1"/>
  <c r="AD110" i="1"/>
  <c r="AH110" i="1"/>
  <c r="AR110" i="1"/>
  <c r="AS110" i="1"/>
  <c r="AT110" i="1"/>
  <c r="AU110" i="1"/>
  <c r="AX110" i="1"/>
  <c r="AY110" i="1"/>
  <c r="AZ110" i="1"/>
  <c r="BA110" i="1"/>
  <c r="BB110" i="1"/>
  <c r="BC110" i="1"/>
  <c r="BD110" i="1"/>
  <c r="BE110" i="1"/>
  <c r="BF110" i="1"/>
  <c r="BH110" i="1"/>
  <c r="BI110" i="1"/>
  <c r="BJ110" i="1"/>
  <c r="BK110" i="1"/>
  <c r="E111" i="1"/>
  <c r="K111" i="1"/>
  <c r="M111" i="1"/>
  <c r="N111" i="1"/>
  <c r="Q111" i="1"/>
  <c r="T111" i="1"/>
  <c r="V111" i="1"/>
  <c r="X111" i="1"/>
  <c r="Z111" i="1"/>
  <c r="AB111" i="1"/>
  <c r="AD111" i="1"/>
  <c r="AH111" i="1"/>
  <c r="AR111" i="1"/>
  <c r="AS111" i="1"/>
  <c r="AT111" i="1"/>
  <c r="AU111" i="1"/>
  <c r="AX111" i="1"/>
  <c r="AY111" i="1"/>
  <c r="AZ111" i="1"/>
  <c r="BA111" i="1"/>
  <c r="BB111" i="1"/>
  <c r="BC111" i="1"/>
  <c r="BD111" i="1"/>
  <c r="BE111" i="1"/>
  <c r="BF111" i="1"/>
  <c r="BH111" i="1"/>
  <c r="BI111" i="1"/>
  <c r="BJ111" i="1"/>
  <c r="BK111" i="1"/>
  <c r="E112" i="1"/>
  <c r="K112" i="1"/>
  <c r="M112" i="1"/>
  <c r="N112" i="1"/>
  <c r="Q112" i="1"/>
  <c r="T112" i="1"/>
  <c r="V112" i="1"/>
  <c r="X112" i="1"/>
  <c r="Z112" i="1"/>
  <c r="AB112" i="1"/>
  <c r="AD112" i="1"/>
  <c r="AH112" i="1"/>
  <c r="AR112" i="1"/>
  <c r="AS112" i="1"/>
  <c r="AT112" i="1"/>
  <c r="AU112" i="1"/>
  <c r="AX112" i="1"/>
  <c r="AY112" i="1"/>
  <c r="AZ112" i="1"/>
  <c r="BA112" i="1"/>
  <c r="BB112" i="1"/>
  <c r="BC112" i="1"/>
  <c r="BD112" i="1"/>
  <c r="BE112" i="1"/>
  <c r="BF112" i="1"/>
  <c r="BH112" i="1"/>
  <c r="BI112" i="1"/>
  <c r="BJ112" i="1"/>
  <c r="BK112" i="1"/>
  <c r="E113" i="1"/>
  <c r="K113" i="1"/>
  <c r="M113" i="1"/>
  <c r="N113" i="1"/>
  <c r="Q113" i="1"/>
  <c r="T113" i="1"/>
  <c r="V113" i="1"/>
  <c r="X113" i="1"/>
  <c r="Z113" i="1"/>
  <c r="AB113" i="1"/>
  <c r="AD113" i="1"/>
  <c r="AH113" i="1"/>
  <c r="AR113" i="1"/>
  <c r="AS113" i="1"/>
  <c r="AT113" i="1"/>
  <c r="AU113" i="1"/>
  <c r="AX113" i="1"/>
  <c r="AY113" i="1"/>
  <c r="AZ113" i="1"/>
  <c r="BA113" i="1"/>
  <c r="BB113" i="1"/>
  <c r="BC113" i="1"/>
  <c r="BD113" i="1"/>
  <c r="BE113" i="1"/>
  <c r="BF113" i="1"/>
  <c r="BH113" i="1"/>
  <c r="BI113" i="1"/>
  <c r="BJ113" i="1"/>
  <c r="BK113" i="1"/>
  <c r="E114" i="1"/>
  <c r="K114" i="1"/>
  <c r="M114" i="1"/>
  <c r="N114" i="1"/>
  <c r="Q114" i="1"/>
  <c r="T114" i="1"/>
  <c r="V114" i="1"/>
  <c r="X114" i="1"/>
  <c r="Z114" i="1"/>
  <c r="AB114" i="1"/>
  <c r="AD114" i="1"/>
  <c r="AH114" i="1"/>
  <c r="AR114" i="1"/>
  <c r="AS114" i="1"/>
  <c r="AT114" i="1"/>
  <c r="AU114" i="1"/>
  <c r="AX114" i="1"/>
  <c r="AY114" i="1"/>
  <c r="AZ114" i="1"/>
  <c r="BA114" i="1"/>
  <c r="BB114" i="1"/>
  <c r="BC114" i="1"/>
  <c r="BD114" i="1"/>
  <c r="BE114" i="1"/>
  <c r="BF114" i="1"/>
  <c r="BH114" i="1"/>
  <c r="BI114" i="1"/>
  <c r="BJ114" i="1"/>
  <c r="BK114" i="1"/>
  <c r="E115" i="1"/>
  <c r="K115" i="1"/>
  <c r="M115" i="1"/>
  <c r="N115" i="1"/>
  <c r="Q115" i="1"/>
  <c r="T115" i="1"/>
  <c r="V115" i="1"/>
  <c r="X115" i="1"/>
  <c r="Z115" i="1"/>
  <c r="AB115" i="1"/>
  <c r="AD115" i="1"/>
  <c r="AH115" i="1"/>
  <c r="AR115" i="1"/>
  <c r="AS115" i="1"/>
  <c r="AT115" i="1"/>
  <c r="AU115" i="1"/>
  <c r="AX115" i="1"/>
  <c r="AY115" i="1"/>
  <c r="AZ115" i="1"/>
  <c r="BA115" i="1"/>
  <c r="BB115" i="1"/>
  <c r="BC115" i="1"/>
  <c r="BD115" i="1"/>
  <c r="BE115" i="1"/>
  <c r="BF115" i="1"/>
  <c r="BH115" i="1"/>
  <c r="BI115" i="1"/>
  <c r="BJ115" i="1"/>
  <c r="BK115" i="1"/>
  <c r="E116" i="1"/>
  <c r="K116" i="1"/>
  <c r="M116" i="1"/>
  <c r="N116" i="1"/>
  <c r="Q116" i="1"/>
  <c r="T116" i="1"/>
  <c r="V116" i="1"/>
  <c r="X116" i="1"/>
  <c r="Z116" i="1"/>
  <c r="AB116" i="1"/>
  <c r="AD116" i="1"/>
  <c r="AH116" i="1"/>
  <c r="AR116" i="1"/>
  <c r="AS116" i="1"/>
  <c r="AT116" i="1"/>
  <c r="AU116" i="1"/>
  <c r="AX116" i="1"/>
  <c r="AY116" i="1"/>
  <c r="AZ116" i="1"/>
  <c r="BA116" i="1"/>
  <c r="BB116" i="1"/>
  <c r="BC116" i="1"/>
  <c r="BD116" i="1"/>
  <c r="BE116" i="1"/>
  <c r="BF116" i="1"/>
  <c r="BH116" i="1"/>
  <c r="BI116" i="1"/>
  <c r="BJ116" i="1"/>
  <c r="BK116" i="1"/>
  <c r="E117" i="1"/>
  <c r="K117" i="1"/>
  <c r="M117" i="1"/>
  <c r="N117" i="1"/>
  <c r="Q117" i="1"/>
  <c r="T117" i="1"/>
  <c r="V117" i="1"/>
  <c r="X117" i="1"/>
  <c r="Z117" i="1"/>
  <c r="AB117" i="1"/>
  <c r="AD117" i="1"/>
  <c r="AH117" i="1"/>
  <c r="AR117" i="1"/>
  <c r="AS117" i="1"/>
  <c r="AT117" i="1"/>
  <c r="AU117" i="1"/>
  <c r="AX117" i="1"/>
  <c r="AY117" i="1"/>
  <c r="AZ117" i="1"/>
  <c r="BA117" i="1"/>
  <c r="BB117" i="1"/>
  <c r="BC117" i="1"/>
  <c r="BD117" i="1"/>
  <c r="BE117" i="1"/>
  <c r="BF117" i="1"/>
  <c r="BH117" i="1"/>
  <c r="BI117" i="1"/>
  <c r="BJ117" i="1"/>
  <c r="BK117" i="1"/>
  <c r="E118" i="1"/>
  <c r="K118" i="1"/>
  <c r="M118" i="1"/>
  <c r="N118" i="1"/>
  <c r="Q118" i="1"/>
  <c r="T118" i="1"/>
  <c r="V118" i="1"/>
  <c r="X118" i="1"/>
  <c r="Z118" i="1"/>
  <c r="AB118" i="1"/>
  <c r="AD118" i="1"/>
  <c r="AH118" i="1"/>
  <c r="AR118" i="1"/>
  <c r="AS118" i="1"/>
  <c r="AT118" i="1"/>
  <c r="AU118" i="1"/>
  <c r="AX118" i="1"/>
  <c r="AY118" i="1"/>
  <c r="AZ118" i="1"/>
  <c r="BA118" i="1"/>
  <c r="BB118" i="1"/>
  <c r="BC118" i="1"/>
  <c r="BD118" i="1"/>
  <c r="BE118" i="1"/>
  <c r="BF118" i="1"/>
  <c r="BH118" i="1"/>
  <c r="BI118" i="1"/>
  <c r="BJ118" i="1"/>
  <c r="BK118" i="1"/>
  <c r="E119" i="1"/>
  <c r="K119" i="1"/>
  <c r="M119" i="1"/>
  <c r="N119" i="1"/>
  <c r="Q119" i="1"/>
  <c r="T119" i="1"/>
  <c r="V119" i="1"/>
  <c r="X119" i="1"/>
  <c r="Z119" i="1"/>
  <c r="AB119" i="1"/>
  <c r="AD119" i="1"/>
  <c r="AH119" i="1"/>
  <c r="AR119" i="1"/>
  <c r="AS119" i="1"/>
  <c r="AT119" i="1"/>
  <c r="AU119" i="1"/>
  <c r="AX119" i="1"/>
  <c r="AY119" i="1"/>
  <c r="AZ119" i="1"/>
  <c r="BA119" i="1"/>
  <c r="BB119" i="1"/>
  <c r="BC119" i="1"/>
  <c r="BD119" i="1"/>
  <c r="BE119" i="1"/>
  <c r="BF119" i="1"/>
  <c r="BH119" i="1"/>
  <c r="BI119" i="1"/>
  <c r="BJ119" i="1"/>
  <c r="BK119" i="1"/>
  <c r="E120" i="1"/>
  <c r="K120" i="1"/>
  <c r="M120" i="1"/>
  <c r="N120" i="1"/>
  <c r="Q120" i="1"/>
  <c r="T120" i="1"/>
  <c r="V120" i="1"/>
  <c r="X120" i="1"/>
  <c r="Z120" i="1"/>
  <c r="AB120" i="1"/>
  <c r="AD120" i="1"/>
  <c r="AH120" i="1"/>
  <c r="AR120" i="1"/>
  <c r="AS120" i="1"/>
  <c r="AT120" i="1"/>
  <c r="AU120" i="1"/>
  <c r="AX120" i="1"/>
  <c r="AY120" i="1"/>
  <c r="AZ120" i="1"/>
  <c r="BA120" i="1"/>
  <c r="BB120" i="1"/>
  <c r="BC120" i="1"/>
  <c r="BD120" i="1"/>
  <c r="BE120" i="1"/>
  <c r="BF120" i="1"/>
  <c r="BH120" i="1"/>
  <c r="BI120" i="1"/>
  <c r="BJ120" i="1"/>
  <c r="BK120" i="1"/>
  <c r="E121" i="1"/>
  <c r="K121" i="1"/>
  <c r="M121" i="1"/>
  <c r="N121" i="1"/>
  <c r="Q121" i="1"/>
  <c r="T121" i="1"/>
  <c r="V121" i="1"/>
  <c r="X121" i="1"/>
  <c r="Z121" i="1"/>
  <c r="AB121" i="1"/>
  <c r="AD121" i="1"/>
  <c r="AH121" i="1"/>
  <c r="AR121" i="1"/>
  <c r="AS121" i="1"/>
  <c r="AT121" i="1"/>
  <c r="AU121" i="1"/>
  <c r="AX121" i="1"/>
  <c r="AY121" i="1"/>
  <c r="AZ121" i="1"/>
  <c r="BA121" i="1"/>
  <c r="BB121" i="1"/>
  <c r="BC121" i="1"/>
  <c r="BD121" i="1"/>
  <c r="BE121" i="1"/>
  <c r="BF121" i="1"/>
  <c r="BH121" i="1"/>
  <c r="BI121" i="1"/>
  <c r="BJ121" i="1"/>
  <c r="BK121" i="1"/>
  <c r="E122" i="1"/>
  <c r="K122" i="1"/>
  <c r="M122" i="1"/>
  <c r="N122" i="1"/>
  <c r="Q122" i="1"/>
  <c r="T122" i="1"/>
  <c r="V122" i="1"/>
  <c r="X122" i="1"/>
  <c r="Z122" i="1"/>
  <c r="AB122" i="1"/>
  <c r="AD122" i="1"/>
  <c r="AH122" i="1"/>
  <c r="AR122" i="1"/>
  <c r="AS122" i="1"/>
  <c r="AT122" i="1"/>
  <c r="AU122" i="1"/>
  <c r="AX122" i="1"/>
  <c r="AY122" i="1"/>
  <c r="AZ122" i="1"/>
  <c r="BA122" i="1"/>
  <c r="BB122" i="1"/>
  <c r="BC122" i="1"/>
  <c r="BD122" i="1"/>
  <c r="BE122" i="1"/>
  <c r="BF122" i="1"/>
  <c r="BH122" i="1"/>
  <c r="BI122" i="1"/>
  <c r="BJ122" i="1"/>
  <c r="BK122" i="1"/>
  <c r="E123" i="1"/>
  <c r="K123" i="1"/>
  <c r="M123" i="1"/>
  <c r="N123" i="1"/>
  <c r="Q123" i="1"/>
  <c r="T123" i="1"/>
  <c r="V123" i="1"/>
  <c r="X123" i="1"/>
  <c r="Z123" i="1"/>
  <c r="AB123" i="1"/>
  <c r="AD123" i="1"/>
  <c r="AH123" i="1"/>
  <c r="AR123" i="1"/>
  <c r="AS123" i="1"/>
  <c r="AT123" i="1"/>
  <c r="AU123" i="1"/>
  <c r="AX123" i="1"/>
  <c r="AY123" i="1"/>
  <c r="AZ123" i="1"/>
  <c r="BA123" i="1"/>
  <c r="BB123" i="1"/>
  <c r="BC123" i="1"/>
  <c r="BD123" i="1"/>
  <c r="BE123" i="1"/>
  <c r="BF123" i="1"/>
  <c r="BH123" i="1"/>
  <c r="BI123" i="1"/>
  <c r="BJ123" i="1"/>
  <c r="BK123" i="1"/>
  <c r="E124" i="1"/>
  <c r="K124" i="1"/>
  <c r="M124" i="1"/>
  <c r="N124" i="1"/>
  <c r="Q124" i="1"/>
  <c r="T124" i="1"/>
  <c r="V124" i="1"/>
  <c r="X124" i="1"/>
  <c r="Z124" i="1"/>
  <c r="AB124" i="1"/>
  <c r="AD124" i="1"/>
  <c r="AH124" i="1"/>
  <c r="AR124" i="1"/>
  <c r="AS124" i="1"/>
  <c r="AT124" i="1"/>
  <c r="AU124" i="1"/>
  <c r="AX124" i="1"/>
  <c r="AY124" i="1"/>
  <c r="AZ124" i="1"/>
  <c r="BA124" i="1"/>
  <c r="BB124" i="1"/>
  <c r="BC124" i="1"/>
  <c r="BD124" i="1"/>
  <c r="BE124" i="1"/>
  <c r="BF124" i="1"/>
  <c r="BH124" i="1"/>
  <c r="BI124" i="1"/>
  <c r="BJ124" i="1"/>
  <c r="BK124" i="1"/>
  <c r="E125" i="1"/>
  <c r="K125" i="1"/>
  <c r="M125" i="1"/>
  <c r="N125" i="1"/>
  <c r="Q125" i="1"/>
  <c r="T125" i="1"/>
  <c r="V125" i="1"/>
  <c r="X125" i="1"/>
  <c r="Z125" i="1"/>
  <c r="AB125" i="1"/>
  <c r="AD125" i="1"/>
  <c r="AH125" i="1"/>
  <c r="AR125" i="1"/>
  <c r="AS125" i="1"/>
  <c r="AT125" i="1"/>
  <c r="AU125" i="1"/>
  <c r="AX125" i="1"/>
  <c r="AY125" i="1"/>
  <c r="AZ125" i="1"/>
  <c r="BA125" i="1"/>
  <c r="BB125" i="1"/>
  <c r="BC125" i="1"/>
  <c r="BD125" i="1"/>
  <c r="BE125" i="1"/>
  <c r="BF125" i="1"/>
  <c r="BH125" i="1"/>
  <c r="BI125" i="1"/>
  <c r="BJ125" i="1"/>
  <c r="BK125" i="1"/>
  <c r="E126" i="1"/>
  <c r="K126" i="1"/>
  <c r="M126" i="1"/>
  <c r="N126" i="1"/>
  <c r="Q126" i="1"/>
  <c r="T126" i="1"/>
  <c r="V126" i="1"/>
  <c r="X126" i="1"/>
  <c r="Z126" i="1"/>
  <c r="AB126" i="1"/>
  <c r="AD126" i="1"/>
  <c r="AH126" i="1"/>
  <c r="AR126" i="1"/>
  <c r="AS126" i="1"/>
  <c r="AT126" i="1"/>
  <c r="AU126" i="1"/>
  <c r="AX126" i="1"/>
  <c r="AY126" i="1"/>
  <c r="AZ126" i="1"/>
  <c r="BA126" i="1"/>
  <c r="BB126" i="1"/>
  <c r="BC126" i="1"/>
  <c r="BD126" i="1"/>
  <c r="BE126" i="1"/>
  <c r="BF126" i="1"/>
  <c r="BH126" i="1"/>
  <c r="BI126" i="1"/>
  <c r="BJ126" i="1"/>
  <c r="BK126" i="1"/>
  <c r="E127" i="1"/>
  <c r="K127" i="1"/>
  <c r="M127" i="1"/>
  <c r="N127" i="1"/>
  <c r="Q127" i="1"/>
  <c r="T127" i="1"/>
  <c r="V127" i="1"/>
  <c r="X127" i="1"/>
  <c r="Z127" i="1"/>
  <c r="AB127" i="1"/>
  <c r="AD127" i="1"/>
  <c r="AH127" i="1"/>
  <c r="AR127" i="1"/>
  <c r="AS127" i="1"/>
  <c r="AT127" i="1"/>
  <c r="AU127" i="1"/>
  <c r="AX127" i="1"/>
  <c r="AY127" i="1"/>
  <c r="AZ127" i="1"/>
  <c r="BA127" i="1"/>
  <c r="BB127" i="1"/>
  <c r="BC127" i="1"/>
  <c r="BD127" i="1"/>
  <c r="BE127" i="1"/>
  <c r="BF127" i="1"/>
  <c r="BH127" i="1"/>
  <c r="BI127" i="1"/>
  <c r="BJ127" i="1"/>
  <c r="BK127" i="1"/>
  <c r="E128" i="1"/>
  <c r="K128" i="1"/>
  <c r="M128" i="1"/>
  <c r="N128" i="1"/>
  <c r="Q128" i="1"/>
  <c r="T128" i="1"/>
  <c r="V128" i="1"/>
  <c r="X128" i="1"/>
  <c r="Z128" i="1"/>
  <c r="AB128" i="1"/>
  <c r="AD128" i="1"/>
  <c r="AH128" i="1"/>
  <c r="AR128" i="1"/>
  <c r="AS128" i="1"/>
  <c r="AT128" i="1"/>
  <c r="AU128" i="1"/>
  <c r="AX128" i="1"/>
  <c r="AY128" i="1"/>
  <c r="AZ128" i="1"/>
  <c r="BA128" i="1"/>
  <c r="BB128" i="1"/>
  <c r="BC128" i="1"/>
  <c r="BD128" i="1"/>
  <c r="BE128" i="1"/>
  <c r="BF128" i="1"/>
  <c r="BH128" i="1"/>
  <c r="BI128" i="1"/>
  <c r="BJ128" i="1"/>
  <c r="BK128" i="1"/>
  <c r="E129" i="1"/>
  <c r="K129" i="1"/>
  <c r="M129" i="1"/>
  <c r="N129" i="1"/>
  <c r="Q129" i="1"/>
  <c r="T129" i="1"/>
  <c r="V129" i="1"/>
  <c r="X129" i="1"/>
  <c r="Z129" i="1"/>
  <c r="AB129" i="1"/>
  <c r="AD129" i="1"/>
  <c r="AH129" i="1"/>
  <c r="AR129" i="1"/>
  <c r="AS129" i="1"/>
  <c r="AT129" i="1"/>
  <c r="AU129" i="1"/>
  <c r="AX129" i="1"/>
  <c r="AY129" i="1"/>
  <c r="AZ129" i="1"/>
  <c r="BA129" i="1"/>
  <c r="BB129" i="1"/>
  <c r="BC129" i="1"/>
  <c r="BD129" i="1"/>
  <c r="BE129" i="1"/>
  <c r="BF129" i="1"/>
  <c r="BH129" i="1"/>
  <c r="BI129" i="1"/>
  <c r="BJ129" i="1"/>
  <c r="BK129" i="1"/>
  <c r="E130" i="1"/>
  <c r="K130" i="1"/>
  <c r="M130" i="1"/>
  <c r="N130" i="1"/>
  <c r="Q130" i="1"/>
  <c r="T130" i="1"/>
  <c r="V130" i="1"/>
  <c r="X130" i="1"/>
  <c r="Z130" i="1"/>
  <c r="AB130" i="1"/>
  <c r="AD130" i="1"/>
  <c r="AH130" i="1"/>
  <c r="AR130" i="1"/>
  <c r="AS130" i="1"/>
  <c r="AT130" i="1"/>
  <c r="AU130" i="1"/>
  <c r="AX130" i="1"/>
  <c r="AY130" i="1"/>
  <c r="AZ130" i="1"/>
  <c r="BA130" i="1"/>
  <c r="BB130" i="1"/>
  <c r="BC130" i="1"/>
  <c r="BD130" i="1"/>
  <c r="BE130" i="1"/>
  <c r="BF130" i="1"/>
  <c r="BH130" i="1"/>
  <c r="BI130" i="1"/>
  <c r="BJ130" i="1"/>
  <c r="BK130" i="1"/>
  <c r="E131" i="1"/>
  <c r="K131" i="1"/>
  <c r="M131" i="1"/>
  <c r="N131" i="1"/>
  <c r="Q131" i="1"/>
  <c r="T131" i="1"/>
  <c r="V131" i="1"/>
  <c r="X131" i="1"/>
  <c r="Z131" i="1"/>
  <c r="AB131" i="1"/>
  <c r="AD131" i="1"/>
  <c r="AH131" i="1"/>
  <c r="AR131" i="1"/>
  <c r="AS131" i="1"/>
  <c r="AT131" i="1"/>
  <c r="AU131" i="1"/>
  <c r="AX131" i="1"/>
  <c r="AY131" i="1"/>
  <c r="AZ131" i="1"/>
  <c r="BA131" i="1"/>
  <c r="BB131" i="1"/>
  <c r="BC131" i="1"/>
  <c r="BD131" i="1"/>
  <c r="BE131" i="1"/>
  <c r="BF131" i="1"/>
  <c r="BH131" i="1"/>
  <c r="BI131" i="1"/>
  <c r="BJ131" i="1"/>
  <c r="BK131" i="1"/>
  <c r="E132" i="1"/>
  <c r="K132" i="1"/>
  <c r="M132" i="1"/>
  <c r="N132" i="1"/>
  <c r="Q132" i="1"/>
  <c r="T132" i="1"/>
  <c r="V132" i="1"/>
  <c r="X132" i="1"/>
  <c r="Z132" i="1"/>
  <c r="AB132" i="1"/>
  <c r="AD132" i="1"/>
  <c r="AH132" i="1"/>
  <c r="AR132" i="1"/>
  <c r="AS132" i="1"/>
  <c r="AT132" i="1"/>
  <c r="AU132" i="1"/>
  <c r="AX132" i="1"/>
  <c r="AY132" i="1"/>
  <c r="AZ132" i="1"/>
  <c r="BA132" i="1"/>
  <c r="BB132" i="1"/>
  <c r="BC132" i="1"/>
  <c r="BD132" i="1"/>
  <c r="BE132" i="1"/>
  <c r="BF132" i="1"/>
  <c r="BH132" i="1"/>
  <c r="BI132" i="1"/>
  <c r="BJ132" i="1"/>
  <c r="BK132" i="1"/>
  <c r="E133" i="1"/>
  <c r="K133" i="1"/>
  <c r="M133" i="1"/>
  <c r="N133" i="1"/>
  <c r="Q133" i="1"/>
  <c r="T133" i="1"/>
  <c r="V133" i="1"/>
  <c r="X133" i="1"/>
  <c r="Z133" i="1"/>
  <c r="AB133" i="1"/>
  <c r="AD133" i="1"/>
  <c r="AH133" i="1"/>
  <c r="AR133" i="1"/>
  <c r="AS133" i="1"/>
  <c r="AT133" i="1"/>
  <c r="AU133" i="1"/>
  <c r="AX133" i="1"/>
  <c r="AY133" i="1"/>
  <c r="AZ133" i="1"/>
  <c r="BA133" i="1"/>
  <c r="BB133" i="1"/>
  <c r="BC133" i="1"/>
  <c r="BD133" i="1"/>
  <c r="BE133" i="1"/>
  <c r="BF133" i="1"/>
  <c r="BH133" i="1"/>
  <c r="BI133" i="1"/>
  <c r="BJ133" i="1"/>
  <c r="BK133" i="1"/>
  <c r="E134" i="1"/>
  <c r="K134" i="1"/>
  <c r="M134" i="1"/>
  <c r="N134" i="1"/>
  <c r="Q134" i="1"/>
  <c r="T134" i="1"/>
  <c r="V134" i="1"/>
  <c r="X134" i="1"/>
  <c r="Z134" i="1"/>
  <c r="AB134" i="1"/>
  <c r="AD134" i="1"/>
  <c r="AH134" i="1"/>
  <c r="AR134" i="1"/>
  <c r="AS134" i="1"/>
  <c r="AT134" i="1"/>
  <c r="AU134" i="1"/>
  <c r="AX134" i="1"/>
  <c r="AY134" i="1"/>
  <c r="AZ134" i="1"/>
  <c r="BA134" i="1"/>
  <c r="BB134" i="1"/>
  <c r="BC134" i="1"/>
  <c r="BD134" i="1"/>
  <c r="BE134" i="1"/>
  <c r="BF134" i="1"/>
  <c r="BH134" i="1"/>
  <c r="BI134" i="1"/>
  <c r="BJ134" i="1"/>
  <c r="BK134" i="1"/>
  <c r="E135" i="1"/>
  <c r="K135" i="1"/>
  <c r="M135" i="1"/>
  <c r="N135" i="1"/>
  <c r="Q135" i="1"/>
  <c r="T135" i="1"/>
  <c r="V135" i="1"/>
  <c r="X135" i="1"/>
  <c r="Z135" i="1"/>
  <c r="AB135" i="1"/>
  <c r="AD135" i="1"/>
  <c r="AH135" i="1"/>
  <c r="AR135" i="1"/>
  <c r="AS135" i="1"/>
  <c r="AT135" i="1"/>
  <c r="AU135" i="1"/>
  <c r="AX135" i="1"/>
  <c r="AY135" i="1"/>
  <c r="AZ135" i="1"/>
  <c r="BA135" i="1"/>
  <c r="BB135" i="1"/>
  <c r="BC135" i="1"/>
  <c r="BD135" i="1"/>
  <c r="BE135" i="1"/>
  <c r="BF135" i="1"/>
  <c r="BH135" i="1"/>
  <c r="BI135" i="1"/>
  <c r="BJ135" i="1"/>
  <c r="BK135" i="1"/>
  <c r="E136" i="1"/>
  <c r="K136" i="1"/>
  <c r="M136" i="1"/>
  <c r="N136" i="1"/>
  <c r="Q136" i="1"/>
  <c r="T136" i="1"/>
  <c r="V136" i="1"/>
  <c r="X136" i="1"/>
  <c r="Z136" i="1"/>
  <c r="AB136" i="1"/>
  <c r="AD136" i="1"/>
  <c r="AH136" i="1"/>
  <c r="AR136" i="1"/>
  <c r="AS136" i="1"/>
  <c r="AT136" i="1"/>
  <c r="AU136" i="1"/>
  <c r="AX136" i="1"/>
  <c r="AY136" i="1"/>
  <c r="AZ136" i="1"/>
  <c r="BA136" i="1"/>
  <c r="BB136" i="1"/>
  <c r="BC136" i="1"/>
  <c r="BD136" i="1"/>
  <c r="BE136" i="1"/>
  <c r="BF136" i="1"/>
  <c r="BH136" i="1"/>
  <c r="BI136" i="1"/>
  <c r="BJ136" i="1"/>
  <c r="BK136" i="1"/>
  <c r="E137" i="1"/>
  <c r="K137" i="1"/>
  <c r="M137" i="1"/>
  <c r="N137" i="1"/>
  <c r="Q137" i="1"/>
  <c r="T137" i="1"/>
  <c r="V137" i="1"/>
  <c r="X137" i="1"/>
  <c r="Z137" i="1"/>
  <c r="AB137" i="1"/>
  <c r="AD137" i="1"/>
  <c r="AH137" i="1"/>
  <c r="AR137" i="1"/>
  <c r="AS137" i="1"/>
  <c r="AT137" i="1"/>
  <c r="AU137" i="1"/>
  <c r="AX137" i="1"/>
  <c r="AY137" i="1"/>
  <c r="AZ137" i="1"/>
  <c r="BA137" i="1"/>
  <c r="BB137" i="1"/>
  <c r="BC137" i="1"/>
  <c r="BD137" i="1"/>
  <c r="BE137" i="1"/>
  <c r="BF137" i="1"/>
  <c r="BH137" i="1"/>
  <c r="BI137" i="1"/>
  <c r="BJ137" i="1"/>
  <c r="BK137" i="1"/>
  <c r="E138" i="1"/>
  <c r="K138" i="1"/>
  <c r="M138" i="1"/>
  <c r="N138" i="1"/>
  <c r="Q138" i="1"/>
  <c r="T138" i="1"/>
  <c r="V138" i="1"/>
  <c r="X138" i="1"/>
  <c r="Z138" i="1"/>
  <c r="AB138" i="1"/>
  <c r="AD138" i="1"/>
  <c r="AH138" i="1"/>
  <c r="AR138" i="1"/>
  <c r="AS138" i="1"/>
  <c r="AT138" i="1"/>
  <c r="AU138" i="1"/>
  <c r="AX138" i="1"/>
  <c r="AY138" i="1"/>
  <c r="AZ138" i="1"/>
  <c r="BA138" i="1"/>
  <c r="BB138" i="1"/>
  <c r="BC138" i="1"/>
  <c r="BD138" i="1"/>
  <c r="BE138" i="1"/>
  <c r="BF138" i="1"/>
  <c r="BH138" i="1"/>
  <c r="BI138" i="1"/>
  <c r="BJ138" i="1"/>
  <c r="BK138" i="1"/>
  <c r="E139" i="1"/>
  <c r="K139" i="1"/>
  <c r="M139" i="1"/>
  <c r="N139" i="1"/>
  <c r="Q139" i="1"/>
  <c r="T139" i="1"/>
  <c r="V139" i="1"/>
  <c r="X139" i="1"/>
  <c r="Z139" i="1"/>
  <c r="AB139" i="1"/>
  <c r="AD139" i="1"/>
  <c r="AH139" i="1"/>
  <c r="AR139" i="1"/>
  <c r="AS139" i="1"/>
  <c r="AT139" i="1"/>
  <c r="AU139" i="1"/>
  <c r="AX139" i="1"/>
  <c r="AY139" i="1"/>
  <c r="AZ139" i="1"/>
  <c r="BA139" i="1"/>
  <c r="BB139" i="1"/>
  <c r="BC139" i="1"/>
  <c r="BD139" i="1"/>
  <c r="BE139" i="1"/>
  <c r="BF139" i="1"/>
  <c r="BH139" i="1"/>
  <c r="BI139" i="1"/>
  <c r="BJ139" i="1"/>
  <c r="BK139" i="1"/>
  <c r="E140" i="1"/>
  <c r="K140" i="1"/>
  <c r="M140" i="1"/>
  <c r="N140" i="1"/>
  <c r="Q140" i="1"/>
  <c r="T140" i="1"/>
  <c r="V140" i="1"/>
  <c r="X140" i="1"/>
  <c r="Z140" i="1"/>
  <c r="AB140" i="1"/>
  <c r="AD140" i="1"/>
  <c r="AH140" i="1"/>
  <c r="AR140" i="1"/>
  <c r="AS140" i="1"/>
  <c r="AT140" i="1"/>
  <c r="AU140" i="1"/>
  <c r="AX140" i="1"/>
  <c r="AY140" i="1"/>
  <c r="AZ140" i="1"/>
  <c r="BA140" i="1"/>
  <c r="BB140" i="1"/>
  <c r="BC140" i="1"/>
  <c r="BD140" i="1"/>
  <c r="BE140" i="1"/>
  <c r="BF140" i="1"/>
  <c r="BH140" i="1"/>
  <c r="BI140" i="1"/>
  <c r="BJ140" i="1"/>
  <c r="BK140" i="1"/>
  <c r="E141" i="1"/>
  <c r="K141" i="1"/>
  <c r="M141" i="1"/>
  <c r="N141" i="1"/>
  <c r="Q141" i="1"/>
  <c r="T141" i="1"/>
  <c r="V141" i="1"/>
  <c r="X141" i="1"/>
  <c r="Z141" i="1"/>
  <c r="AB141" i="1"/>
  <c r="AD141" i="1"/>
  <c r="AH141" i="1"/>
  <c r="AR141" i="1"/>
  <c r="AS141" i="1"/>
  <c r="AT141" i="1"/>
  <c r="AU141" i="1"/>
  <c r="AX141" i="1"/>
  <c r="AY141" i="1"/>
  <c r="AZ141" i="1"/>
  <c r="BA141" i="1"/>
  <c r="BB141" i="1"/>
  <c r="BC141" i="1"/>
  <c r="BD141" i="1"/>
  <c r="BE141" i="1"/>
  <c r="BF141" i="1"/>
  <c r="BH141" i="1"/>
  <c r="BI141" i="1"/>
  <c r="BJ141" i="1"/>
  <c r="BK141" i="1"/>
  <c r="E142" i="1"/>
  <c r="K142" i="1"/>
  <c r="M142" i="1"/>
  <c r="N142" i="1"/>
  <c r="Q142" i="1"/>
  <c r="T142" i="1"/>
  <c r="V142" i="1"/>
  <c r="X142" i="1"/>
  <c r="Z142" i="1"/>
  <c r="AB142" i="1"/>
  <c r="AD142" i="1"/>
  <c r="AH142" i="1"/>
  <c r="AR142" i="1"/>
  <c r="AS142" i="1"/>
  <c r="AT142" i="1"/>
  <c r="AU142" i="1"/>
  <c r="AX142" i="1"/>
  <c r="AY142" i="1"/>
  <c r="AZ142" i="1"/>
  <c r="BA142" i="1"/>
  <c r="BB142" i="1"/>
  <c r="BC142" i="1"/>
  <c r="BD142" i="1"/>
  <c r="BE142" i="1"/>
  <c r="BF142" i="1"/>
  <c r="BH142" i="1"/>
  <c r="BI142" i="1"/>
  <c r="BJ142" i="1"/>
  <c r="BK142" i="1"/>
  <c r="E143" i="1"/>
  <c r="K143" i="1"/>
  <c r="M143" i="1"/>
  <c r="N143" i="1"/>
  <c r="Q143" i="1"/>
  <c r="T143" i="1"/>
  <c r="V143" i="1"/>
  <c r="X143" i="1"/>
  <c r="Z143" i="1"/>
  <c r="AB143" i="1"/>
  <c r="AD143" i="1"/>
  <c r="AH143" i="1"/>
  <c r="AR143" i="1"/>
  <c r="AS143" i="1"/>
  <c r="AT143" i="1"/>
  <c r="AU143" i="1"/>
  <c r="AX143" i="1"/>
  <c r="AY143" i="1"/>
  <c r="AZ143" i="1"/>
  <c r="BA143" i="1"/>
  <c r="BB143" i="1"/>
  <c r="BC143" i="1"/>
  <c r="BD143" i="1"/>
  <c r="BE143" i="1"/>
  <c r="BF143" i="1"/>
  <c r="BH143" i="1"/>
  <c r="BI143" i="1"/>
  <c r="BJ143" i="1"/>
  <c r="BK143" i="1"/>
  <c r="E144" i="1"/>
  <c r="K144" i="1"/>
  <c r="M144" i="1"/>
  <c r="N144" i="1"/>
  <c r="Q144" i="1"/>
  <c r="T144" i="1"/>
  <c r="V144" i="1"/>
  <c r="X144" i="1"/>
  <c r="Z144" i="1"/>
  <c r="AB144" i="1"/>
  <c r="AD144" i="1"/>
  <c r="AH144" i="1"/>
  <c r="AR144" i="1"/>
  <c r="AS144" i="1"/>
  <c r="AT144" i="1"/>
  <c r="AU144" i="1"/>
  <c r="AX144" i="1"/>
  <c r="AY144" i="1"/>
  <c r="AZ144" i="1"/>
  <c r="BA144" i="1"/>
  <c r="BB144" i="1"/>
  <c r="BC144" i="1"/>
  <c r="BD144" i="1"/>
  <c r="BE144" i="1"/>
  <c r="BF144" i="1"/>
  <c r="BH144" i="1"/>
  <c r="BI144" i="1"/>
  <c r="BJ144" i="1"/>
  <c r="BK144" i="1"/>
  <c r="E145" i="1"/>
  <c r="K145" i="1"/>
  <c r="M145" i="1"/>
  <c r="N145" i="1"/>
  <c r="Q145" i="1"/>
  <c r="T145" i="1"/>
  <c r="V145" i="1"/>
  <c r="X145" i="1"/>
  <c r="Z145" i="1"/>
  <c r="AB145" i="1"/>
  <c r="AD145" i="1"/>
  <c r="AH145" i="1"/>
  <c r="AR145" i="1"/>
  <c r="AS145" i="1"/>
  <c r="AT145" i="1"/>
  <c r="AU145" i="1"/>
  <c r="AX145" i="1"/>
  <c r="AY145" i="1"/>
  <c r="AZ145" i="1"/>
  <c r="BA145" i="1"/>
  <c r="BB145" i="1"/>
  <c r="BC145" i="1"/>
  <c r="BD145" i="1"/>
  <c r="BE145" i="1"/>
  <c r="BF145" i="1"/>
  <c r="BH145" i="1"/>
  <c r="BI145" i="1"/>
  <c r="BJ145" i="1"/>
  <c r="BK145" i="1"/>
  <c r="E146" i="1"/>
  <c r="K146" i="1"/>
  <c r="M146" i="1"/>
  <c r="N146" i="1"/>
  <c r="Q146" i="1"/>
  <c r="T146" i="1"/>
  <c r="V146" i="1"/>
  <c r="X146" i="1"/>
  <c r="Z146" i="1"/>
  <c r="AB146" i="1"/>
  <c r="AD146" i="1"/>
  <c r="AH146" i="1"/>
  <c r="AR146" i="1"/>
  <c r="AS146" i="1"/>
  <c r="AT146" i="1"/>
  <c r="AU146" i="1"/>
  <c r="AX146" i="1"/>
  <c r="AY146" i="1"/>
  <c r="AZ146" i="1"/>
  <c r="BA146" i="1"/>
  <c r="BB146" i="1"/>
  <c r="BC146" i="1"/>
  <c r="BD146" i="1"/>
  <c r="BE146" i="1"/>
  <c r="BF146" i="1"/>
  <c r="BH146" i="1"/>
  <c r="BI146" i="1"/>
  <c r="BJ146" i="1"/>
  <c r="BK146" i="1"/>
  <c r="E147" i="1"/>
  <c r="K147" i="1"/>
  <c r="M147" i="1"/>
  <c r="N147" i="1"/>
  <c r="Q147" i="1"/>
  <c r="T147" i="1"/>
  <c r="V147" i="1"/>
  <c r="X147" i="1"/>
  <c r="Z147" i="1"/>
  <c r="AB147" i="1"/>
  <c r="AD147" i="1"/>
  <c r="AH147" i="1"/>
  <c r="AR147" i="1"/>
  <c r="AS147" i="1"/>
  <c r="AT147" i="1"/>
  <c r="AU147" i="1"/>
  <c r="AX147" i="1"/>
  <c r="AY147" i="1"/>
  <c r="AZ147" i="1"/>
  <c r="BA147" i="1"/>
  <c r="BB147" i="1"/>
  <c r="BC147" i="1"/>
  <c r="BD147" i="1"/>
  <c r="BE147" i="1"/>
  <c r="BF147" i="1"/>
  <c r="BH147" i="1"/>
  <c r="BI147" i="1"/>
  <c r="BJ147" i="1"/>
  <c r="BK147" i="1"/>
  <c r="E148" i="1"/>
  <c r="K148" i="1"/>
  <c r="M148" i="1"/>
  <c r="N148" i="1"/>
  <c r="Q148" i="1"/>
  <c r="T148" i="1"/>
  <c r="V148" i="1"/>
  <c r="X148" i="1"/>
  <c r="Z148" i="1"/>
  <c r="AB148" i="1"/>
  <c r="AD148" i="1"/>
  <c r="AH148" i="1"/>
  <c r="AR148" i="1"/>
  <c r="AS148" i="1"/>
  <c r="AT148" i="1"/>
  <c r="AU148" i="1"/>
  <c r="AX148" i="1"/>
  <c r="AY148" i="1"/>
  <c r="AZ148" i="1"/>
  <c r="BA148" i="1"/>
  <c r="BB148" i="1"/>
  <c r="BC148" i="1"/>
  <c r="BD148" i="1"/>
  <c r="BE148" i="1"/>
  <c r="BF148" i="1"/>
  <c r="BH148" i="1"/>
  <c r="BI148" i="1"/>
  <c r="BJ148" i="1"/>
  <c r="BK148" i="1"/>
  <c r="E149" i="1"/>
  <c r="K149" i="1"/>
  <c r="M149" i="1"/>
  <c r="N149" i="1"/>
  <c r="Q149" i="1"/>
  <c r="T149" i="1"/>
  <c r="V149" i="1"/>
  <c r="X149" i="1"/>
  <c r="Z149" i="1"/>
  <c r="AB149" i="1"/>
  <c r="AD149" i="1"/>
  <c r="AH149" i="1"/>
  <c r="AR149" i="1"/>
  <c r="AS149" i="1"/>
  <c r="AT149" i="1"/>
  <c r="AU149" i="1"/>
  <c r="AX149" i="1"/>
  <c r="AY149" i="1"/>
  <c r="AZ149" i="1"/>
  <c r="BA149" i="1"/>
  <c r="BB149" i="1"/>
  <c r="BC149" i="1"/>
  <c r="BD149" i="1"/>
  <c r="BE149" i="1"/>
  <c r="BF149" i="1"/>
  <c r="BH149" i="1"/>
  <c r="BI149" i="1"/>
  <c r="BJ149" i="1"/>
  <c r="BK149" i="1"/>
  <c r="E150" i="1"/>
  <c r="K150" i="1"/>
  <c r="M150" i="1"/>
  <c r="N150" i="1"/>
  <c r="Q150" i="1"/>
  <c r="T150" i="1"/>
  <c r="V150" i="1"/>
  <c r="X150" i="1"/>
  <c r="Z150" i="1"/>
  <c r="AB150" i="1"/>
  <c r="AD150" i="1"/>
  <c r="AH150" i="1"/>
  <c r="AR150" i="1"/>
  <c r="AS150" i="1"/>
  <c r="AT150" i="1"/>
  <c r="AU150" i="1"/>
  <c r="AX150" i="1"/>
  <c r="AY150" i="1"/>
  <c r="AZ150" i="1"/>
  <c r="BA150" i="1"/>
  <c r="BB150" i="1"/>
  <c r="BC150" i="1"/>
  <c r="BD150" i="1"/>
  <c r="BE150" i="1"/>
  <c r="BF150" i="1"/>
  <c r="BH150" i="1"/>
  <c r="BI150" i="1"/>
  <c r="BJ150" i="1"/>
  <c r="BK150" i="1"/>
  <c r="E151" i="1"/>
  <c r="K151" i="1"/>
  <c r="M151" i="1"/>
  <c r="N151" i="1"/>
  <c r="Q151" i="1"/>
  <c r="T151" i="1"/>
  <c r="V151" i="1"/>
  <c r="X151" i="1"/>
  <c r="Z151" i="1"/>
  <c r="AB151" i="1"/>
  <c r="AD151" i="1"/>
  <c r="AH151" i="1"/>
  <c r="AR151" i="1"/>
  <c r="AS151" i="1"/>
  <c r="AT151" i="1"/>
  <c r="AU151" i="1"/>
  <c r="AX151" i="1"/>
  <c r="AY151" i="1"/>
  <c r="AZ151" i="1"/>
  <c r="BA151" i="1"/>
  <c r="BB151" i="1"/>
  <c r="BC151" i="1"/>
  <c r="BD151" i="1"/>
  <c r="BE151" i="1"/>
  <c r="BF151" i="1"/>
  <c r="BH151" i="1"/>
  <c r="BI151" i="1"/>
  <c r="BJ151" i="1"/>
  <c r="BK151" i="1"/>
  <c r="E152" i="1"/>
  <c r="K152" i="1"/>
  <c r="M152" i="1"/>
  <c r="N152" i="1"/>
  <c r="Q152" i="1"/>
  <c r="T152" i="1"/>
  <c r="V152" i="1"/>
  <c r="X152" i="1"/>
  <c r="Z152" i="1"/>
  <c r="AB152" i="1"/>
  <c r="AD152" i="1"/>
  <c r="AH152" i="1"/>
  <c r="AR152" i="1"/>
  <c r="AS152" i="1"/>
  <c r="AT152" i="1"/>
  <c r="AU152" i="1"/>
  <c r="AX152" i="1"/>
  <c r="AY152" i="1"/>
  <c r="AZ152" i="1"/>
  <c r="BA152" i="1"/>
  <c r="BB152" i="1"/>
  <c r="BC152" i="1"/>
  <c r="BD152" i="1"/>
  <c r="BE152" i="1"/>
  <c r="BF152" i="1"/>
  <c r="BH152" i="1"/>
  <c r="BI152" i="1"/>
  <c r="BJ152" i="1"/>
  <c r="BK152" i="1"/>
  <c r="E153" i="1"/>
  <c r="K153" i="1"/>
  <c r="M153" i="1"/>
  <c r="N153" i="1"/>
  <c r="Q153" i="1"/>
  <c r="T153" i="1"/>
  <c r="V153" i="1"/>
  <c r="X153" i="1"/>
  <c r="Z153" i="1"/>
  <c r="AB153" i="1"/>
  <c r="AD153" i="1"/>
  <c r="AH153" i="1"/>
  <c r="AR153" i="1"/>
  <c r="AS153" i="1"/>
  <c r="AT153" i="1"/>
  <c r="AU153" i="1"/>
  <c r="AX153" i="1"/>
  <c r="AY153" i="1"/>
  <c r="AZ153" i="1"/>
  <c r="BA153" i="1"/>
  <c r="BB153" i="1"/>
  <c r="BC153" i="1"/>
  <c r="BD153" i="1"/>
  <c r="BE153" i="1"/>
  <c r="BF153" i="1"/>
  <c r="BH153" i="1"/>
  <c r="BI153" i="1"/>
  <c r="BJ153" i="1"/>
  <c r="BK153" i="1"/>
  <c r="E154" i="1"/>
  <c r="K154" i="1"/>
  <c r="M154" i="1"/>
  <c r="N154" i="1"/>
  <c r="Q154" i="1"/>
  <c r="T154" i="1"/>
  <c r="V154" i="1"/>
  <c r="X154" i="1"/>
  <c r="Z154" i="1"/>
  <c r="AB154" i="1"/>
  <c r="AD154" i="1"/>
  <c r="AH154" i="1"/>
  <c r="AR154" i="1"/>
  <c r="AS154" i="1"/>
  <c r="AT154" i="1"/>
  <c r="AU154" i="1"/>
  <c r="AX154" i="1"/>
  <c r="AY154" i="1"/>
  <c r="AZ154" i="1"/>
  <c r="BA154" i="1"/>
  <c r="BB154" i="1"/>
  <c r="BC154" i="1"/>
  <c r="BD154" i="1"/>
  <c r="BE154" i="1"/>
  <c r="BF154" i="1"/>
  <c r="BH154" i="1"/>
  <c r="BI154" i="1"/>
  <c r="BJ154" i="1"/>
  <c r="BK154" i="1"/>
  <c r="E155" i="1"/>
  <c r="K155" i="1"/>
  <c r="M155" i="1"/>
  <c r="N155" i="1"/>
  <c r="Q155" i="1"/>
  <c r="T155" i="1"/>
  <c r="V155" i="1"/>
  <c r="X155" i="1"/>
  <c r="Z155" i="1"/>
  <c r="AB155" i="1"/>
  <c r="AD155" i="1"/>
  <c r="AH155" i="1"/>
  <c r="AR155" i="1"/>
  <c r="AS155" i="1"/>
  <c r="AT155" i="1"/>
  <c r="AU155" i="1"/>
  <c r="AX155" i="1"/>
  <c r="AY155" i="1"/>
  <c r="AZ155" i="1"/>
  <c r="BA155" i="1"/>
  <c r="BB155" i="1"/>
  <c r="BC155" i="1"/>
  <c r="BD155" i="1"/>
  <c r="BE155" i="1"/>
  <c r="BF155" i="1"/>
  <c r="BH155" i="1"/>
  <c r="BI155" i="1"/>
  <c r="BJ155" i="1"/>
  <c r="BK155" i="1"/>
  <c r="E156" i="1"/>
  <c r="K156" i="1"/>
  <c r="M156" i="1"/>
  <c r="N156" i="1"/>
  <c r="Q156" i="1"/>
  <c r="T156" i="1"/>
  <c r="V156" i="1"/>
  <c r="X156" i="1"/>
  <c r="Z156" i="1"/>
  <c r="AB156" i="1"/>
  <c r="AD156" i="1"/>
  <c r="AH156" i="1"/>
  <c r="AR156" i="1"/>
  <c r="AS156" i="1"/>
  <c r="AT156" i="1"/>
  <c r="AU156" i="1"/>
  <c r="AX156" i="1"/>
  <c r="AY156" i="1"/>
  <c r="AZ156" i="1"/>
  <c r="BA156" i="1"/>
  <c r="BB156" i="1"/>
  <c r="BC156" i="1"/>
  <c r="BD156" i="1"/>
  <c r="BE156" i="1"/>
  <c r="BF156" i="1"/>
  <c r="BH156" i="1"/>
  <c r="BI156" i="1"/>
  <c r="BJ156" i="1"/>
  <c r="BK156" i="1"/>
  <c r="E157" i="1"/>
  <c r="K157" i="1"/>
  <c r="M157" i="1"/>
  <c r="N157" i="1"/>
  <c r="Q157" i="1"/>
  <c r="T157" i="1"/>
  <c r="V157" i="1"/>
  <c r="X157" i="1"/>
  <c r="Z157" i="1"/>
  <c r="AB157" i="1"/>
  <c r="AD157" i="1"/>
  <c r="AH157" i="1"/>
  <c r="AR157" i="1"/>
  <c r="AS157" i="1"/>
  <c r="AT157" i="1"/>
  <c r="AU157" i="1"/>
  <c r="AX157" i="1"/>
  <c r="AY157" i="1"/>
  <c r="AZ157" i="1"/>
  <c r="BA157" i="1"/>
  <c r="BB157" i="1"/>
  <c r="BC157" i="1"/>
  <c r="BD157" i="1"/>
  <c r="BE157" i="1"/>
  <c r="BF157" i="1"/>
  <c r="BH157" i="1"/>
  <c r="BI157" i="1"/>
  <c r="BJ157" i="1"/>
  <c r="BK157" i="1"/>
  <c r="E158" i="1"/>
  <c r="K158" i="1"/>
  <c r="M158" i="1"/>
  <c r="N158" i="1"/>
  <c r="Q158" i="1"/>
  <c r="T158" i="1"/>
  <c r="V158" i="1"/>
  <c r="X158" i="1"/>
  <c r="Z158" i="1"/>
  <c r="AB158" i="1"/>
  <c r="AD158" i="1"/>
  <c r="AH158" i="1"/>
  <c r="AR158" i="1"/>
  <c r="AS158" i="1"/>
  <c r="AT158" i="1"/>
  <c r="AU158" i="1"/>
  <c r="AX158" i="1"/>
  <c r="AY158" i="1"/>
  <c r="AZ158" i="1"/>
  <c r="BA158" i="1"/>
  <c r="BB158" i="1"/>
  <c r="BC158" i="1"/>
  <c r="BD158" i="1"/>
  <c r="BE158" i="1"/>
  <c r="BF158" i="1"/>
  <c r="BH158" i="1"/>
  <c r="BI158" i="1"/>
  <c r="BJ158" i="1"/>
  <c r="BK158" i="1"/>
  <c r="E159" i="1"/>
  <c r="K159" i="1"/>
  <c r="M159" i="1"/>
  <c r="N159" i="1"/>
  <c r="Q159" i="1"/>
  <c r="T159" i="1"/>
  <c r="V159" i="1"/>
  <c r="X159" i="1"/>
  <c r="Z159" i="1"/>
  <c r="AB159" i="1"/>
  <c r="AD159" i="1"/>
  <c r="AH159" i="1"/>
  <c r="AR159" i="1"/>
  <c r="AS159" i="1"/>
  <c r="AT159" i="1"/>
  <c r="AU159" i="1"/>
  <c r="AX159" i="1"/>
  <c r="AY159" i="1"/>
  <c r="AZ159" i="1"/>
  <c r="BA159" i="1"/>
  <c r="BB159" i="1"/>
  <c r="BC159" i="1"/>
  <c r="BD159" i="1"/>
  <c r="BE159" i="1"/>
  <c r="BF159" i="1"/>
  <c r="BH159" i="1"/>
  <c r="BI159" i="1"/>
  <c r="BJ159" i="1"/>
  <c r="BK159" i="1"/>
  <c r="E160" i="1"/>
  <c r="K160" i="1"/>
  <c r="M160" i="1"/>
  <c r="N160" i="1"/>
  <c r="Q160" i="1"/>
  <c r="T160" i="1"/>
  <c r="V160" i="1"/>
  <c r="X160" i="1"/>
  <c r="Z160" i="1"/>
  <c r="AB160" i="1"/>
  <c r="AD160" i="1"/>
  <c r="AH160" i="1"/>
  <c r="AR160" i="1"/>
  <c r="AS160" i="1"/>
  <c r="AT160" i="1"/>
  <c r="AU160" i="1"/>
  <c r="AX160" i="1"/>
  <c r="AY160" i="1"/>
  <c r="AZ160" i="1"/>
  <c r="BA160" i="1"/>
  <c r="BB160" i="1"/>
  <c r="BC160" i="1"/>
  <c r="BD160" i="1"/>
  <c r="BE160" i="1"/>
  <c r="BF160" i="1"/>
  <c r="BH160" i="1"/>
  <c r="BI160" i="1"/>
  <c r="BJ160" i="1"/>
  <c r="BK160" i="1"/>
  <c r="E161" i="1"/>
  <c r="K161" i="1"/>
  <c r="M161" i="1"/>
  <c r="N161" i="1"/>
  <c r="Q161" i="1"/>
  <c r="T161" i="1"/>
  <c r="V161" i="1"/>
  <c r="X161" i="1"/>
  <c r="Z161" i="1"/>
  <c r="AB161" i="1"/>
  <c r="AD161" i="1"/>
  <c r="AH161" i="1"/>
  <c r="AR161" i="1"/>
  <c r="AS161" i="1"/>
  <c r="AT161" i="1"/>
  <c r="AU161" i="1"/>
  <c r="AX161" i="1"/>
  <c r="AY161" i="1"/>
  <c r="AZ161" i="1"/>
  <c r="BA161" i="1"/>
  <c r="BB161" i="1"/>
  <c r="BC161" i="1"/>
  <c r="BD161" i="1"/>
  <c r="BE161" i="1"/>
  <c r="BF161" i="1"/>
  <c r="BH161" i="1"/>
  <c r="BI161" i="1"/>
  <c r="BJ161" i="1"/>
  <c r="BK161" i="1"/>
  <c r="E162" i="1"/>
  <c r="K162" i="1"/>
  <c r="M162" i="1"/>
  <c r="N162" i="1"/>
  <c r="Q162" i="1"/>
  <c r="T162" i="1"/>
  <c r="V162" i="1"/>
  <c r="X162" i="1"/>
  <c r="Z162" i="1"/>
  <c r="AB162" i="1"/>
  <c r="AD162" i="1"/>
  <c r="AH162" i="1"/>
  <c r="AR162" i="1"/>
  <c r="AS162" i="1"/>
  <c r="AT162" i="1"/>
  <c r="AU162" i="1"/>
  <c r="AX162" i="1"/>
  <c r="AY162" i="1"/>
  <c r="AZ162" i="1"/>
  <c r="BA162" i="1"/>
  <c r="BB162" i="1"/>
  <c r="BC162" i="1"/>
  <c r="BD162" i="1"/>
  <c r="BE162" i="1"/>
  <c r="BF162" i="1"/>
  <c r="BH162" i="1"/>
  <c r="BI162" i="1"/>
  <c r="BJ162" i="1"/>
  <c r="BK162" i="1"/>
  <c r="E163" i="1"/>
  <c r="K163" i="1"/>
  <c r="M163" i="1"/>
  <c r="N163" i="1"/>
  <c r="Q163" i="1"/>
  <c r="T163" i="1"/>
  <c r="V163" i="1"/>
  <c r="X163" i="1"/>
  <c r="Z163" i="1"/>
  <c r="AB163" i="1"/>
  <c r="AD163" i="1"/>
  <c r="AH163" i="1"/>
  <c r="AR163" i="1"/>
  <c r="AS163" i="1"/>
  <c r="AT163" i="1"/>
  <c r="AU163" i="1"/>
  <c r="AX163" i="1"/>
  <c r="AY163" i="1"/>
  <c r="AZ163" i="1"/>
  <c r="BA163" i="1"/>
  <c r="BB163" i="1"/>
  <c r="BC163" i="1"/>
  <c r="BD163" i="1"/>
  <c r="BE163" i="1"/>
  <c r="BF163" i="1"/>
  <c r="BH163" i="1"/>
  <c r="BI163" i="1"/>
  <c r="BJ163" i="1"/>
  <c r="BK163" i="1"/>
  <c r="E164" i="1"/>
  <c r="K164" i="1"/>
  <c r="M164" i="1"/>
  <c r="N164" i="1"/>
  <c r="Q164" i="1"/>
  <c r="T164" i="1"/>
  <c r="V164" i="1"/>
  <c r="X164" i="1"/>
  <c r="Z164" i="1"/>
  <c r="AB164" i="1"/>
  <c r="AD164" i="1"/>
  <c r="AH164" i="1"/>
  <c r="AR164" i="1"/>
  <c r="AS164" i="1"/>
  <c r="AT164" i="1"/>
  <c r="AU164" i="1"/>
  <c r="AX164" i="1"/>
  <c r="AY164" i="1"/>
  <c r="AZ164" i="1"/>
  <c r="BA164" i="1"/>
  <c r="BB164" i="1"/>
  <c r="BC164" i="1"/>
  <c r="BD164" i="1"/>
  <c r="BE164" i="1"/>
  <c r="BF164" i="1"/>
  <c r="BH164" i="1"/>
  <c r="BI164" i="1"/>
  <c r="BJ164" i="1"/>
  <c r="BK164" i="1"/>
  <c r="E165" i="1"/>
  <c r="K165" i="1"/>
  <c r="M165" i="1"/>
  <c r="N165" i="1"/>
  <c r="Q165" i="1"/>
  <c r="T165" i="1"/>
  <c r="V165" i="1"/>
  <c r="X165" i="1"/>
  <c r="Z165" i="1"/>
  <c r="AB165" i="1"/>
  <c r="AD165" i="1"/>
  <c r="AH165" i="1"/>
  <c r="AR165" i="1"/>
  <c r="AS165" i="1"/>
  <c r="AT165" i="1"/>
  <c r="AU165" i="1"/>
  <c r="AX165" i="1"/>
  <c r="AY165" i="1"/>
  <c r="AZ165" i="1"/>
  <c r="BA165" i="1"/>
  <c r="BB165" i="1"/>
  <c r="BC165" i="1"/>
  <c r="BD165" i="1"/>
  <c r="BE165" i="1"/>
  <c r="BF165" i="1"/>
  <c r="BH165" i="1"/>
  <c r="BI165" i="1"/>
  <c r="BJ165" i="1"/>
  <c r="BK165" i="1"/>
  <c r="E166" i="1"/>
  <c r="K166" i="1"/>
  <c r="M166" i="1"/>
  <c r="N166" i="1"/>
  <c r="Q166" i="1"/>
  <c r="T166" i="1"/>
  <c r="V166" i="1"/>
  <c r="X166" i="1"/>
  <c r="Z166" i="1"/>
  <c r="AB166" i="1"/>
  <c r="AD166" i="1"/>
  <c r="AH166" i="1"/>
  <c r="AR166" i="1"/>
  <c r="AS166" i="1"/>
  <c r="AT166" i="1"/>
  <c r="AU166" i="1"/>
  <c r="AX166" i="1"/>
  <c r="AY166" i="1"/>
  <c r="AZ166" i="1"/>
  <c r="BA166" i="1"/>
  <c r="BB166" i="1"/>
  <c r="BC166" i="1"/>
  <c r="BD166" i="1"/>
  <c r="BE166" i="1"/>
  <c r="BF166" i="1"/>
  <c r="BH166" i="1"/>
  <c r="BI166" i="1"/>
  <c r="BJ166" i="1"/>
  <c r="BK166" i="1"/>
  <c r="E167" i="1"/>
  <c r="K167" i="1"/>
  <c r="M167" i="1"/>
  <c r="N167" i="1"/>
  <c r="Q167" i="1"/>
  <c r="T167" i="1"/>
  <c r="V167" i="1"/>
  <c r="X167" i="1"/>
  <c r="Z167" i="1"/>
  <c r="AB167" i="1"/>
  <c r="AD167" i="1"/>
  <c r="AH167" i="1"/>
  <c r="AR167" i="1"/>
  <c r="AS167" i="1"/>
  <c r="AT167" i="1"/>
  <c r="AU167" i="1"/>
  <c r="AX167" i="1"/>
  <c r="AY167" i="1"/>
  <c r="AZ167" i="1"/>
  <c r="BA167" i="1"/>
  <c r="BB167" i="1"/>
  <c r="BC167" i="1"/>
  <c r="BD167" i="1"/>
  <c r="BE167" i="1"/>
  <c r="BF167" i="1"/>
  <c r="BH167" i="1"/>
  <c r="BI167" i="1"/>
  <c r="BJ167" i="1"/>
  <c r="BK167" i="1"/>
  <c r="E168" i="1"/>
  <c r="K168" i="1"/>
  <c r="M168" i="1"/>
  <c r="N168" i="1"/>
  <c r="Q168" i="1"/>
  <c r="T168" i="1"/>
  <c r="V168" i="1"/>
  <c r="X168" i="1"/>
  <c r="Z168" i="1"/>
  <c r="AB168" i="1"/>
  <c r="AD168" i="1"/>
  <c r="AH168" i="1"/>
  <c r="AR168" i="1"/>
  <c r="AS168" i="1"/>
  <c r="AT168" i="1"/>
  <c r="AU168" i="1"/>
  <c r="AX168" i="1"/>
  <c r="AY168" i="1"/>
  <c r="AZ168" i="1"/>
  <c r="BA168" i="1"/>
  <c r="BB168" i="1"/>
  <c r="BC168" i="1"/>
  <c r="BD168" i="1"/>
  <c r="BE168" i="1"/>
  <c r="BF168" i="1"/>
  <c r="BH168" i="1"/>
  <c r="BI168" i="1"/>
  <c r="BJ168" i="1"/>
  <c r="BK168" i="1"/>
  <c r="E169" i="1"/>
  <c r="K169" i="1"/>
  <c r="M169" i="1"/>
  <c r="N169" i="1"/>
  <c r="Q169" i="1"/>
  <c r="T169" i="1"/>
  <c r="V169" i="1"/>
  <c r="X169" i="1"/>
  <c r="Z169" i="1"/>
  <c r="AB169" i="1"/>
  <c r="AD169" i="1"/>
  <c r="AH169" i="1"/>
  <c r="AR169" i="1"/>
  <c r="AS169" i="1"/>
  <c r="AT169" i="1"/>
  <c r="AU169" i="1"/>
  <c r="AX169" i="1"/>
  <c r="AY169" i="1"/>
  <c r="AZ169" i="1"/>
  <c r="BA169" i="1"/>
  <c r="BB169" i="1"/>
  <c r="BC169" i="1"/>
  <c r="BD169" i="1"/>
  <c r="BE169" i="1"/>
  <c r="BF169" i="1"/>
  <c r="BH169" i="1"/>
  <c r="BI169" i="1"/>
  <c r="BJ169" i="1"/>
  <c r="BK169" i="1"/>
  <c r="E170" i="1"/>
  <c r="K170" i="1"/>
  <c r="M170" i="1"/>
  <c r="N170" i="1"/>
  <c r="Q170" i="1"/>
  <c r="T170" i="1"/>
  <c r="V170" i="1"/>
  <c r="X170" i="1"/>
  <c r="Z170" i="1"/>
  <c r="AB170" i="1"/>
  <c r="AD170" i="1"/>
  <c r="AH170" i="1"/>
  <c r="AR170" i="1"/>
  <c r="AS170" i="1"/>
  <c r="AT170" i="1"/>
  <c r="AU170" i="1"/>
  <c r="AX170" i="1"/>
  <c r="AY170" i="1"/>
  <c r="AZ170" i="1"/>
  <c r="BA170" i="1"/>
  <c r="BB170" i="1"/>
  <c r="BC170" i="1"/>
  <c r="BD170" i="1"/>
  <c r="BE170" i="1"/>
  <c r="BF170" i="1"/>
  <c r="BH170" i="1"/>
  <c r="BI170" i="1"/>
  <c r="BJ170" i="1"/>
  <c r="BK170" i="1"/>
  <c r="E171" i="1"/>
  <c r="K171" i="1"/>
  <c r="M171" i="1"/>
  <c r="N171" i="1"/>
  <c r="Q171" i="1"/>
  <c r="T171" i="1"/>
  <c r="V171" i="1"/>
  <c r="X171" i="1"/>
  <c r="Z171" i="1"/>
  <c r="AB171" i="1"/>
  <c r="AD171" i="1"/>
  <c r="AH171" i="1"/>
  <c r="AR171" i="1"/>
  <c r="AS171" i="1"/>
  <c r="AT171" i="1"/>
  <c r="AU171" i="1"/>
  <c r="AX171" i="1"/>
  <c r="AY171" i="1"/>
  <c r="AZ171" i="1"/>
  <c r="BA171" i="1"/>
  <c r="BB171" i="1"/>
  <c r="BC171" i="1"/>
  <c r="BD171" i="1"/>
  <c r="BE171" i="1"/>
  <c r="BF171" i="1"/>
  <c r="BH171" i="1"/>
  <c r="BI171" i="1"/>
  <c r="BJ171" i="1"/>
  <c r="BK171" i="1"/>
  <c r="E172" i="1"/>
  <c r="K172" i="1"/>
  <c r="M172" i="1"/>
  <c r="N172" i="1"/>
  <c r="Q172" i="1"/>
  <c r="T172" i="1"/>
  <c r="V172" i="1"/>
  <c r="X172" i="1"/>
  <c r="Z172" i="1"/>
  <c r="AB172" i="1"/>
  <c r="AD172" i="1"/>
  <c r="AH172" i="1"/>
  <c r="AR172" i="1"/>
  <c r="AS172" i="1"/>
  <c r="AT172" i="1"/>
  <c r="AU172" i="1"/>
  <c r="AX172" i="1"/>
  <c r="AY172" i="1"/>
  <c r="AZ172" i="1"/>
  <c r="BA172" i="1"/>
  <c r="BB172" i="1"/>
  <c r="BC172" i="1"/>
  <c r="BD172" i="1"/>
  <c r="BE172" i="1"/>
  <c r="BF172" i="1"/>
  <c r="BH172" i="1"/>
  <c r="BI172" i="1"/>
  <c r="BJ172" i="1"/>
  <c r="BK172" i="1"/>
  <c r="E173" i="1"/>
  <c r="K173" i="1"/>
  <c r="M173" i="1"/>
  <c r="N173" i="1"/>
  <c r="Q173" i="1"/>
  <c r="T173" i="1"/>
  <c r="V173" i="1"/>
  <c r="X173" i="1"/>
  <c r="Z173" i="1"/>
  <c r="AB173" i="1"/>
  <c r="AD173" i="1"/>
  <c r="AH173" i="1"/>
  <c r="AR173" i="1"/>
  <c r="AS173" i="1"/>
  <c r="AT173" i="1"/>
  <c r="AU173" i="1"/>
  <c r="AX173" i="1"/>
  <c r="AY173" i="1"/>
  <c r="AZ173" i="1"/>
  <c r="BA173" i="1"/>
  <c r="BB173" i="1"/>
  <c r="BC173" i="1"/>
  <c r="BD173" i="1"/>
  <c r="BE173" i="1"/>
  <c r="BF173" i="1"/>
  <c r="BH173" i="1"/>
  <c r="BI173" i="1"/>
  <c r="BJ173" i="1"/>
  <c r="BK173" i="1"/>
  <c r="E174" i="1"/>
  <c r="K174" i="1"/>
  <c r="M174" i="1"/>
  <c r="N174" i="1"/>
  <c r="Q174" i="1"/>
  <c r="T174" i="1"/>
  <c r="V174" i="1"/>
  <c r="X174" i="1"/>
  <c r="Z174" i="1"/>
  <c r="AB174" i="1"/>
  <c r="AD174" i="1"/>
  <c r="AH174" i="1"/>
  <c r="AR174" i="1"/>
  <c r="AS174" i="1"/>
  <c r="AT174" i="1"/>
  <c r="AU174" i="1"/>
  <c r="AX174" i="1"/>
  <c r="AY174" i="1"/>
  <c r="AZ174" i="1"/>
  <c r="BA174" i="1"/>
  <c r="BB174" i="1"/>
  <c r="BC174" i="1"/>
  <c r="BD174" i="1"/>
  <c r="BE174" i="1"/>
  <c r="BF174" i="1"/>
  <c r="BH174" i="1"/>
  <c r="BI174" i="1"/>
  <c r="BJ174" i="1"/>
  <c r="BK174" i="1"/>
  <c r="E175" i="1"/>
  <c r="K175" i="1"/>
  <c r="M175" i="1"/>
  <c r="N175" i="1"/>
  <c r="Q175" i="1"/>
  <c r="T175" i="1"/>
  <c r="V175" i="1"/>
  <c r="X175" i="1"/>
  <c r="Z175" i="1"/>
  <c r="AB175" i="1"/>
  <c r="AD175" i="1"/>
  <c r="AH175" i="1"/>
  <c r="AR175" i="1"/>
  <c r="AS175" i="1"/>
  <c r="AT175" i="1"/>
  <c r="AU175" i="1"/>
  <c r="AX175" i="1"/>
  <c r="AY175" i="1"/>
  <c r="AZ175" i="1"/>
  <c r="BA175" i="1"/>
  <c r="BB175" i="1"/>
  <c r="BC175" i="1"/>
  <c r="BD175" i="1"/>
  <c r="BE175" i="1"/>
  <c r="BF175" i="1"/>
  <c r="BH175" i="1"/>
  <c r="BI175" i="1"/>
  <c r="BJ175" i="1"/>
  <c r="BK175" i="1"/>
  <c r="E176" i="1"/>
  <c r="K176" i="1"/>
  <c r="M176" i="1"/>
  <c r="N176" i="1"/>
  <c r="Q176" i="1"/>
  <c r="T176" i="1"/>
  <c r="V176" i="1"/>
  <c r="X176" i="1"/>
  <c r="Z176" i="1"/>
  <c r="AB176" i="1"/>
  <c r="AD176" i="1"/>
  <c r="AH176" i="1"/>
  <c r="AR176" i="1"/>
  <c r="AS176" i="1"/>
  <c r="AT176" i="1"/>
  <c r="AU176" i="1"/>
  <c r="AX176" i="1"/>
  <c r="AY176" i="1"/>
  <c r="AZ176" i="1"/>
  <c r="BA176" i="1"/>
  <c r="BB176" i="1"/>
  <c r="BC176" i="1"/>
  <c r="BD176" i="1"/>
  <c r="BE176" i="1"/>
  <c r="BF176" i="1"/>
  <c r="BH176" i="1"/>
  <c r="BI176" i="1"/>
  <c r="BJ176" i="1"/>
  <c r="BK176" i="1"/>
  <c r="E177" i="1"/>
  <c r="K177" i="1"/>
  <c r="M177" i="1"/>
  <c r="N177" i="1"/>
  <c r="Q177" i="1"/>
  <c r="T177" i="1"/>
  <c r="V177" i="1"/>
  <c r="X177" i="1"/>
  <c r="Z177" i="1"/>
  <c r="AB177" i="1"/>
  <c r="AD177" i="1"/>
  <c r="AH177" i="1"/>
  <c r="AR177" i="1"/>
  <c r="AS177" i="1"/>
  <c r="AT177" i="1"/>
  <c r="AU177" i="1"/>
  <c r="AX177" i="1"/>
  <c r="AY177" i="1"/>
  <c r="AZ177" i="1"/>
  <c r="BA177" i="1"/>
  <c r="BB177" i="1"/>
  <c r="BC177" i="1"/>
  <c r="BD177" i="1"/>
  <c r="BE177" i="1"/>
  <c r="BF177" i="1"/>
  <c r="BH177" i="1"/>
  <c r="BI177" i="1"/>
  <c r="BJ177" i="1"/>
  <c r="BK177" i="1"/>
  <c r="E178" i="1"/>
  <c r="K178" i="1"/>
  <c r="M178" i="1"/>
  <c r="N178" i="1"/>
  <c r="Q178" i="1"/>
  <c r="T178" i="1"/>
  <c r="V178" i="1"/>
  <c r="X178" i="1"/>
  <c r="Z178" i="1"/>
  <c r="AB178" i="1"/>
  <c r="AD178" i="1"/>
  <c r="AH178" i="1"/>
  <c r="AR178" i="1"/>
  <c r="AS178" i="1"/>
  <c r="AT178" i="1"/>
  <c r="AU178" i="1"/>
  <c r="AX178" i="1"/>
  <c r="AY178" i="1"/>
  <c r="AZ178" i="1"/>
  <c r="BA178" i="1"/>
  <c r="BB178" i="1"/>
  <c r="BC178" i="1"/>
  <c r="BD178" i="1"/>
  <c r="BE178" i="1"/>
  <c r="BF178" i="1"/>
  <c r="BH178" i="1"/>
  <c r="BI178" i="1"/>
  <c r="BJ178" i="1"/>
  <c r="BK178" i="1"/>
  <c r="E179" i="1"/>
  <c r="K179" i="1"/>
  <c r="M179" i="1"/>
  <c r="N179" i="1"/>
  <c r="Q179" i="1"/>
  <c r="T179" i="1"/>
  <c r="V179" i="1"/>
  <c r="X179" i="1"/>
  <c r="Z179" i="1"/>
  <c r="AB179" i="1"/>
  <c r="AD179" i="1"/>
  <c r="AH179" i="1"/>
  <c r="AR179" i="1"/>
  <c r="AS179" i="1"/>
  <c r="AT179" i="1"/>
  <c r="AU179" i="1"/>
  <c r="AX179" i="1"/>
  <c r="AY179" i="1"/>
  <c r="AZ179" i="1"/>
  <c r="BA179" i="1"/>
  <c r="BB179" i="1"/>
  <c r="BC179" i="1"/>
  <c r="BD179" i="1"/>
  <c r="BE179" i="1"/>
  <c r="BF179" i="1"/>
  <c r="BH179" i="1"/>
  <c r="BI179" i="1"/>
  <c r="BJ179" i="1"/>
  <c r="BK179" i="1"/>
  <c r="E180" i="1"/>
  <c r="K180" i="1"/>
  <c r="M180" i="1"/>
  <c r="N180" i="1"/>
  <c r="Q180" i="1"/>
  <c r="T180" i="1"/>
  <c r="V180" i="1"/>
  <c r="X180" i="1"/>
  <c r="Z180" i="1"/>
  <c r="AB180" i="1"/>
  <c r="AD180" i="1"/>
  <c r="AH180" i="1"/>
  <c r="AR180" i="1"/>
  <c r="AS180" i="1"/>
  <c r="AT180" i="1"/>
  <c r="AU180" i="1"/>
  <c r="AX180" i="1"/>
  <c r="AY180" i="1"/>
  <c r="AZ180" i="1"/>
  <c r="BA180" i="1"/>
  <c r="BB180" i="1"/>
  <c r="BC180" i="1"/>
  <c r="BD180" i="1"/>
  <c r="BE180" i="1"/>
  <c r="BF180" i="1"/>
  <c r="BH180" i="1"/>
  <c r="BI180" i="1"/>
  <c r="BJ180" i="1"/>
  <c r="BK180" i="1"/>
  <c r="E181" i="1"/>
  <c r="K181" i="1"/>
  <c r="M181" i="1"/>
  <c r="N181" i="1"/>
  <c r="Q181" i="1"/>
  <c r="T181" i="1"/>
  <c r="V181" i="1"/>
  <c r="X181" i="1"/>
  <c r="Z181" i="1"/>
  <c r="AB181" i="1"/>
  <c r="AD181" i="1"/>
  <c r="AH181" i="1"/>
  <c r="AR181" i="1"/>
  <c r="AS181" i="1"/>
  <c r="AT181" i="1"/>
  <c r="AU181" i="1"/>
  <c r="AX181" i="1"/>
  <c r="AY181" i="1"/>
  <c r="AZ181" i="1"/>
  <c r="BA181" i="1"/>
  <c r="BB181" i="1"/>
  <c r="BC181" i="1"/>
  <c r="BD181" i="1"/>
  <c r="BE181" i="1"/>
  <c r="BF181" i="1"/>
  <c r="BH181" i="1"/>
  <c r="BI181" i="1"/>
  <c r="BJ181" i="1"/>
  <c r="BK181" i="1"/>
  <c r="E182" i="1"/>
  <c r="K182" i="1"/>
  <c r="M182" i="1"/>
  <c r="N182" i="1"/>
  <c r="Q182" i="1"/>
  <c r="T182" i="1"/>
  <c r="V182" i="1"/>
  <c r="X182" i="1"/>
  <c r="Z182" i="1"/>
  <c r="AB182" i="1"/>
  <c r="AD182" i="1"/>
  <c r="AH182" i="1"/>
  <c r="AR182" i="1"/>
  <c r="AS182" i="1"/>
  <c r="AT182" i="1"/>
  <c r="AU182" i="1"/>
  <c r="AX182" i="1"/>
  <c r="AY182" i="1"/>
  <c r="AZ182" i="1"/>
  <c r="BA182" i="1"/>
  <c r="BB182" i="1"/>
  <c r="BC182" i="1"/>
  <c r="BD182" i="1"/>
  <c r="BE182" i="1"/>
  <c r="BF182" i="1"/>
  <c r="BH182" i="1"/>
  <c r="BI182" i="1"/>
  <c r="BJ182" i="1"/>
  <c r="BK182" i="1"/>
  <c r="E183" i="1"/>
  <c r="K183" i="1"/>
  <c r="M183" i="1"/>
  <c r="N183" i="1"/>
  <c r="Q183" i="1"/>
  <c r="T183" i="1"/>
  <c r="V183" i="1"/>
  <c r="X183" i="1"/>
  <c r="Z183" i="1"/>
  <c r="AB183" i="1"/>
  <c r="AD183" i="1"/>
  <c r="AH183" i="1"/>
  <c r="AR183" i="1"/>
  <c r="AS183" i="1"/>
  <c r="AT183" i="1"/>
  <c r="AU183" i="1"/>
  <c r="AX183" i="1"/>
  <c r="AY183" i="1"/>
  <c r="AZ183" i="1"/>
  <c r="BA183" i="1"/>
  <c r="BB183" i="1"/>
  <c r="BC183" i="1"/>
  <c r="BD183" i="1"/>
  <c r="BE183" i="1"/>
  <c r="BF183" i="1"/>
  <c r="BH183" i="1"/>
  <c r="BI183" i="1"/>
  <c r="BJ183" i="1"/>
  <c r="BK183" i="1"/>
  <c r="E184" i="1"/>
  <c r="K184" i="1"/>
  <c r="M184" i="1"/>
  <c r="N184" i="1"/>
  <c r="Q184" i="1"/>
  <c r="T184" i="1"/>
  <c r="V184" i="1"/>
  <c r="X184" i="1"/>
  <c r="Z184" i="1"/>
  <c r="AB184" i="1"/>
  <c r="AD184" i="1"/>
  <c r="AH184" i="1"/>
  <c r="AR184" i="1"/>
  <c r="AS184" i="1"/>
  <c r="AT184" i="1"/>
  <c r="AU184" i="1"/>
  <c r="AX184" i="1"/>
  <c r="AY184" i="1"/>
  <c r="AZ184" i="1"/>
  <c r="BA184" i="1"/>
  <c r="BB184" i="1"/>
  <c r="BC184" i="1"/>
  <c r="BD184" i="1"/>
  <c r="BE184" i="1"/>
  <c r="BF184" i="1"/>
  <c r="BH184" i="1"/>
  <c r="BI184" i="1"/>
  <c r="BJ184" i="1"/>
  <c r="BK184" i="1"/>
  <c r="E185" i="1"/>
  <c r="K185" i="1"/>
  <c r="M185" i="1"/>
  <c r="N185" i="1"/>
  <c r="Q185" i="1"/>
  <c r="T185" i="1"/>
  <c r="V185" i="1"/>
  <c r="X185" i="1"/>
  <c r="Z185" i="1"/>
  <c r="AB185" i="1"/>
  <c r="AD185" i="1"/>
  <c r="AH185" i="1"/>
  <c r="AR185" i="1"/>
  <c r="AS185" i="1"/>
  <c r="AT185" i="1"/>
  <c r="AU185" i="1"/>
  <c r="AX185" i="1"/>
  <c r="AY185" i="1"/>
  <c r="AZ185" i="1"/>
  <c r="BA185" i="1"/>
  <c r="BB185" i="1"/>
  <c r="BC185" i="1"/>
  <c r="BD185" i="1"/>
  <c r="BE185" i="1"/>
  <c r="BF185" i="1"/>
  <c r="BH185" i="1"/>
  <c r="BI185" i="1"/>
  <c r="BJ185" i="1"/>
  <c r="BK185" i="1"/>
  <c r="E186" i="1"/>
  <c r="K186" i="1"/>
  <c r="M186" i="1"/>
  <c r="N186" i="1"/>
  <c r="Q186" i="1"/>
  <c r="T186" i="1"/>
  <c r="V186" i="1"/>
  <c r="X186" i="1"/>
  <c r="Z186" i="1"/>
  <c r="AB186" i="1"/>
  <c r="AD186" i="1"/>
  <c r="AH186" i="1"/>
  <c r="AR186" i="1"/>
  <c r="AS186" i="1"/>
  <c r="AT186" i="1"/>
  <c r="AU186" i="1"/>
  <c r="AX186" i="1"/>
  <c r="AY186" i="1"/>
  <c r="AZ186" i="1"/>
  <c r="BA186" i="1"/>
  <c r="BB186" i="1"/>
  <c r="BC186" i="1"/>
  <c r="BD186" i="1"/>
  <c r="BE186" i="1"/>
  <c r="BF186" i="1"/>
  <c r="BH186" i="1"/>
  <c r="BI186" i="1"/>
  <c r="BJ186" i="1"/>
  <c r="BK186" i="1"/>
  <c r="E187" i="1"/>
  <c r="K187" i="1"/>
  <c r="M187" i="1"/>
  <c r="N187" i="1"/>
  <c r="Q187" i="1"/>
  <c r="T187" i="1"/>
  <c r="V187" i="1"/>
  <c r="X187" i="1"/>
  <c r="Z187" i="1"/>
  <c r="AB187" i="1"/>
  <c r="AD187" i="1"/>
  <c r="AH187" i="1"/>
  <c r="AR187" i="1"/>
  <c r="AS187" i="1"/>
  <c r="AT187" i="1"/>
  <c r="AU187" i="1"/>
  <c r="AX187" i="1"/>
  <c r="AY187" i="1"/>
  <c r="AZ187" i="1"/>
  <c r="BA187" i="1"/>
  <c r="BB187" i="1"/>
  <c r="BC187" i="1"/>
  <c r="BD187" i="1"/>
  <c r="BE187" i="1"/>
  <c r="BF187" i="1"/>
  <c r="BH187" i="1"/>
  <c r="BI187" i="1"/>
  <c r="BJ187" i="1"/>
  <c r="BK187" i="1"/>
  <c r="E188" i="1"/>
  <c r="K188" i="1"/>
  <c r="M188" i="1"/>
  <c r="N188" i="1"/>
  <c r="Q188" i="1"/>
  <c r="T188" i="1"/>
  <c r="V188" i="1"/>
  <c r="X188" i="1"/>
  <c r="Z188" i="1"/>
  <c r="AB188" i="1"/>
  <c r="AD188" i="1"/>
  <c r="AH188" i="1"/>
  <c r="AR188" i="1"/>
  <c r="AS188" i="1"/>
  <c r="AT188" i="1"/>
  <c r="AU188" i="1"/>
  <c r="AX188" i="1"/>
  <c r="AY188" i="1"/>
  <c r="AZ188" i="1"/>
  <c r="BA188" i="1"/>
  <c r="BB188" i="1"/>
  <c r="BC188" i="1"/>
  <c r="BD188" i="1"/>
  <c r="BE188" i="1"/>
  <c r="BF188" i="1"/>
  <c r="BH188" i="1"/>
  <c r="BI188" i="1"/>
  <c r="BJ188" i="1"/>
  <c r="BK188" i="1"/>
  <c r="E189" i="1"/>
  <c r="K189" i="1"/>
  <c r="M189" i="1"/>
  <c r="N189" i="1"/>
  <c r="Q189" i="1"/>
  <c r="T189" i="1"/>
  <c r="V189" i="1"/>
  <c r="X189" i="1"/>
  <c r="Z189" i="1"/>
  <c r="AB189" i="1"/>
  <c r="AD189" i="1"/>
  <c r="AH189" i="1"/>
  <c r="AR189" i="1"/>
  <c r="AS189" i="1"/>
  <c r="AT189" i="1"/>
  <c r="AU189" i="1"/>
  <c r="AX189" i="1"/>
  <c r="AY189" i="1"/>
  <c r="AZ189" i="1"/>
  <c r="BA189" i="1"/>
  <c r="BB189" i="1"/>
  <c r="BC189" i="1"/>
  <c r="BD189" i="1"/>
  <c r="BE189" i="1"/>
  <c r="BF189" i="1"/>
  <c r="BH189" i="1"/>
  <c r="BI189" i="1"/>
  <c r="BJ189" i="1"/>
  <c r="BK189" i="1"/>
  <c r="E190" i="1"/>
  <c r="K190" i="1"/>
  <c r="M190" i="1"/>
  <c r="N190" i="1"/>
  <c r="Q190" i="1"/>
  <c r="T190" i="1"/>
  <c r="V190" i="1"/>
  <c r="X190" i="1"/>
  <c r="Z190" i="1"/>
  <c r="AB190" i="1"/>
  <c r="AD190" i="1"/>
  <c r="AH190" i="1"/>
  <c r="AR190" i="1"/>
  <c r="AS190" i="1"/>
  <c r="AT190" i="1"/>
  <c r="AU190" i="1"/>
  <c r="AX190" i="1"/>
  <c r="AY190" i="1"/>
  <c r="AZ190" i="1"/>
  <c r="BA190" i="1"/>
  <c r="BB190" i="1"/>
  <c r="BC190" i="1"/>
  <c r="BD190" i="1"/>
  <c r="BE190" i="1"/>
  <c r="BF190" i="1"/>
  <c r="BH190" i="1"/>
  <c r="BI190" i="1"/>
  <c r="BJ190" i="1"/>
  <c r="BK190" i="1"/>
  <c r="E191" i="1"/>
  <c r="K191" i="1"/>
  <c r="M191" i="1"/>
  <c r="N191" i="1"/>
  <c r="Q191" i="1"/>
  <c r="T191" i="1"/>
  <c r="V191" i="1"/>
  <c r="X191" i="1"/>
  <c r="Z191" i="1"/>
  <c r="AB191" i="1"/>
  <c r="AD191" i="1"/>
  <c r="AH191" i="1"/>
  <c r="AR191" i="1"/>
  <c r="AS191" i="1"/>
  <c r="AT191" i="1"/>
  <c r="AU191" i="1"/>
  <c r="AX191" i="1"/>
  <c r="AY191" i="1"/>
  <c r="AZ191" i="1"/>
  <c r="BA191" i="1"/>
  <c r="BB191" i="1"/>
  <c r="BC191" i="1"/>
  <c r="BD191" i="1"/>
  <c r="BE191" i="1"/>
  <c r="BF191" i="1"/>
  <c r="BH191" i="1"/>
  <c r="BI191" i="1"/>
  <c r="BJ191" i="1"/>
  <c r="BK191" i="1"/>
  <c r="E192" i="1"/>
  <c r="K192" i="1"/>
  <c r="M192" i="1"/>
  <c r="N192" i="1"/>
  <c r="Q192" i="1"/>
  <c r="T192" i="1"/>
  <c r="V192" i="1"/>
  <c r="X192" i="1"/>
  <c r="Z192" i="1"/>
  <c r="AB192" i="1"/>
  <c r="AD192" i="1"/>
  <c r="AH192" i="1"/>
  <c r="AR192" i="1"/>
  <c r="AS192" i="1"/>
  <c r="AT192" i="1"/>
  <c r="AU192" i="1"/>
  <c r="AX192" i="1"/>
  <c r="AY192" i="1"/>
  <c r="AZ192" i="1"/>
  <c r="BA192" i="1"/>
  <c r="BB192" i="1"/>
  <c r="BC192" i="1"/>
  <c r="BD192" i="1"/>
  <c r="BE192" i="1"/>
  <c r="BF192" i="1"/>
  <c r="BH192" i="1"/>
  <c r="BI192" i="1"/>
  <c r="BJ192" i="1"/>
  <c r="BK192" i="1"/>
  <c r="E193" i="1"/>
  <c r="K193" i="1"/>
  <c r="M193" i="1"/>
  <c r="N193" i="1"/>
  <c r="Q193" i="1"/>
  <c r="T193" i="1"/>
  <c r="V193" i="1"/>
  <c r="X193" i="1"/>
  <c r="Z193" i="1"/>
  <c r="AB193" i="1"/>
  <c r="AD193" i="1"/>
  <c r="AH193" i="1"/>
  <c r="AR193" i="1"/>
  <c r="AS193" i="1"/>
  <c r="AT193" i="1"/>
  <c r="AU193" i="1"/>
  <c r="AX193" i="1"/>
  <c r="AY193" i="1"/>
  <c r="AZ193" i="1"/>
  <c r="BA193" i="1"/>
  <c r="BB193" i="1"/>
  <c r="BC193" i="1"/>
  <c r="BD193" i="1"/>
  <c r="BE193" i="1"/>
  <c r="BF193" i="1"/>
  <c r="BH193" i="1"/>
  <c r="BI193" i="1"/>
  <c r="BJ193" i="1"/>
  <c r="BK193" i="1"/>
  <c r="E194" i="1"/>
  <c r="K194" i="1"/>
  <c r="M194" i="1"/>
  <c r="N194" i="1"/>
  <c r="Q194" i="1"/>
  <c r="T194" i="1"/>
  <c r="V194" i="1"/>
  <c r="X194" i="1"/>
  <c r="Z194" i="1"/>
  <c r="AB194" i="1"/>
  <c r="AD194" i="1"/>
  <c r="AH194" i="1"/>
  <c r="AR194" i="1"/>
  <c r="AS194" i="1"/>
  <c r="AT194" i="1"/>
  <c r="AU194" i="1"/>
  <c r="AX194" i="1"/>
  <c r="AY194" i="1"/>
  <c r="AZ194" i="1"/>
  <c r="BA194" i="1"/>
  <c r="BB194" i="1"/>
  <c r="BC194" i="1"/>
  <c r="BD194" i="1"/>
  <c r="BE194" i="1"/>
  <c r="BF194" i="1"/>
  <c r="BH194" i="1"/>
  <c r="BI194" i="1"/>
  <c r="BJ194" i="1"/>
  <c r="BK194" i="1"/>
  <c r="E195" i="1"/>
  <c r="K195" i="1"/>
  <c r="M195" i="1"/>
  <c r="N195" i="1"/>
  <c r="Q195" i="1"/>
  <c r="T195" i="1"/>
  <c r="V195" i="1"/>
  <c r="X195" i="1"/>
  <c r="Z195" i="1"/>
  <c r="AB195" i="1"/>
  <c r="AD195" i="1"/>
  <c r="AH195" i="1"/>
  <c r="AR195" i="1"/>
  <c r="AS195" i="1"/>
  <c r="AT195" i="1"/>
  <c r="AU195" i="1"/>
  <c r="AX195" i="1"/>
  <c r="AY195" i="1"/>
  <c r="AZ195" i="1"/>
  <c r="BA195" i="1"/>
  <c r="BB195" i="1"/>
  <c r="BC195" i="1"/>
  <c r="BD195" i="1"/>
  <c r="BE195" i="1"/>
  <c r="BF195" i="1"/>
  <c r="BH195" i="1"/>
  <c r="BI195" i="1"/>
  <c r="BJ195" i="1"/>
  <c r="BK195" i="1"/>
  <c r="E196" i="1"/>
  <c r="K196" i="1"/>
  <c r="M196" i="1"/>
  <c r="N196" i="1"/>
  <c r="Q196" i="1"/>
  <c r="T196" i="1"/>
  <c r="V196" i="1"/>
  <c r="X196" i="1"/>
  <c r="Z196" i="1"/>
  <c r="AB196" i="1"/>
  <c r="AD196" i="1"/>
  <c r="AH196" i="1"/>
  <c r="AR196" i="1"/>
  <c r="AS196" i="1"/>
  <c r="AT196" i="1"/>
  <c r="AU196" i="1"/>
  <c r="AX196" i="1"/>
  <c r="AY196" i="1"/>
  <c r="AZ196" i="1"/>
  <c r="BA196" i="1"/>
  <c r="BB196" i="1"/>
  <c r="BC196" i="1"/>
  <c r="BD196" i="1"/>
  <c r="BE196" i="1"/>
  <c r="BF196" i="1"/>
  <c r="BH196" i="1"/>
  <c r="BI196" i="1"/>
  <c r="BJ196" i="1"/>
  <c r="BK196" i="1"/>
  <c r="E197" i="1"/>
  <c r="K197" i="1"/>
  <c r="M197" i="1"/>
  <c r="N197" i="1"/>
  <c r="Q197" i="1"/>
  <c r="T197" i="1"/>
  <c r="V197" i="1"/>
  <c r="X197" i="1"/>
  <c r="Z197" i="1"/>
  <c r="AB197" i="1"/>
  <c r="AD197" i="1"/>
  <c r="AH197" i="1"/>
  <c r="AR197" i="1"/>
  <c r="AS197" i="1"/>
  <c r="AT197" i="1"/>
  <c r="AU197" i="1"/>
  <c r="AX197" i="1"/>
  <c r="AY197" i="1"/>
  <c r="AZ197" i="1"/>
  <c r="BA197" i="1"/>
  <c r="BB197" i="1"/>
  <c r="BC197" i="1"/>
  <c r="BD197" i="1"/>
  <c r="BE197" i="1"/>
  <c r="BF197" i="1"/>
  <c r="BH197" i="1"/>
  <c r="BI197" i="1"/>
  <c r="BJ197" i="1"/>
  <c r="BK197" i="1"/>
  <c r="E198" i="1"/>
  <c r="K198" i="1"/>
  <c r="M198" i="1"/>
  <c r="N198" i="1"/>
  <c r="Q198" i="1"/>
  <c r="T198" i="1"/>
  <c r="V198" i="1"/>
  <c r="X198" i="1"/>
  <c r="Z198" i="1"/>
  <c r="AB198" i="1"/>
  <c r="AD198" i="1"/>
  <c r="AH198" i="1"/>
  <c r="AR198" i="1"/>
  <c r="AS198" i="1"/>
  <c r="AT198" i="1"/>
  <c r="AU198" i="1"/>
  <c r="AX198" i="1"/>
  <c r="AY198" i="1"/>
  <c r="AZ198" i="1"/>
  <c r="BA198" i="1"/>
  <c r="BB198" i="1"/>
  <c r="BC198" i="1"/>
  <c r="BD198" i="1"/>
  <c r="BE198" i="1"/>
  <c r="BF198" i="1"/>
  <c r="BH198" i="1"/>
  <c r="BI198" i="1"/>
  <c r="BJ198" i="1"/>
  <c r="BK198" i="1"/>
  <c r="E199" i="1"/>
  <c r="K199" i="1"/>
  <c r="M199" i="1"/>
  <c r="N199" i="1"/>
  <c r="Q199" i="1"/>
  <c r="T199" i="1"/>
  <c r="V199" i="1"/>
  <c r="X199" i="1"/>
  <c r="Z199" i="1"/>
  <c r="AB199" i="1"/>
  <c r="AD199" i="1"/>
  <c r="AH199" i="1"/>
  <c r="AR199" i="1"/>
  <c r="AS199" i="1"/>
  <c r="AT199" i="1"/>
  <c r="AU199" i="1"/>
  <c r="AX199" i="1"/>
  <c r="AY199" i="1"/>
  <c r="AZ199" i="1"/>
  <c r="BA199" i="1"/>
  <c r="BB199" i="1"/>
  <c r="BC199" i="1"/>
  <c r="BD199" i="1"/>
  <c r="BE199" i="1"/>
  <c r="BF199" i="1"/>
  <c r="BH199" i="1"/>
  <c r="BI199" i="1"/>
  <c r="BJ199" i="1"/>
  <c r="BK199" i="1"/>
  <c r="E200" i="1"/>
  <c r="K200" i="1"/>
  <c r="M200" i="1"/>
  <c r="N200" i="1"/>
  <c r="Q200" i="1"/>
  <c r="T200" i="1"/>
  <c r="V200" i="1"/>
  <c r="X200" i="1"/>
  <c r="Z200" i="1"/>
  <c r="AB200" i="1"/>
  <c r="AD200" i="1"/>
  <c r="AH200" i="1"/>
  <c r="AR200" i="1"/>
  <c r="AS200" i="1"/>
  <c r="AT200" i="1"/>
  <c r="AU200" i="1"/>
  <c r="AX200" i="1"/>
  <c r="AY200" i="1"/>
  <c r="AZ200" i="1"/>
  <c r="BA200" i="1"/>
  <c r="BB200" i="1"/>
  <c r="BC200" i="1"/>
  <c r="BD200" i="1"/>
  <c r="BE200" i="1"/>
  <c r="BF200" i="1"/>
  <c r="BH200" i="1"/>
  <c r="BI200" i="1"/>
  <c r="BJ200" i="1"/>
  <c r="BK200" i="1"/>
  <c r="E201" i="1"/>
  <c r="K201" i="1"/>
  <c r="M201" i="1"/>
  <c r="N201" i="1"/>
  <c r="Q201" i="1"/>
  <c r="T201" i="1"/>
  <c r="V201" i="1"/>
  <c r="X201" i="1"/>
  <c r="Z201" i="1"/>
  <c r="AB201" i="1"/>
  <c r="AD201" i="1"/>
  <c r="AH201" i="1"/>
  <c r="AR201" i="1"/>
  <c r="AS201" i="1"/>
  <c r="AT201" i="1"/>
  <c r="AU201" i="1"/>
  <c r="AX201" i="1"/>
  <c r="AY201" i="1"/>
  <c r="AZ201" i="1"/>
  <c r="BA201" i="1"/>
  <c r="BB201" i="1"/>
  <c r="BC201" i="1"/>
  <c r="BD201" i="1"/>
  <c r="BE201" i="1"/>
  <c r="BF201" i="1"/>
  <c r="BH201" i="1"/>
  <c r="BI201" i="1"/>
  <c r="BJ201" i="1"/>
  <c r="BK201" i="1"/>
  <c r="E202" i="1"/>
  <c r="K202" i="1"/>
  <c r="M202" i="1"/>
  <c r="N202" i="1"/>
  <c r="Q202" i="1"/>
  <c r="T202" i="1"/>
  <c r="V202" i="1"/>
  <c r="X202" i="1"/>
  <c r="Z202" i="1"/>
  <c r="AB202" i="1"/>
  <c r="AD202" i="1"/>
  <c r="AH202" i="1"/>
  <c r="AR202" i="1"/>
  <c r="AS202" i="1"/>
  <c r="AT202" i="1"/>
  <c r="AU202" i="1"/>
  <c r="AX202" i="1"/>
  <c r="AY202" i="1"/>
  <c r="AZ202" i="1"/>
  <c r="BA202" i="1"/>
  <c r="BB202" i="1"/>
  <c r="BC202" i="1"/>
  <c r="BD202" i="1"/>
  <c r="BE202" i="1"/>
  <c r="BF202" i="1"/>
  <c r="BH202" i="1"/>
  <c r="BI202" i="1"/>
  <c r="BJ202" i="1"/>
  <c r="BK202" i="1"/>
  <c r="E203" i="1"/>
  <c r="K203" i="1"/>
  <c r="M203" i="1"/>
  <c r="N203" i="1"/>
  <c r="Q203" i="1"/>
  <c r="T203" i="1"/>
  <c r="V203" i="1"/>
  <c r="X203" i="1"/>
  <c r="Z203" i="1"/>
  <c r="AB203" i="1"/>
  <c r="AD203" i="1"/>
  <c r="AH203" i="1"/>
  <c r="AR203" i="1"/>
  <c r="AS203" i="1"/>
  <c r="AT203" i="1"/>
  <c r="AU203" i="1"/>
  <c r="AX203" i="1"/>
  <c r="AY203" i="1"/>
  <c r="AZ203" i="1"/>
  <c r="BA203" i="1"/>
  <c r="BB203" i="1"/>
  <c r="BC203" i="1"/>
  <c r="BD203" i="1"/>
  <c r="BE203" i="1"/>
  <c r="BF203" i="1"/>
  <c r="BH203" i="1"/>
  <c r="BI203" i="1"/>
  <c r="BJ203" i="1"/>
  <c r="BK203" i="1"/>
  <c r="E204" i="1"/>
  <c r="K204" i="1"/>
  <c r="M204" i="1"/>
  <c r="N204" i="1"/>
  <c r="Q204" i="1"/>
  <c r="T204" i="1"/>
  <c r="V204" i="1"/>
  <c r="X204" i="1"/>
  <c r="Z204" i="1"/>
  <c r="AB204" i="1"/>
  <c r="AD204" i="1"/>
  <c r="AH204" i="1"/>
  <c r="AR204" i="1"/>
  <c r="AS204" i="1"/>
  <c r="AT204" i="1"/>
  <c r="AU204" i="1"/>
  <c r="AX204" i="1"/>
  <c r="AY204" i="1"/>
  <c r="AZ204" i="1"/>
  <c r="BA204" i="1"/>
  <c r="BB204" i="1"/>
  <c r="BC204" i="1"/>
  <c r="BD204" i="1"/>
  <c r="BE204" i="1"/>
  <c r="BF204" i="1"/>
  <c r="BH204" i="1"/>
  <c r="BI204" i="1"/>
  <c r="BJ204" i="1"/>
  <c r="BK204" i="1"/>
  <c r="E205" i="1"/>
  <c r="K205" i="1"/>
  <c r="M205" i="1"/>
  <c r="N205" i="1"/>
  <c r="Q205" i="1"/>
  <c r="T205" i="1"/>
  <c r="V205" i="1"/>
  <c r="X205" i="1"/>
  <c r="Z205" i="1"/>
  <c r="AB205" i="1"/>
  <c r="AD205" i="1"/>
  <c r="AH205" i="1"/>
  <c r="AR205" i="1"/>
  <c r="AS205" i="1"/>
  <c r="AT205" i="1"/>
  <c r="AU205" i="1"/>
  <c r="AX205" i="1"/>
  <c r="AY205" i="1"/>
  <c r="AZ205" i="1"/>
  <c r="BA205" i="1"/>
  <c r="BB205" i="1"/>
  <c r="BC205" i="1"/>
  <c r="BD205" i="1"/>
  <c r="BE205" i="1"/>
  <c r="BF205" i="1"/>
  <c r="BH205" i="1"/>
  <c r="BI205" i="1"/>
  <c r="BJ205" i="1"/>
  <c r="BK205" i="1"/>
  <c r="E206" i="1"/>
  <c r="K206" i="1"/>
  <c r="M206" i="1"/>
  <c r="N206" i="1"/>
  <c r="Q206" i="1"/>
  <c r="T206" i="1"/>
  <c r="V206" i="1"/>
  <c r="X206" i="1"/>
  <c r="Z206" i="1"/>
  <c r="AB206" i="1"/>
  <c r="AD206" i="1"/>
  <c r="AH206" i="1"/>
  <c r="AR206" i="1"/>
  <c r="AS206" i="1"/>
  <c r="AT206" i="1"/>
  <c r="AU206" i="1"/>
  <c r="AX206" i="1"/>
  <c r="AY206" i="1"/>
  <c r="AZ206" i="1"/>
  <c r="BA206" i="1"/>
  <c r="BB206" i="1"/>
  <c r="BC206" i="1"/>
  <c r="BD206" i="1"/>
  <c r="BE206" i="1"/>
  <c r="BF206" i="1"/>
  <c r="BH206" i="1"/>
  <c r="BI206" i="1"/>
  <c r="BJ206" i="1"/>
  <c r="BK206" i="1"/>
  <c r="E207" i="1"/>
  <c r="K207" i="1"/>
  <c r="M207" i="1"/>
  <c r="N207" i="1"/>
  <c r="Q207" i="1"/>
  <c r="T207" i="1"/>
  <c r="V207" i="1"/>
  <c r="X207" i="1"/>
  <c r="Z207" i="1"/>
  <c r="AB207" i="1"/>
  <c r="AD207" i="1"/>
  <c r="AH207" i="1"/>
  <c r="AR207" i="1"/>
  <c r="AS207" i="1"/>
  <c r="AT207" i="1"/>
  <c r="AU207" i="1"/>
  <c r="AX207" i="1"/>
  <c r="AY207" i="1"/>
  <c r="AZ207" i="1"/>
  <c r="BA207" i="1"/>
  <c r="BB207" i="1"/>
  <c r="BC207" i="1"/>
  <c r="BD207" i="1"/>
  <c r="BE207" i="1"/>
  <c r="BF207" i="1"/>
  <c r="BH207" i="1"/>
  <c r="BI207" i="1"/>
  <c r="BJ207" i="1"/>
  <c r="BK207" i="1"/>
  <c r="E208" i="1"/>
  <c r="K208" i="1"/>
  <c r="M208" i="1"/>
  <c r="N208" i="1"/>
  <c r="Q208" i="1"/>
  <c r="T208" i="1"/>
  <c r="V208" i="1"/>
  <c r="X208" i="1"/>
  <c r="Z208" i="1"/>
  <c r="AB208" i="1"/>
  <c r="AD208" i="1"/>
  <c r="AH208" i="1"/>
  <c r="AR208" i="1"/>
  <c r="AS208" i="1"/>
  <c r="AT208" i="1"/>
  <c r="AU208" i="1"/>
  <c r="AX208" i="1"/>
  <c r="AY208" i="1"/>
  <c r="AZ208" i="1"/>
  <c r="BA208" i="1"/>
  <c r="BB208" i="1"/>
  <c r="BC208" i="1"/>
  <c r="BD208" i="1"/>
  <c r="BE208" i="1"/>
  <c r="BF208" i="1"/>
  <c r="BH208" i="1"/>
  <c r="BI208" i="1"/>
  <c r="BJ208" i="1"/>
  <c r="BK208" i="1"/>
  <c r="E209" i="1"/>
  <c r="K209" i="1"/>
  <c r="M209" i="1"/>
  <c r="N209" i="1"/>
  <c r="Q209" i="1"/>
  <c r="T209" i="1"/>
  <c r="V209" i="1"/>
  <c r="X209" i="1"/>
  <c r="Z209" i="1"/>
  <c r="AB209" i="1"/>
  <c r="AD209" i="1"/>
  <c r="AH209" i="1"/>
  <c r="AR209" i="1"/>
  <c r="AS209" i="1"/>
  <c r="AT209" i="1"/>
  <c r="AU209" i="1"/>
  <c r="AX209" i="1"/>
  <c r="AY209" i="1"/>
  <c r="AZ209" i="1"/>
  <c r="BA209" i="1"/>
  <c r="BB209" i="1"/>
  <c r="BC209" i="1"/>
  <c r="BD209" i="1"/>
  <c r="BE209" i="1"/>
  <c r="BF209" i="1"/>
  <c r="BH209" i="1"/>
  <c r="BI209" i="1"/>
  <c r="BJ209" i="1"/>
  <c r="BK209" i="1"/>
  <c r="E210" i="1"/>
  <c r="K210" i="1"/>
  <c r="M210" i="1"/>
  <c r="N210" i="1"/>
  <c r="Q210" i="1"/>
  <c r="T210" i="1"/>
  <c r="V210" i="1"/>
  <c r="X210" i="1"/>
  <c r="Z210" i="1"/>
  <c r="AB210" i="1"/>
  <c r="AD210" i="1"/>
  <c r="AH210" i="1"/>
  <c r="AR210" i="1"/>
  <c r="AS210" i="1"/>
  <c r="AT210" i="1"/>
  <c r="AU210" i="1"/>
  <c r="AX210" i="1"/>
  <c r="AY210" i="1"/>
  <c r="AZ210" i="1"/>
  <c r="BA210" i="1"/>
  <c r="BB210" i="1"/>
  <c r="BC210" i="1"/>
  <c r="BD210" i="1"/>
  <c r="BE210" i="1"/>
  <c r="BF210" i="1"/>
  <c r="BH210" i="1"/>
  <c r="BI210" i="1"/>
  <c r="BJ210" i="1"/>
  <c r="BK210" i="1"/>
  <c r="E211" i="1"/>
  <c r="K211" i="1"/>
  <c r="M211" i="1"/>
  <c r="N211" i="1"/>
  <c r="Q211" i="1"/>
  <c r="T211" i="1"/>
  <c r="V211" i="1"/>
  <c r="X211" i="1"/>
  <c r="Z211" i="1"/>
  <c r="AB211" i="1"/>
  <c r="AD211" i="1"/>
  <c r="AH211" i="1"/>
  <c r="AR211" i="1"/>
  <c r="AS211" i="1"/>
  <c r="AT211" i="1"/>
  <c r="AU211" i="1"/>
  <c r="AX211" i="1"/>
  <c r="AY211" i="1"/>
  <c r="AZ211" i="1"/>
  <c r="BA211" i="1"/>
  <c r="BB211" i="1"/>
  <c r="BC211" i="1"/>
  <c r="BD211" i="1"/>
  <c r="BE211" i="1"/>
  <c r="BF211" i="1"/>
  <c r="BH211" i="1"/>
  <c r="BI211" i="1"/>
  <c r="BJ211" i="1"/>
  <c r="BK211" i="1"/>
  <c r="E212" i="1"/>
  <c r="K212" i="1"/>
  <c r="M212" i="1"/>
  <c r="N212" i="1"/>
  <c r="Q212" i="1"/>
  <c r="T212" i="1"/>
  <c r="V212" i="1"/>
  <c r="X212" i="1"/>
  <c r="Z212" i="1"/>
  <c r="AB212" i="1"/>
  <c r="AD212" i="1"/>
  <c r="AH212" i="1"/>
  <c r="AR212" i="1"/>
  <c r="AS212" i="1"/>
  <c r="AT212" i="1"/>
  <c r="AU212" i="1"/>
  <c r="AX212" i="1"/>
  <c r="AY212" i="1"/>
  <c r="AZ212" i="1"/>
  <c r="BA212" i="1"/>
  <c r="BB212" i="1"/>
  <c r="BC212" i="1"/>
  <c r="BD212" i="1"/>
  <c r="BE212" i="1"/>
  <c r="BF212" i="1"/>
  <c r="BH212" i="1"/>
  <c r="BI212" i="1"/>
  <c r="BJ212" i="1"/>
  <c r="BK212" i="1"/>
  <c r="E213" i="1"/>
  <c r="K213" i="1"/>
  <c r="M213" i="1"/>
  <c r="N213" i="1"/>
  <c r="Q213" i="1"/>
  <c r="T213" i="1"/>
  <c r="V213" i="1"/>
  <c r="X213" i="1"/>
  <c r="Z213" i="1"/>
  <c r="AB213" i="1"/>
  <c r="AD213" i="1"/>
  <c r="AH213" i="1"/>
  <c r="AR213" i="1"/>
  <c r="AS213" i="1"/>
  <c r="AT213" i="1"/>
  <c r="AU213" i="1"/>
  <c r="AX213" i="1"/>
  <c r="AY213" i="1"/>
  <c r="AZ213" i="1"/>
  <c r="BA213" i="1"/>
  <c r="BB213" i="1"/>
  <c r="BC213" i="1"/>
  <c r="BD213" i="1"/>
  <c r="BE213" i="1"/>
  <c r="BF213" i="1"/>
  <c r="BH213" i="1"/>
  <c r="BI213" i="1"/>
  <c r="BJ213" i="1"/>
  <c r="BK213" i="1"/>
  <c r="E214" i="1"/>
  <c r="K214" i="1"/>
  <c r="M214" i="1"/>
  <c r="N214" i="1"/>
  <c r="Q214" i="1"/>
  <c r="T214" i="1"/>
  <c r="V214" i="1"/>
  <c r="X214" i="1"/>
  <c r="Z214" i="1"/>
  <c r="AB214" i="1"/>
  <c r="AD214" i="1"/>
  <c r="AH214" i="1"/>
  <c r="AR214" i="1"/>
  <c r="AS214" i="1"/>
  <c r="AT214" i="1"/>
  <c r="AU214" i="1"/>
  <c r="AX214" i="1"/>
  <c r="AY214" i="1"/>
  <c r="AZ214" i="1"/>
  <c r="BA214" i="1"/>
  <c r="BB214" i="1"/>
  <c r="BC214" i="1"/>
  <c r="BD214" i="1"/>
  <c r="BE214" i="1"/>
  <c r="BF214" i="1"/>
  <c r="BH214" i="1"/>
  <c r="BI214" i="1"/>
  <c r="BJ214" i="1"/>
  <c r="BK214" i="1"/>
  <c r="E215" i="1"/>
  <c r="K215" i="1"/>
  <c r="M215" i="1"/>
  <c r="N215" i="1"/>
  <c r="Q215" i="1"/>
  <c r="T215" i="1"/>
  <c r="V215" i="1"/>
  <c r="X215" i="1"/>
  <c r="Z215" i="1"/>
  <c r="AB215" i="1"/>
  <c r="AD215" i="1"/>
  <c r="AH215" i="1"/>
  <c r="AR215" i="1"/>
  <c r="AS215" i="1"/>
  <c r="AT215" i="1"/>
  <c r="AU215" i="1"/>
  <c r="AX215" i="1"/>
  <c r="AY215" i="1"/>
  <c r="AZ215" i="1"/>
  <c r="BA215" i="1"/>
  <c r="BB215" i="1"/>
  <c r="BC215" i="1"/>
  <c r="BD215" i="1"/>
  <c r="BE215" i="1"/>
  <c r="BF215" i="1"/>
  <c r="BH215" i="1"/>
  <c r="BI215" i="1"/>
  <c r="BJ215" i="1"/>
  <c r="BK215" i="1"/>
  <c r="E216" i="1"/>
  <c r="K216" i="1"/>
  <c r="M216" i="1"/>
  <c r="N216" i="1"/>
  <c r="Q216" i="1"/>
  <c r="T216" i="1"/>
  <c r="V216" i="1"/>
  <c r="X216" i="1"/>
  <c r="Z216" i="1"/>
  <c r="AB216" i="1"/>
  <c r="AD216" i="1"/>
  <c r="AH216" i="1"/>
  <c r="AR216" i="1"/>
  <c r="AS216" i="1"/>
  <c r="AT216" i="1"/>
  <c r="AU216" i="1"/>
  <c r="AX216" i="1"/>
  <c r="AY216" i="1"/>
  <c r="AZ216" i="1"/>
  <c r="BA216" i="1"/>
  <c r="BB216" i="1"/>
  <c r="BC216" i="1"/>
  <c r="BD216" i="1"/>
  <c r="BE216" i="1"/>
  <c r="BF216" i="1"/>
  <c r="BH216" i="1"/>
  <c r="BI216" i="1"/>
  <c r="BJ216" i="1"/>
  <c r="BK216" i="1"/>
  <c r="E217" i="1"/>
  <c r="K217" i="1"/>
  <c r="M217" i="1"/>
  <c r="N217" i="1"/>
  <c r="Q217" i="1"/>
  <c r="T217" i="1"/>
  <c r="V217" i="1"/>
  <c r="X217" i="1"/>
  <c r="Z217" i="1"/>
  <c r="AB217" i="1"/>
  <c r="AD217" i="1"/>
  <c r="AH217" i="1"/>
  <c r="AR217" i="1"/>
  <c r="AS217" i="1"/>
  <c r="AT217" i="1"/>
  <c r="AU217" i="1"/>
  <c r="AX217" i="1"/>
  <c r="AY217" i="1"/>
  <c r="AZ217" i="1"/>
  <c r="BA217" i="1"/>
  <c r="BB217" i="1"/>
  <c r="BC217" i="1"/>
  <c r="BD217" i="1"/>
  <c r="BE217" i="1"/>
  <c r="BF217" i="1"/>
  <c r="BH217" i="1"/>
  <c r="BI217" i="1"/>
  <c r="BJ217" i="1"/>
  <c r="BK217" i="1"/>
  <c r="E218" i="1"/>
  <c r="K218" i="1"/>
  <c r="M218" i="1"/>
  <c r="N218" i="1"/>
  <c r="Q218" i="1"/>
  <c r="T218" i="1"/>
  <c r="V218" i="1"/>
  <c r="X218" i="1"/>
  <c r="Z218" i="1"/>
  <c r="AB218" i="1"/>
  <c r="AD218" i="1"/>
  <c r="AH218" i="1"/>
  <c r="AR218" i="1"/>
  <c r="AS218" i="1"/>
  <c r="AT218" i="1"/>
  <c r="AU218" i="1"/>
  <c r="AX218" i="1"/>
  <c r="AY218" i="1"/>
  <c r="AZ218" i="1"/>
  <c r="BA218" i="1"/>
  <c r="BB218" i="1"/>
  <c r="BC218" i="1"/>
  <c r="BD218" i="1"/>
  <c r="BE218" i="1"/>
  <c r="BF218" i="1"/>
  <c r="BH218" i="1"/>
  <c r="BI218" i="1"/>
  <c r="BJ218" i="1"/>
  <c r="BK218" i="1"/>
  <c r="E219" i="1"/>
  <c r="K219" i="1"/>
  <c r="M219" i="1"/>
  <c r="N219" i="1"/>
  <c r="Q219" i="1"/>
  <c r="T219" i="1"/>
  <c r="V219" i="1"/>
  <c r="X219" i="1"/>
  <c r="Z219" i="1"/>
  <c r="AB219" i="1"/>
  <c r="AD219" i="1"/>
  <c r="AH219" i="1"/>
  <c r="AR219" i="1"/>
  <c r="AS219" i="1"/>
  <c r="AT219" i="1"/>
  <c r="AU219" i="1"/>
  <c r="AX219" i="1"/>
  <c r="AY219" i="1"/>
  <c r="AZ219" i="1"/>
  <c r="BA219" i="1"/>
  <c r="BB219" i="1"/>
  <c r="BC219" i="1"/>
  <c r="BD219" i="1"/>
  <c r="BE219" i="1"/>
  <c r="BF219" i="1"/>
  <c r="BH219" i="1"/>
  <c r="BI219" i="1"/>
  <c r="BJ219" i="1"/>
  <c r="BK219" i="1"/>
  <c r="E220" i="1"/>
  <c r="K220" i="1"/>
  <c r="M220" i="1"/>
  <c r="N220" i="1"/>
  <c r="Q220" i="1"/>
  <c r="T220" i="1"/>
  <c r="V220" i="1"/>
  <c r="X220" i="1"/>
  <c r="Z220" i="1"/>
  <c r="AB220" i="1"/>
  <c r="AD220" i="1"/>
  <c r="AH220" i="1"/>
  <c r="AR220" i="1"/>
  <c r="AS220" i="1"/>
  <c r="AT220" i="1"/>
  <c r="AU220" i="1"/>
  <c r="AX220" i="1"/>
  <c r="AY220" i="1"/>
  <c r="AZ220" i="1"/>
  <c r="BA220" i="1"/>
  <c r="BB220" i="1"/>
  <c r="BC220" i="1"/>
  <c r="BD220" i="1"/>
  <c r="BE220" i="1"/>
  <c r="BF220" i="1"/>
  <c r="BH220" i="1"/>
  <c r="BI220" i="1"/>
  <c r="BJ220" i="1"/>
  <c r="BK220" i="1"/>
  <c r="E221" i="1"/>
  <c r="K221" i="1"/>
  <c r="M221" i="1"/>
  <c r="N221" i="1"/>
  <c r="Q221" i="1"/>
  <c r="T221" i="1"/>
  <c r="V221" i="1"/>
  <c r="X221" i="1"/>
  <c r="Z221" i="1"/>
  <c r="AB221" i="1"/>
  <c r="AD221" i="1"/>
  <c r="AH221" i="1"/>
  <c r="AR221" i="1"/>
  <c r="AS221" i="1"/>
  <c r="AT221" i="1"/>
  <c r="AU221" i="1"/>
  <c r="AX221" i="1"/>
  <c r="AY221" i="1"/>
  <c r="AZ221" i="1"/>
  <c r="BA221" i="1"/>
  <c r="BB221" i="1"/>
  <c r="BC221" i="1"/>
  <c r="BD221" i="1"/>
  <c r="BE221" i="1"/>
  <c r="BF221" i="1"/>
  <c r="BH221" i="1"/>
  <c r="BI221" i="1"/>
  <c r="BJ221" i="1"/>
  <c r="BK221" i="1"/>
  <c r="E222" i="1"/>
  <c r="K222" i="1"/>
  <c r="M222" i="1"/>
  <c r="N222" i="1"/>
  <c r="Q222" i="1"/>
  <c r="T222" i="1"/>
  <c r="V222" i="1"/>
  <c r="X222" i="1"/>
  <c r="Z222" i="1"/>
  <c r="AB222" i="1"/>
  <c r="AD222" i="1"/>
  <c r="AH222" i="1"/>
  <c r="AR222" i="1"/>
  <c r="AS222" i="1"/>
  <c r="AT222" i="1"/>
  <c r="AU222" i="1"/>
  <c r="AX222" i="1"/>
  <c r="AY222" i="1"/>
  <c r="AZ222" i="1"/>
  <c r="BA222" i="1"/>
  <c r="BB222" i="1"/>
  <c r="BC222" i="1"/>
  <c r="BD222" i="1"/>
  <c r="BE222" i="1"/>
  <c r="BF222" i="1"/>
  <c r="BH222" i="1"/>
  <c r="BI222" i="1"/>
  <c r="BJ222" i="1"/>
  <c r="BK222" i="1"/>
  <c r="E223" i="1"/>
  <c r="K223" i="1"/>
  <c r="M223" i="1"/>
  <c r="N223" i="1"/>
  <c r="Q223" i="1"/>
  <c r="T223" i="1"/>
  <c r="V223" i="1"/>
  <c r="X223" i="1"/>
  <c r="Z223" i="1"/>
  <c r="AB223" i="1"/>
  <c r="AD223" i="1"/>
  <c r="AH223" i="1"/>
  <c r="AR223" i="1"/>
  <c r="AS223" i="1"/>
  <c r="AT223" i="1"/>
  <c r="AU223" i="1"/>
  <c r="AX223" i="1"/>
  <c r="AY223" i="1"/>
  <c r="AZ223" i="1"/>
  <c r="BA223" i="1"/>
  <c r="BB223" i="1"/>
  <c r="BC223" i="1"/>
  <c r="BD223" i="1"/>
  <c r="BE223" i="1"/>
  <c r="BF223" i="1"/>
  <c r="BH223" i="1"/>
  <c r="BI223" i="1"/>
  <c r="BJ223" i="1"/>
  <c r="BK223" i="1"/>
  <c r="E224" i="1"/>
  <c r="K224" i="1"/>
  <c r="M224" i="1"/>
  <c r="N224" i="1"/>
  <c r="Q224" i="1"/>
  <c r="T224" i="1"/>
  <c r="V224" i="1"/>
  <c r="X224" i="1"/>
  <c r="Z224" i="1"/>
  <c r="AB224" i="1"/>
  <c r="AD224" i="1"/>
  <c r="AH224" i="1"/>
  <c r="AR224" i="1"/>
  <c r="AS224" i="1"/>
  <c r="AT224" i="1"/>
  <c r="AU224" i="1"/>
  <c r="AX224" i="1"/>
  <c r="AY224" i="1"/>
  <c r="AZ224" i="1"/>
  <c r="BA224" i="1"/>
  <c r="BB224" i="1"/>
  <c r="BC224" i="1"/>
  <c r="BD224" i="1"/>
  <c r="BE224" i="1"/>
  <c r="BF224" i="1"/>
  <c r="BH224" i="1"/>
  <c r="BI224" i="1"/>
  <c r="BJ224" i="1"/>
  <c r="BK224" i="1"/>
  <c r="E225" i="1"/>
  <c r="K225" i="1"/>
  <c r="M225" i="1"/>
  <c r="N225" i="1"/>
  <c r="Q225" i="1"/>
  <c r="T225" i="1"/>
  <c r="V225" i="1"/>
  <c r="X225" i="1"/>
  <c r="Z225" i="1"/>
  <c r="AB225" i="1"/>
  <c r="AD225" i="1"/>
  <c r="AH225" i="1"/>
  <c r="AR225" i="1"/>
  <c r="AS225" i="1"/>
  <c r="AT225" i="1"/>
  <c r="AU225" i="1"/>
  <c r="AX225" i="1"/>
  <c r="AY225" i="1"/>
  <c r="AZ225" i="1"/>
  <c r="BA225" i="1"/>
  <c r="BB225" i="1"/>
  <c r="BC225" i="1"/>
  <c r="BD225" i="1"/>
  <c r="BE225" i="1"/>
  <c r="BF225" i="1"/>
  <c r="BH225" i="1"/>
  <c r="BI225" i="1"/>
  <c r="BJ225" i="1"/>
  <c r="BK225" i="1"/>
  <c r="E226" i="1"/>
  <c r="K226" i="1"/>
  <c r="M226" i="1"/>
  <c r="N226" i="1"/>
  <c r="Q226" i="1"/>
  <c r="T226" i="1"/>
  <c r="V226" i="1"/>
  <c r="X226" i="1"/>
  <c r="Z226" i="1"/>
  <c r="AB226" i="1"/>
  <c r="AD226" i="1"/>
  <c r="AH226" i="1"/>
  <c r="AR226" i="1"/>
  <c r="AS226" i="1"/>
  <c r="AT226" i="1"/>
  <c r="AU226" i="1"/>
  <c r="AX226" i="1"/>
  <c r="AY226" i="1"/>
  <c r="AZ226" i="1"/>
  <c r="BA226" i="1"/>
  <c r="BB226" i="1"/>
  <c r="BC226" i="1"/>
  <c r="BD226" i="1"/>
  <c r="BE226" i="1"/>
  <c r="BF226" i="1"/>
  <c r="BH226" i="1"/>
  <c r="BI226" i="1"/>
  <c r="BJ226" i="1"/>
  <c r="BK226" i="1"/>
  <c r="E227" i="1"/>
  <c r="K227" i="1"/>
  <c r="M227" i="1"/>
  <c r="N227" i="1"/>
  <c r="Q227" i="1"/>
  <c r="T227" i="1"/>
  <c r="V227" i="1"/>
  <c r="X227" i="1"/>
  <c r="Z227" i="1"/>
  <c r="AB227" i="1"/>
  <c r="AD227" i="1"/>
  <c r="AH227" i="1"/>
  <c r="AR227" i="1"/>
  <c r="AS227" i="1"/>
  <c r="AT227" i="1"/>
  <c r="AU227" i="1"/>
  <c r="AX227" i="1"/>
  <c r="AY227" i="1"/>
  <c r="AZ227" i="1"/>
  <c r="BA227" i="1"/>
  <c r="BB227" i="1"/>
  <c r="BC227" i="1"/>
  <c r="BD227" i="1"/>
  <c r="BE227" i="1"/>
  <c r="BF227" i="1"/>
  <c r="BH227" i="1"/>
  <c r="BI227" i="1"/>
  <c r="BJ227" i="1"/>
  <c r="BK227" i="1"/>
  <c r="E228" i="1"/>
  <c r="K228" i="1"/>
  <c r="M228" i="1"/>
  <c r="N228" i="1"/>
  <c r="Q228" i="1"/>
  <c r="T228" i="1"/>
  <c r="V228" i="1"/>
  <c r="X228" i="1"/>
  <c r="Z228" i="1"/>
  <c r="AB228" i="1"/>
  <c r="AD228" i="1"/>
  <c r="AH228" i="1"/>
  <c r="AR228" i="1"/>
  <c r="AS228" i="1"/>
  <c r="AT228" i="1"/>
  <c r="AU228" i="1"/>
  <c r="AX228" i="1"/>
  <c r="AY228" i="1"/>
  <c r="AZ228" i="1"/>
  <c r="BA228" i="1"/>
  <c r="BB228" i="1"/>
  <c r="BC228" i="1"/>
  <c r="BD228" i="1"/>
  <c r="BE228" i="1"/>
  <c r="BF228" i="1"/>
  <c r="BH228" i="1"/>
  <c r="BI228" i="1"/>
  <c r="BJ228" i="1"/>
  <c r="BK228" i="1"/>
  <c r="E229" i="1"/>
  <c r="K229" i="1"/>
  <c r="M229" i="1"/>
  <c r="N229" i="1"/>
  <c r="Q229" i="1"/>
  <c r="T229" i="1"/>
  <c r="V229" i="1"/>
  <c r="X229" i="1"/>
  <c r="Z229" i="1"/>
  <c r="AB229" i="1"/>
  <c r="AD229" i="1"/>
  <c r="AH229" i="1"/>
  <c r="AR229" i="1"/>
  <c r="AS229" i="1"/>
  <c r="AT229" i="1"/>
  <c r="AU229" i="1"/>
  <c r="AX229" i="1"/>
  <c r="AY229" i="1"/>
  <c r="AZ229" i="1"/>
  <c r="BA229" i="1"/>
  <c r="BB229" i="1"/>
  <c r="BC229" i="1"/>
  <c r="BD229" i="1"/>
  <c r="BE229" i="1"/>
  <c r="BF229" i="1"/>
  <c r="BH229" i="1"/>
  <c r="BI229" i="1"/>
  <c r="BJ229" i="1"/>
  <c r="BK229" i="1"/>
  <c r="E230" i="1"/>
  <c r="K230" i="1"/>
  <c r="M230" i="1"/>
  <c r="N230" i="1"/>
  <c r="Q230" i="1"/>
  <c r="T230" i="1"/>
  <c r="V230" i="1"/>
  <c r="X230" i="1"/>
  <c r="Z230" i="1"/>
  <c r="AB230" i="1"/>
  <c r="AD230" i="1"/>
  <c r="AH230" i="1"/>
  <c r="AR230" i="1"/>
  <c r="AS230" i="1"/>
  <c r="AT230" i="1"/>
  <c r="AU230" i="1"/>
  <c r="AX230" i="1"/>
  <c r="AY230" i="1"/>
  <c r="AZ230" i="1"/>
  <c r="BA230" i="1"/>
  <c r="BB230" i="1"/>
  <c r="BC230" i="1"/>
  <c r="BD230" i="1"/>
  <c r="BE230" i="1"/>
  <c r="BF230" i="1"/>
  <c r="BH230" i="1"/>
  <c r="BI230" i="1"/>
  <c r="BJ230" i="1"/>
  <c r="BK230" i="1"/>
  <c r="E231" i="1"/>
  <c r="K231" i="1"/>
  <c r="M231" i="1"/>
  <c r="N231" i="1"/>
  <c r="Q231" i="1"/>
  <c r="T231" i="1"/>
  <c r="V231" i="1"/>
  <c r="X231" i="1"/>
  <c r="Z231" i="1"/>
  <c r="AB231" i="1"/>
  <c r="AD231" i="1"/>
  <c r="AH231" i="1"/>
  <c r="AR231" i="1"/>
  <c r="AS231" i="1"/>
  <c r="AT231" i="1"/>
  <c r="AU231" i="1"/>
  <c r="AX231" i="1"/>
  <c r="AY231" i="1"/>
  <c r="AZ231" i="1"/>
  <c r="BA231" i="1"/>
  <c r="BB231" i="1"/>
  <c r="BC231" i="1"/>
  <c r="BD231" i="1"/>
  <c r="BE231" i="1"/>
  <c r="BF231" i="1"/>
  <c r="BH231" i="1"/>
  <c r="BI231" i="1"/>
  <c r="BJ231" i="1"/>
  <c r="BK231" i="1"/>
  <c r="E232" i="1"/>
  <c r="K232" i="1"/>
  <c r="M232" i="1"/>
  <c r="N232" i="1"/>
  <c r="Q232" i="1"/>
  <c r="T232" i="1"/>
  <c r="V232" i="1"/>
  <c r="X232" i="1"/>
  <c r="Z232" i="1"/>
  <c r="AB232" i="1"/>
  <c r="AD232" i="1"/>
  <c r="AH232" i="1"/>
  <c r="AR232" i="1"/>
  <c r="AS232" i="1"/>
  <c r="AT232" i="1"/>
  <c r="AU232" i="1"/>
  <c r="AX232" i="1"/>
  <c r="AY232" i="1"/>
  <c r="AZ232" i="1"/>
  <c r="BA232" i="1"/>
  <c r="BB232" i="1"/>
  <c r="BC232" i="1"/>
  <c r="BD232" i="1"/>
  <c r="BE232" i="1"/>
  <c r="BF232" i="1"/>
  <c r="BH232" i="1"/>
  <c r="BI232" i="1"/>
  <c r="BJ232" i="1"/>
  <c r="BK232" i="1"/>
  <c r="E233" i="1"/>
  <c r="K233" i="1"/>
  <c r="M233" i="1"/>
  <c r="N233" i="1"/>
  <c r="Q233" i="1"/>
  <c r="T233" i="1"/>
  <c r="V233" i="1"/>
  <c r="X233" i="1"/>
  <c r="Z233" i="1"/>
  <c r="AB233" i="1"/>
  <c r="AD233" i="1"/>
  <c r="AH233" i="1"/>
  <c r="AR233" i="1"/>
  <c r="AS233" i="1"/>
  <c r="AT233" i="1"/>
  <c r="AU233" i="1"/>
  <c r="AX233" i="1"/>
  <c r="AY233" i="1"/>
  <c r="AZ233" i="1"/>
  <c r="BA233" i="1"/>
  <c r="BB233" i="1"/>
  <c r="BC233" i="1"/>
  <c r="BD233" i="1"/>
  <c r="BE233" i="1"/>
  <c r="BF233" i="1"/>
  <c r="BH233" i="1"/>
  <c r="BI233" i="1"/>
  <c r="BJ233" i="1"/>
  <c r="BK233" i="1"/>
  <c r="E234" i="1"/>
  <c r="K234" i="1"/>
  <c r="M234" i="1"/>
  <c r="N234" i="1"/>
  <c r="Q234" i="1"/>
  <c r="T234" i="1"/>
  <c r="V234" i="1"/>
  <c r="X234" i="1"/>
  <c r="Z234" i="1"/>
  <c r="AB234" i="1"/>
  <c r="AD234" i="1"/>
  <c r="AH234" i="1"/>
  <c r="AR234" i="1"/>
  <c r="AS234" i="1"/>
  <c r="AT234" i="1"/>
  <c r="AU234" i="1"/>
  <c r="AX234" i="1"/>
  <c r="AY234" i="1"/>
  <c r="AZ234" i="1"/>
  <c r="BA234" i="1"/>
  <c r="BB234" i="1"/>
  <c r="BC234" i="1"/>
  <c r="BD234" i="1"/>
  <c r="BE234" i="1"/>
  <c r="BF234" i="1"/>
  <c r="BH234" i="1"/>
  <c r="BI234" i="1"/>
  <c r="BJ234" i="1"/>
  <c r="BK234" i="1"/>
  <c r="E235" i="1"/>
  <c r="K235" i="1"/>
  <c r="M235" i="1"/>
  <c r="N235" i="1"/>
  <c r="Q235" i="1"/>
  <c r="T235" i="1"/>
  <c r="V235" i="1"/>
  <c r="X235" i="1"/>
  <c r="Z235" i="1"/>
  <c r="AB235" i="1"/>
  <c r="AD235" i="1"/>
  <c r="AH235" i="1"/>
  <c r="AR235" i="1"/>
  <c r="AS235" i="1"/>
  <c r="AT235" i="1"/>
  <c r="AU235" i="1"/>
  <c r="AX235" i="1"/>
  <c r="AY235" i="1"/>
  <c r="AZ235" i="1"/>
  <c r="BA235" i="1"/>
  <c r="BB235" i="1"/>
  <c r="BC235" i="1"/>
  <c r="BD235" i="1"/>
  <c r="BE235" i="1"/>
  <c r="BF235" i="1"/>
  <c r="BH235" i="1"/>
  <c r="BI235" i="1"/>
  <c r="BJ235" i="1"/>
  <c r="BK235" i="1"/>
  <c r="E236" i="1"/>
  <c r="K236" i="1"/>
  <c r="M236" i="1"/>
  <c r="N236" i="1"/>
  <c r="Q236" i="1"/>
  <c r="T236" i="1"/>
  <c r="V236" i="1"/>
  <c r="X236" i="1"/>
  <c r="Z236" i="1"/>
  <c r="AB236" i="1"/>
  <c r="AD236" i="1"/>
  <c r="AH236" i="1"/>
  <c r="AR236" i="1"/>
  <c r="AS236" i="1"/>
  <c r="AT236" i="1"/>
  <c r="AU236" i="1"/>
  <c r="AX236" i="1"/>
  <c r="AY236" i="1"/>
  <c r="AZ236" i="1"/>
  <c r="BA236" i="1"/>
  <c r="BB236" i="1"/>
  <c r="BC236" i="1"/>
  <c r="BD236" i="1"/>
  <c r="BE236" i="1"/>
  <c r="BF236" i="1"/>
  <c r="BH236" i="1"/>
  <c r="BI236" i="1"/>
  <c r="BJ236" i="1"/>
  <c r="BK236" i="1"/>
  <c r="E237" i="1"/>
  <c r="K237" i="1"/>
  <c r="M237" i="1"/>
  <c r="N237" i="1"/>
  <c r="Q237" i="1"/>
  <c r="T237" i="1"/>
  <c r="V237" i="1"/>
  <c r="X237" i="1"/>
  <c r="Z237" i="1"/>
  <c r="AB237" i="1"/>
  <c r="AD237" i="1"/>
  <c r="AH237" i="1"/>
  <c r="AR237" i="1"/>
  <c r="AS237" i="1"/>
  <c r="AT237" i="1"/>
  <c r="AU237" i="1"/>
  <c r="AX237" i="1"/>
  <c r="AY237" i="1"/>
  <c r="AZ237" i="1"/>
  <c r="BA237" i="1"/>
  <c r="BB237" i="1"/>
  <c r="BC237" i="1"/>
  <c r="BD237" i="1"/>
  <c r="BE237" i="1"/>
  <c r="BF237" i="1"/>
  <c r="BH237" i="1"/>
  <c r="BI237" i="1"/>
  <c r="BJ237" i="1"/>
  <c r="BK237" i="1"/>
  <c r="E238" i="1"/>
  <c r="K238" i="1"/>
  <c r="M238" i="1"/>
  <c r="N238" i="1"/>
  <c r="Q238" i="1"/>
  <c r="T238" i="1"/>
  <c r="V238" i="1"/>
  <c r="X238" i="1"/>
  <c r="Z238" i="1"/>
  <c r="AB238" i="1"/>
  <c r="AD238" i="1"/>
  <c r="AH238" i="1"/>
  <c r="AR238" i="1"/>
  <c r="AS238" i="1"/>
  <c r="AT238" i="1"/>
  <c r="AU238" i="1"/>
  <c r="AX238" i="1"/>
  <c r="AY238" i="1"/>
  <c r="AZ238" i="1"/>
  <c r="BA238" i="1"/>
  <c r="BB238" i="1"/>
  <c r="BC238" i="1"/>
  <c r="BD238" i="1"/>
  <c r="BE238" i="1"/>
  <c r="BF238" i="1"/>
  <c r="BH238" i="1"/>
  <c r="BI238" i="1"/>
  <c r="BJ238" i="1"/>
  <c r="BK238" i="1"/>
  <c r="E239" i="1"/>
  <c r="K239" i="1"/>
  <c r="M239" i="1"/>
  <c r="N239" i="1"/>
  <c r="Q239" i="1"/>
  <c r="T239" i="1"/>
  <c r="V239" i="1"/>
  <c r="X239" i="1"/>
  <c r="Z239" i="1"/>
  <c r="AB239" i="1"/>
  <c r="AD239" i="1"/>
  <c r="AH239" i="1"/>
  <c r="AR239" i="1"/>
  <c r="AS239" i="1"/>
  <c r="AT239" i="1"/>
  <c r="AU239" i="1"/>
  <c r="AX239" i="1"/>
  <c r="AY239" i="1"/>
  <c r="AZ239" i="1"/>
  <c r="BA239" i="1"/>
  <c r="BB239" i="1"/>
  <c r="BC239" i="1"/>
  <c r="BD239" i="1"/>
  <c r="BE239" i="1"/>
  <c r="BF239" i="1"/>
  <c r="BH239" i="1"/>
  <c r="BI239" i="1"/>
  <c r="BJ239" i="1"/>
  <c r="BK239" i="1"/>
  <c r="E240" i="1"/>
  <c r="K240" i="1"/>
  <c r="M240" i="1"/>
  <c r="N240" i="1"/>
  <c r="Q240" i="1"/>
  <c r="T240" i="1"/>
  <c r="V240" i="1"/>
  <c r="X240" i="1"/>
  <c r="Z240" i="1"/>
  <c r="AB240" i="1"/>
  <c r="AD240" i="1"/>
  <c r="AH240" i="1"/>
  <c r="AR240" i="1"/>
  <c r="AS240" i="1"/>
  <c r="AT240" i="1"/>
  <c r="AU240" i="1"/>
  <c r="AX240" i="1"/>
  <c r="AY240" i="1"/>
  <c r="AZ240" i="1"/>
  <c r="BA240" i="1"/>
  <c r="BB240" i="1"/>
  <c r="BC240" i="1"/>
  <c r="BD240" i="1"/>
  <c r="BE240" i="1"/>
  <c r="BF240" i="1"/>
  <c r="BH240" i="1"/>
  <c r="BI240" i="1"/>
  <c r="BJ240" i="1"/>
  <c r="BK240" i="1"/>
  <c r="E241" i="1"/>
  <c r="K241" i="1"/>
  <c r="M241" i="1"/>
  <c r="N241" i="1"/>
  <c r="Q241" i="1"/>
  <c r="T241" i="1"/>
  <c r="V241" i="1"/>
  <c r="X241" i="1"/>
  <c r="Z241" i="1"/>
  <c r="AB241" i="1"/>
  <c r="AD241" i="1"/>
  <c r="AH241" i="1"/>
  <c r="AR241" i="1"/>
  <c r="AS241" i="1"/>
  <c r="AT241" i="1"/>
  <c r="AU241" i="1"/>
  <c r="AX241" i="1"/>
  <c r="AY241" i="1"/>
  <c r="AZ241" i="1"/>
  <c r="BA241" i="1"/>
  <c r="BB241" i="1"/>
  <c r="BC241" i="1"/>
  <c r="BD241" i="1"/>
  <c r="BE241" i="1"/>
  <c r="BF241" i="1"/>
  <c r="BH241" i="1"/>
  <c r="BI241" i="1"/>
  <c r="BJ241" i="1"/>
  <c r="BK241" i="1"/>
  <c r="E242" i="1"/>
  <c r="K242" i="1"/>
  <c r="M242" i="1"/>
  <c r="N242" i="1"/>
  <c r="Q242" i="1"/>
  <c r="T242" i="1"/>
  <c r="V242" i="1"/>
  <c r="X242" i="1"/>
  <c r="Z242" i="1"/>
  <c r="AB242" i="1"/>
  <c r="AD242" i="1"/>
  <c r="AH242" i="1"/>
  <c r="AR242" i="1"/>
  <c r="AS242" i="1"/>
  <c r="AT242" i="1"/>
  <c r="AU242" i="1"/>
  <c r="AX242" i="1"/>
  <c r="AY242" i="1"/>
  <c r="AZ242" i="1"/>
  <c r="BA242" i="1"/>
  <c r="BB242" i="1"/>
  <c r="BC242" i="1"/>
  <c r="BD242" i="1"/>
  <c r="BE242" i="1"/>
  <c r="BF242" i="1"/>
  <c r="BH242" i="1"/>
  <c r="BI242" i="1"/>
  <c r="BJ242" i="1"/>
  <c r="BK242" i="1"/>
  <c r="E243" i="1"/>
  <c r="K243" i="1"/>
  <c r="M243" i="1"/>
  <c r="N243" i="1"/>
  <c r="Q243" i="1"/>
  <c r="T243" i="1"/>
  <c r="V243" i="1"/>
  <c r="X243" i="1"/>
  <c r="Z243" i="1"/>
  <c r="AB243" i="1"/>
  <c r="AD243" i="1"/>
  <c r="AH243" i="1"/>
  <c r="AR243" i="1"/>
  <c r="AS243" i="1"/>
  <c r="AT243" i="1"/>
  <c r="AU243" i="1"/>
  <c r="AX243" i="1"/>
  <c r="AY243" i="1"/>
  <c r="AZ243" i="1"/>
  <c r="BA243" i="1"/>
  <c r="BB243" i="1"/>
  <c r="BC243" i="1"/>
  <c r="BD243" i="1"/>
  <c r="BE243" i="1"/>
  <c r="BF243" i="1"/>
  <c r="BH243" i="1"/>
  <c r="BI243" i="1"/>
  <c r="BJ243" i="1"/>
  <c r="BK243" i="1"/>
  <c r="E244" i="1"/>
  <c r="K244" i="1"/>
  <c r="M244" i="1"/>
  <c r="N244" i="1"/>
  <c r="Q244" i="1"/>
  <c r="T244" i="1"/>
  <c r="V244" i="1"/>
  <c r="X244" i="1"/>
  <c r="Z244" i="1"/>
  <c r="AB244" i="1"/>
  <c r="AD244" i="1"/>
  <c r="AH244" i="1"/>
  <c r="AR244" i="1"/>
  <c r="AS244" i="1"/>
  <c r="AT244" i="1"/>
  <c r="AU244" i="1"/>
  <c r="AX244" i="1"/>
  <c r="AY244" i="1"/>
  <c r="AZ244" i="1"/>
  <c r="BA244" i="1"/>
  <c r="BB244" i="1"/>
  <c r="BC244" i="1"/>
  <c r="BD244" i="1"/>
  <c r="BE244" i="1"/>
  <c r="BF244" i="1"/>
  <c r="BH244" i="1"/>
  <c r="BI244" i="1"/>
  <c r="BJ244" i="1"/>
  <c r="BK244" i="1"/>
  <c r="E245" i="1"/>
  <c r="K245" i="1"/>
  <c r="M245" i="1"/>
  <c r="N245" i="1"/>
  <c r="Q245" i="1"/>
  <c r="T245" i="1"/>
  <c r="V245" i="1"/>
  <c r="X245" i="1"/>
  <c r="Z245" i="1"/>
  <c r="AB245" i="1"/>
  <c r="AD245" i="1"/>
  <c r="AH245" i="1"/>
  <c r="AR245" i="1"/>
  <c r="AS245" i="1"/>
  <c r="AT245" i="1"/>
  <c r="AU245" i="1"/>
  <c r="AX245" i="1"/>
  <c r="AY245" i="1"/>
  <c r="AZ245" i="1"/>
  <c r="BA245" i="1"/>
  <c r="BB245" i="1"/>
  <c r="BC245" i="1"/>
  <c r="BD245" i="1"/>
  <c r="BE245" i="1"/>
  <c r="BF245" i="1"/>
  <c r="BH245" i="1"/>
  <c r="BI245" i="1"/>
  <c r="BJ245" i="1"/>
  <c r="BK245" i="1"/>
  <c r="E246" i="1"/>
  <c r="K246" i="1"/>
  <c r="M246" i="1"/>
  <c r="N246" i="1"/>
  <c r="Q246" i="1"/>
  <c r="T246" i="1"/>
  <c r="V246" i="1"/>
  <c r="X246" i="1"/>
  <c r="Z246" i="1"/>
  <c r="AB246" i="1"/>
  <c r="AD246" i="1"/>
  <c r="AH246" i="1"/>
  <c r="AR246" i="1"/>
  <c r="AS246" i="1"/>
  <c r="AT246" i="1"/>
  <c r="AU246" i="1"/>
  <c r="AX246" i="1"/>
  <c r="AY246" i="1"/>
  <c r="AZ246" i="1"/>
  <c r="BA246" i="1"/>
  <c r="BB246" i="1"/>
  <c r="BC246" i="1"/>
  <c r="BD246" i="1"/>
  <c r="BE246" i="1"/>
  <c r="BF246" i="1"/>
  <c r="BH246" i="1"/>
  <c r="BI246" i="1"/>
  <c r="BJ246" i="1"/>
  <c r="BK246" i="1"/>
  <c r="E247" i="1"/>
  <c r="K247" i="1"/>
  <c r="M247" i="1"/>
  <c r="N247" i="1"/>
  <c r="Q247" i="1"/>
  <c r="T247" i="1"/>
  <c r="V247" i="1"/>
  <c r="X247" i="1"/>
  <c r="Z247" i="1"/>
  <c r="AB247" i="1"/>
  <c r="AD247" i="1"/>
  <c r="AH247" i="1"/>
  <c r="AR247" i="1"/>
  <c r="AS247" i="1"/>
  <c r="AT247" i="1"/>
  <c r="AU247" i="1"/>
  <c r="AX247" i="1"/>
  <c r="AY247" i="1"/>
  <c r="AZ247" i="1"/>
  <c r="BA247" i="1"/>
  <c r="BB247" i="1"/>
  <c r="BC247" i="1"/>
  <c r="BD247" i="1"/>
  <c r="BE247" i="1"/>
  <c r="BF247" i="1"/>
  <c r="BH247" i="1"/>
  <c r="BI247" i="1"/>
  <c r="BJ247" i="1"/>
  <c r="BK247" i="1"/>
  <c r="E248" i="1"/>
  <c r="K248" i="1"/>
  <c r="M248" i="1"/>
  <c r="N248" i="1"/>
  <c r="Q248" i="1"/>
  <c r="T248" i="1"/>
  <c r="V248" i="1"/>
  <c r="X248" i="1"/>
  <c r="Z248" i="1"/>
  <c r="AB248" i="1"/>
  <c r="AD248" i="1"/>
  <c r="AH248" i="1"/>
  <c r="AR248" i="1"/>
  <c r="AS248" i="1"/>
  <c r="AT248" i="1"/>
  <c r="AU248" i="1"/>
  <c r="AX248" i="1"/>
  <c r="AY248" i="1"/>
  <c r="AZ248" i="1"/>
  <c r="BA248" i="1"/>
  <c r="BB248" i="1"/>
  <c r="BC248" i="1"/>
  <c r="BD248" i="1"/>
  <c r="BE248" i="1"/>
  <c r="BF248" i="1"/>
  <c r="BH248" i="1"/>
  <c r="BI248" i="1"/>
  <c r="BJ248" i="1"/>
  <c r="BK248" i="1"/>
  <c r="E249" i="1"/>
  <c r="K249" i="1"/>
  <c r="M249" i="1"/>
  <c r="N249" i="1"/>
  <c r="Q249" i="1"/>
  <c r="T249" i="1"/>
  <c r="V249" i="1"/>
  <c r="X249" i="1"/>
  <c r="Z249" i="1"/>
  <c r="AB249" i="1"/>
  <c r="AD249" i="1"/>
  <c r="AH249" i="1"/>
  <c r="AR249" i="1"/>
  <c r="AS249" i="1"/>
  <c r="AT249" i="1"/>
  <c r="AU249" i="1"/>
  <c r="AX249" i="1"/>
  <c r="AY249" i="1"/>
  <c r="AZ249" i="1"/>
  <c r="BA249" i="1"/>
  <c r="BB249" i="1"/>
  <c r="BC249" i="1"/>
  <c r="BD249" i="1"/>
  <c r="BE249" i="1"/>
  <c r="BF249" i="1"/>
  <c r="BH249" i="1"/>
  <c r="BI249" i="1"/>
  <c r="BJ249" i="1"/>
  <c r="BK249" i="1"/>
  <c r="E250" i="1"/>
  <c r="K250" i="1"/>
  <c r="M250" i="1"/>
  <c r="N250" i="1"/>
  <c r="Q250" i="1"/>
  <c r="T250" i="1"/>
  <c r="V250" i="1"/>
  <c r="X250" i="1"/>
  <c r="Z250" i="1"/>
  <c r="AB250" i="1"/>
  <c r="AD250" i="1"/>
  <c r="AH250" i="1"/>
  <c r="AR250" i="1"/>
  <c r="AS250" i="1"/>
  <c r="AT250" i="1"/>
  <c r="AU250" i="1"/>
  <c r="AX250" i="1"/>
  <c r="AY250" i="1"/>
  <c r="AZ250" i="1"/>
  <c r="BA250" i="1"/>
  <c r="BB250" i="1"/>
  <c r="BC250" i="1"/>
  <c r="BD250" i="1"/>
  <c r="BE250" i="1"/>
  <c r="BF250" i="1"/>
  <c r="BH250" i="1"/>
  <c r="BI250" i="1"/>
  <c r="BJ250" i="1"/>
  <c r="BK250" i="1"/>
  <c r="E251" i="1"/>
  <c r="K251" i="1"/>
  <c r="M251" i="1"/>
  <c r="N251" i="1"/>
  <c r="Q251" i="1"/>
  <c r="T251" i="1"/>
  <c r="V251" i="1"/>
  <c r="X251" i="1"/>
  <c r="Z251" i="1"/>
  <c r="AB251" i="1"/>
  <c r="AD251" i="1"/>
  <c r="AH251" i="1"/>
  <c r="AR251" i="1"/>
  <c r="AS251" i="1"/>
  <c r="AT251" i="1"/>
  <c r="AU251" i="1"/>
  <c r="AX251" i="1"/>
  <c r="AY251" i="1"/>
  <c r="AZ251" i="1"/>
  <c r="BA251" i="1"/>
  <c r="BB251" i="1"/>
  <c r="BC251" i="1"/>
  <c r="BD251" i="1"/>
  <c r="BE251" i="1"/>
  <c r="BF251" i="1"/>
  <c r="BH251" i="1"/>
  <c r="BI251" i="1"/>
  <c r="BJ251" i="1"/>
  <c r="BK251" i="1"/>
  <c r="E252" i="1"/>
  <c r="K252" i="1"/>
  <c r="M252" i="1"/>
  <c r="N252" i="1"/>
  <c r="Q252" i="1"/>
  <c r="T252" i="1"/>
  <c r="V252" i="1"/>
  <c r="X252" i="1"/>
  <c r="Z252" i="1"/>
  <c r="AB252" i="1"/>
  <c r="AD252" i="1"/>
  <c r="AH252" i="1"/>
  <c r="AR252" i="1"/>
  <c r="AS252" i="1"/>
  <c r="AT252" i="1"/>
  <c r="AU252" i="1"/>
  <c r="AX252" i="1"/>
  <c r="AY252" i="1"/>
  <c r="AZ252" i="1"/>
  <c r="BA252" i="1"/>
  <c r="BB252" i="1"/>
  <c r="BC252" i="1"/>
  <c r="BD252" i="1"/>
  <c r="BE252" i="1"/>
  <c r="BF252" i="1"/>
  <c r="BH252" i="1"/>
  <c r="BI252" i="1"/>
  <c r="BJ252" i="1"/>
  <c r="BK252" i="1"/>
  <c r="E253" i="1"/>
  <c r="K253" i="1"/>
  <c r="M253" i="1"/>
  <c r="N253" i="1"/>
  <c r="Q253" i="1"/>
  <c r="T253" i="1"/>
  <c r="V253" i="1"/>
  <c r="X253" i="1"/>
  <c r="Z253" i="1"/>
  <c r="AB253" i="1"/>
  <c r="AD253" i="1"/>
  <c r="AH253" i="1"/>
  <c r="AR253" i="1"/>
  <c r="AS253" i="1"/>
  <c r="AT253" i="1"/>
  <c r="AU253" i="1"/>
  <c r="AX253" i="1"/>
  <c r="AY253" i="1"/>
  <c r="AZ253" i="1"/>
  <c r="BA253" i="1"/>
  <c r="BB253" i="1"/>
  <c r="BC253" i="1"/>
  <c r="BD253" i="1"/>
  <c r="BE253" i="1"/>
  <c r="BF253" i="1"/>
  <c r="BH253" i="1"/>
  <c r="BI253" i="1"/>
  <c r="BJ253" i="1"/>
  <c r="BK253" i="1"/>
  <c r="E254" i="1"/>
  <c r="K254" i="1"/>
  <c r="M254" i="1"/>
  <c r="N254" i="1"/>
  <c r="Q254" i="1"/>
  <c r="T254" i="1"/>
  <c r="V254" i="1"/>
  <c r="X254" i="1"/>
  <c r="Z254" i="1"/>
  <c r="AB254" i="1"/>
  <c r="AD254" i="1"/>
  <c r="AH254" i="1"/>
  <c r="AR254" i="1"/>
  <c r="AS254" i="1"/>
  <c r="AT254" i="1"/>
  <c r="AU254" i="1"/>
  <c r="AX254" i="1"/>
  <c r="AY254" i="1"/>
  <c r="AZ254" i="1"/>
  <c r="BA254" i="1"/>
  <c r="BB254" i="1"/>
  <c r="BC254" i="1"/>
  <c r="BD254" i="1"/>
  <c r="BE254" i="1"/>
  <c r="BF254" i="1"/>
  <c r="BH254" i="1"/>
  <c r="BI254" i="1"/>
  <c r="BJ254" i="1"/>
  <c r="BK254" i="1"/>
  <c r="E255" i="1"/>
  <c r="K255" i="1"/>
  <c r="M255" i="1"/>
  <c r="N255" i="1"/>
  <c r="Q255" i="1"/>
  <c r="T255" i="1"/>
  <c r="V255" i="1"/>
  <c r="X255" i="1"/>
  <c r="Z255" i="1"/>
  <c r="AB255" i="1"/>
  <c r="AD255" i="1"/>
  <c r="AH255" i="1"/>
  <c r="AR255" i="1"/>
  <c r="AS255" i="1"/>
  <c r="AT255" i="1"/>
  <c r="AU255" i="1"/>
  <c r="AX255" i="1"/>
  <c r="AY255" i="1"/>
  <c r="AZ255" i="1"/>
  <c r="BA255" i="1"/>
  <c r="BB255" i="1"/>
  <c r="BC255" i="1"/>
  <c r="BD255" i="1"/>
  <c r="BE255" i="1"/>
  <c r="BF255" i="1"/>
  <c r="BH255" i="1"/>
  <c r="BI255" i="1"/>
  <c r="BJ255" i="1"/>
  <c r="BK255" i="1"/>
  <c r="E256" i="1"/>
  <c r="K256" i="1"/>
  <c r="M256" i="1"/>
  <c r="N256" i="1"/>
  <c r="Q256" i="1"/>
  <c r="T256" i="1"/>
  <c r="V256" i="1"/>
  <c r="X256" i="1"/>
  <c r="Z256" i="1"/>
  <c r="AB256" i="1"/>
  <c r="AD256" i="1"/>
  <c r="AH256" i="1"/>
  <c r="AR256" i="1"/>
  <c r="AS256" i="1"/>
  <c r="AT256" i="1"/>
  <c r="AU256" i="1"/>
  <c r="AX256" i="1"/>
  <c r="AY256" i="1"/>
  <c r="AZ256" i="1"/>
  <c r="BA256" i="1"/>
  <c r="BB256" i="1"/>
  <c r="BC256" i="1"/>
  <c r="BD256" i="1"/>
  <c r="BE256" i="1"/>
  <c r="BF256" i="1"/>
  <c r="BH256" i="1"/>
  <c r="BI256" i="1"/>
  <c r="BJ256" i="1"/>
  <c r="BK256" i="1"/>
  <c r="E257" i="1"/>
  <c r="K257" i="1"/>
  <c r="M257" i="1"/>
  <c r="N257" i="1"/>
  <c r="Q257" i="1"/>
  <c r="T257" i="1"/>
  <c r="V257" i="1"/>
  <c r="X257" i="1"/>
  <c r="Z257" i="1"/>
  <c r="AB257" i="1"/>
  <c r="AD257" i="1"/>
  <c r="AH257" i="1"/>
  <c r="AR257" i="1"/>
  <c r="AS257" i="1"/>
  <c r="AT257" i="1"/>
  <c r="AU257" i="1"/>
  <c r="AX257" i="1"/>
  <c r="AY257" i="1"/>
  <c r="AZ257" i="1"/>
  <c r="BA257" i="1"/>
  <c r="BB257" i="1"/>
  <c r="BC257" i="1"/>
  <c r="BD257" i="1"/>
  <c r="BE257" i="1"/>
  <c r="BF257" i="1"/>
  <c r="BH257" i="1"/>
  <c r="BI257" i="1"/>
  <c r="BJ257" i="1"/>
  <c r="BK257" i="1"/>
  <c r="E258" i="1"/>
  <c r="K258" i="1"/>
  <c r="M258" i="1"/>
  <c r="N258" i="1"/>
  <c r="Q258" i="1"/>
  <c r="T258" i="1"/>
  <c r="V258" i="1"/>
  <c r="X258" i="1"/>
  <c r="Z258" i="1"/>
  <c r="AB258" i="1"/>
  <c r="AD258" i="1"/>
  <c r="AH258" i="1"/>
  <c r="AR258" i="1"/>
  <c r="AS258" i="1"/>
  <c r="AT258" i="1"/>
  <c r="AU258" i="1"/>
  <c r="AX258" i="1"/>
  <c r="AY258" i="1"/>
  <c r="AZ258" i="1"/>
  <c r="BA258" i="1"/>
  <c r="BB258" i="1"/>
  <c r="BC258" i="1"/>
  <c r="BD258" i="1"/>
  <c r="BE258" i="1"/>
  <c r="BF258" i="1"/>
  <c r="BH258" i="1"/>
  <c r="BI258" i="1"/>
  <c r="BJ258" i="1"/>
  <c r="BK258" i="1"/>
  <c r="E259" i="1"/>
  <c r="K259" i="1"/>
  <c r="M259" i="1"/>
  <c r="N259" i="1"/>
  <c r="Q259" i="1"/>
  <c r="T259" i="1"/>
  <c r="V259" i="1"/>
  <c r="X259" i="1"/>
  <c r="Z259" i="1"/>
  <c r="AB259" i="1"/>
  <c r="AD259" i="1"/>
  <c r="AH259" i="1"/>
  <c r="AR259" i="1"/>
  <c r="AS259" i="1"/>
  <c r="AT259" i="1"/>
  <c r="AU259" i="1"/>
  <c r="AX259" i="1"/>
  <c r="AY259" i="1"/>
  <c r="AZ259" i="1"/>
  <c r="BA259" i="1"/>
  <c r="BB259" i="1"/>
  <c r="BC259" i="1"/>
  <c r="BD259" i="1"/>
  <c r="BE259" i="1"/>
  <c r="BF259" i="1"/>
  <c r="BH259" i="1"/>
  <c r="BI259" i="1"/>
  <c r="BJ259" i="1"/>
  <c r="BK259" i="1"/>
  <c r="E260" i="1"/>
  <c r="K260" i="1"/>
  <c r="M260" i="1"/>
  <c r="N260" i="1"/>
  <c r="Q260" i="1"/>
  <c r="T260" i="1"/>
  <c r="V260" i="1"/>
  <c r="X260" i="1"/>
  <c r="Z260" i="1"/>
  <c r="AB260" i="1"/>
  <c r="AD260" i="1"/>
  <c r="AH260" i="1"/>
  <c r="AR260" i="1"/>
  <c r="AS260" i="1"/>
  <c r="AT260" i="1"/>
  <c r="AU260" i="1"/>
  <c r="AX260" i="1"/>
  <c r="AY260" i="1"/>
  <c r="AZ260" i="1"/>
  <c r="BA260" i="1"/>
  <c r="BB260" i="1"/>
  <c r="BC260" i="1"/>
  <c r="BD260" i="1"/>
  <c r="BE260" i="1"/>
  <c r="BF260" i="1"/>
  <c r="BH260" i="1"/>
  <c r="BI260" i="1"/>
  <c r="BJ260" i="1"/>
  <c r="BK260" i="1"/>
  <c r="E261" i="1"/>
  <c r="K261" i="1"/>
  <c r="M261" i="1"/>
  <c r="N261" i="1"/>
  <c r="Q261" i="1"/>
  <c r="T261" i="1"/>
  <c r="V261" i="1"/>
  <c r="X261" i="1"/>
  <c r="Z261" i="1"/>
  <c r="AB261" i="1"/>
  <c r="AD261" i="1"/>
  <c r="AH261" i="1"/>
  <c r="AR261" i="1"/>
  <c r="AS261" i="1"/>
  <c r="AT261" i="1"/>
  <c r="AU261" i="1"/>
  <c r="AX261" i="1"/>
  <c r="AY261" i="1"/>
  <c r="AZ261" i="1"/>
  <c r="BA261" i="1"/>
  <c r="BB261" i="1"/>
  <c r="BC261" i="1"/>
  <c r="BD261" i="1"/>
  <c r="BE261" i="1"/>
  <c r="BF261" i="1"/>
  <c r="BH261" i="1"/>
  <c r="BI261" i="1"/>
  <c r="BJ261" i="1"/>
  <c r="BK261" i="1"/>
  <c r="E262" i="1"/>
  <c r="K262" i="1"/>
  <c r="M262" i="1"/>
  <c r="N262" i="1"/>
  <c r="Q262" i="1"/>
  <c r="T262" i="1"/>
  <c r="V262" i="1"/>
  <c r="X262" i="1"/>
  <c r="Z262" i="1"/>
  <c r="AB262" i="1"/>
  <c r="AD262" i="1"/>
  <c r="AH262" i="1"/>
  <c r="AR262" i="1"/>
  <c r="AS262" i="1"/>
  <c r="AT262" i="1"/>
  <c r="AU262" i="1"/>
  <c r="AX262" i="1"/>
  <c r="AY262" i="1"/>
  <c r="AZ262" i="1"/>
  <c r="BA262" i="1"/>
  <c r="BB262" i="1"/>
  <c r="BC262" i="1"/>
  <c r="BD262" i="1"/>
  <c r="BE262" i="1"/>
  <c r="BF262" i="1"/>
  <c r="BH262" i="1"/>
  <c r="BI262" i="1"/>
  <c r="BJ262" i="1"/>
  <c r="BK262" i="1"/>
  <c r="E263" i="1"/>
  <c r="K263" i="1"/>
  <c r="M263" i="1"/>
  <c r="N263" i="1"/>
  <c r="Q263" i="1"/>
  <c r="T263" i="1"/>
  <c r="V263" i="1"/>
  <c r="X263" i="1"/>
  <c r="Z263" i="1"/>
  <c r="AB263" i="1"/>
  <c r="AD263" i="1"/>
  <c r="AH263" i="1"/>
  <c r="AR263" i="1"/>
  <c r="AS263" i="1"/>
  <c r="AT263" i="1"/>
  <c r="AU263" i="1"/>
  <c r="AX263" i="1"/>
  <c r="AY263" i="1"/>
  <c r="AZ263" i="1"/>
  <c r="BA263" i="1"/>
  <c r="BB263" i="1"/>
  <c r="BC263" i="1"/>
  <c r="BD263" i="1"/>
  <c r="BE263" i="1"/>
  <c r="BF263" i="1"/>
  <c r="BH263" i="1"/>
  <c r="BI263" i="1"/>
  <c r="BJ263" i="1"/>
  <c r="BK263" i="1"/>
  <c r="E264" i="1"/>
  <c r="K264" i="1"/>
  <c r="M264" i="1"/>
  <c r="N264" i="1"/>
  <c r="Q264" i="1"/>
  <c r="T264" i="1"/>
  <c r="V264" i="1"/>
  <c r="X264" i="1"/>
  <c r="Z264" i="1"/>
  <c r="AB264" i="1"/>
  <c r="AD264" i="1"/>
  <c r="AH264" i="1"/>
  <c r="AR264" i="1"/>
  <c r="AS264" i="1"/>
  <c r="AT264" i="1"/>
  <c r="AU264" i="1"/>
  <c r="AX264" i="1"/>
  <c r="AY264" i="1"/>
  <c r="AZ264" i="1"/>
  <c r="BA264" i="1"/>
  <c r="BB264" i="1"/>
  <c r="BC264" i="1"/>
  <c r="BD264" i="1"/>
  <c r="BE264" i="1"/>
  <c r="BF264" i="1"/>
  <c r="BH264" i="1"/>
  <c r="BI264" i="1"/>
  <c r="BJ264" i="1"/>
  <c r="BK264" i="1"/>
  <c r="E265" i="1"/>
  <c r="K265" i="1"/>
  <c r="M265" i="1"/>
  <c r="N265" i="1"/>
  <c r="Q265" i="1"/>
  <c r="T265" i="1"/>
  <c r="V265" i="1"/>
  <c r="X265" i="1"/>
  <c r="Z265" i="1"/>
  <c r="AB265" i="1"/>
  <c r="AD265" i="1"/>
  <c r="AH265" i="1"/>
  <c r="AR265" i="1"/>
  <c r="AS265" i="1"/>
  <c r="AT265" i="1"/>
  <c r="AU265" i="1"/>
  <c r="AX265" i="1"/>
  <c r="AY265" i="1"/>
  <c r="AZ265" i="1"/>
  <c r="BA265" i="1"/>
  <c r="BB265" i="1"/>
  <c r="BC265" i="1"/>
  <c r="BD265" i="1"/>
  <c r="BE265" i="1"/>
  <c r="BF265" i="1"/>
  <c r="BH265" i="1"/>
  <c r="BI265" i="1"/>
  <c r="BJ265" i="1"/>
  <c r="BK265" i="1"/>
  <c r="E266" i="1"/>
  <c r="K266" i="1"/>
  <c r="M266" i="1"/>
  <c r="N266" i="1"/>
  <c r="Q266" i="1"/>
  <c r="T266" i="1"/>
  <c r="V266" i="1"/>
  <c r="X266" i="1"/>
  <c r="Z266" i="1"/>
  <c r="AB266" i="1"/>
  <c r="AD266" i="1"/>
  <c r="AH266" i="1"/>
  <c r="AR266" i="1"/>
  <c r="AS266" i="1"/>
  <c r="AT266" i="1"/>
  <c r="AU266" i="1"/>
  <c r="AX266" i="1"/>
  <c r="AY266" i="1"/>
  <c r="AZ266" i="1"/>
  <c r="BA266" i="1"/>
  <c r="BB266" i="1"/>
  <c r="BC266" i="1"/>
  <c r="BD266" i="1"/>
  <c r="BE266" i="1"/>
  <c r="BF266" i="1"/>
  <c r="BH266" i="1"/>
  <c r="BI266" i="1"/>
  <c r="BJ266" i="1"/>
  <c r="BK266" i="1"/>
  <c r="E267" i="1"/>
  <c r="K267" i="1"/>
  <c r="M267" i="1"/>
  <c r="N267" i="1"/>
  <c r="Q267" i="1"/>
  <c r="T267" i="1"/>
  <c r="V267" i="1"/>
  <c r="X267" i="1"/>
  <c r="Z267" i="1"/>
  <c r="AB267" i="1"/>
  <c r="AD267" i="1"/>
  <c r="AH267" i="1"/>
  <c r="AR267" i="1"/>
  <c r="AS267" i="1"/>
  <c r="AT267" i="1"/>
  <c r="AU267" i="1"/>
  <c r="AX267" i="1"/>
  <c r="AY267" i="1"/>
  <c r="AZ267" i="1"/>
  <c r="BA267" i="1"/>
  <c r="BB267" i="1"/>
  <c r="BC267" i="1"/>
  <c r="BD267" i="1"/>
  <c r="BE267" i="1"/>
  <c r="BF267" i="1"/>
  <c r="BH267" i="1"/>
  <c r="BI267" i="1"/>
  <c r="BJ267" i="1"/>
  <c r="BK267" i="1"/>
  <c r="E268" i="1"/>
  <c r="K268" i="1"/>
  <c r="M268" i="1"/>
  <c r="N268" i="1"/>
  <c r="Q268" i="1"/>
  <c r="T268" i="1"/>
  <c r="V268" i="1"/>
  <c r="X268" i="1"/>
  <c r="Z268" i="1"/>
  <c r="AB268" i="1"/>
  <c r="AD268" i="1"/>
  <c r="AH268" i="1"/>
  <c r="AR268" i="1"/>
  <c r="AS268" i="1"/>
  <c r="AT268" i="1"/>
  <c r="AU268" i="1"/>
  <c r="AX268" i="1"/>
  <c r="AY268" i="1"/>
  <c r="AZ268" i="1"/>
  <c r="BA268" i="1"/>
  <c r="BB268" i="1"/>
  <c r="BC268" i="1"/>
  <c r="BD268" i="1"/>
  <c r="BE268" i="1"/>
  <c r="BF268" i="1"/>
  <c r="BH268" i="1"/>
  <c r="BI268" i="1"/>
  <c r="BJ268" i="1"/>
  <c r="BK268" i="1"/>
  <c r="E269" i="1"/>
  <c r="K269" i="1"/>
  <c r="M269" i="1"/>
  <c r="N269" i="1"/>
  <c r="Q269" i="1"/>
  <c r="T269" i="1"/>
  <c r="V269" i="1"/>
  <c r="X269" i="1"/>
  <c r="Z269" i="1"/>
  <c r="AB269" i="1"/>
  <c r="AD269" i="1"/>
  <c r="AH269" i="1"/>
  <c r="AR269" i="1"/>
  <c r="AS269" i="1"/>
  <c r="AT269" i="1"/>
  <c r="AU269" i="1"/>
  <c r="AX269" i="1"/>
  <c r="AY269" i="1"/>
  <c r="AZ269" i="1"/>
  <c r="BA269" i="1"/>
  <c r="BB269" i="1"/>
  <c r="BC269" i="1"/>
  <c r="BD269" i="1"/>
  <c r="BE269" i="1"/>
  <c r="BF269" i="1"/>
  <c r="BH269" i="1"/>
  <c r="BI269" i="1"/>
  <c r="BJ269" i="1"/>
  <c r="BK269" i="1"/>
  <c r="E270" i="1"/>
  <c r="K270" i="1"/>
  <c r="M270" i="1"/>
  <c r="N270" i="1"/>
  <c r="Q270" i="1"/>
  <c r="T270" i="1"/>
  <c r="V270" i="1"/>
  <c r="X270" i="1"/>
  <c r="Z270" i="1"/>
  <c r="AB270" i="1"/>
  <c r="AD270" i="1"/>
  <c r="AH270" i="1"/>
  <c r="AR270" i="1"/>
  <c r="AS270" i="1"/>
  <c r="AT270" i="1"/>
  <c r="AU270" i="1"/>
  <c r="AX270" i="1"/>
  <c r="AY270" i="1"/>
  <c r="AZ270" i="1"/>
  <c r="BA270" i="1"/>
  <c r="BB270" i="1"/>
  <c r="BC270" i="1"/>
  <c r="BD270" i="1"/>
  <c r="BE270" i="1"/>
  <c r="BF270" i="1"/>
  <c r="BH270" i="1"/>
  <c r="BI270" i="1"/>
  <c r="BJ270" i="1"/>
  <c r="BK270" i="1"/>
  <c r="E271" i="1"/>
  <c r="K271" i="1"/>
  <c r="M271" i="1"/>
  <c r="N271" i="1"/>
  <c r="Q271" i="1"/>
  <c r="T271" i="1"/>
  <c r="V271" i="1"/>
  <c r="X271" i="1"/>
  <c r="Z271" i="1"/>
  <c r="AB271" i="1"/>
  <c r="AD271" i="1"/>
  <c r="AH271" i="1"/>
  <c r="AR271" i="1"/>
  <c r="AS271" i="1"/>
  <c r="AT271" i="1"/>
  <c r="AU271" i="1"/>
  <c r="AX271" i="1"/>
  <c r="AY271" i="1"/>
  <c r="AZ271" i="1"/>
  <c r="BA271" i="1"/>
  <c r="BB271" i="1"/>
  <c r="BC271" i="1"/>
  <c r="BD271" i="1"/>
  <c r="BE271" i="1"/>
  <c r="BF271" i="1"/>
  <c r="BH271" i="1"/>
  <c r="BI271" i="1"/>
  <c r="BJ271" i="1"/>
  <c r="BK271" i="1"/>
  <c r="E272" i="1"/>
  <c r="K272" i="1"/>
  <c r="M272" i="1"/>
  <c r="N272" i="1"/>
  <c r="Q272" i="1"/>
  <c r="T272" i="1"/>
  <c r="V272" i="1"/>
  <c r="X272" i="1"/>
  <c r="Z272" i="1"/>
  <c r="AB272" i="1"/>
  <c r="AD272" i="1"/>
  <c r="AH272" i="1"/>
  <c r="AR272" i="1"/>
  <c r="AS272" i="1"/>
  <c r="AT272" i="1"/>
  <c r="AU272" i="1"/>
  <c r="AX272" i="1"/>
  <c r="AY272" i="1"/>
  <c r="AZ272" i="1"/>
  <c r="BA272" i="1"/>
  <c r="BB272" i="1"/>
  <c r="BC272" i="1"/>
  <c r="BD272" i="1"/>
  <c r="BE272" i="1"/>
  <c r="BF272" i="1"/>
  <c r="BH272" i="1"/>
  <c r="BI272" i="1"/>
  <c r="BJ272" i="1"/>
  <c r="BK272" i="1"/>
  <c r="E273" i="1"/>
  <c r="K273" i="1"/>
  <c r="M273" i="1"/>
  <c r="N273" i="1"/>
  <c r="Q273" i="1"/>
  <c r="T273" i="1"/>
  <c r="V273" i="1"/>
  <c r="X273" i="1"/>
  <c r="Z273" i="1"/>
  <c r="AB273" i="1"/>
  <c r="AD273" i="1"/>
  <c r="AH273" i="1"/>
  <c r="AR273" i="1"/>
  <c r="AS273" i="1"/>
  <c r="AT273" i="1"/>
  <c r="AU273" i="1"/>
  <c r="AX273" i="1"/>
  <c r="AY273" i="1"/>
  <c r="AZ273" i="1"/>
  <c r="BA273" i="1"/>
  <c r="BB273" i="1"/>
  <c r="BC273" i="1"/>
  <c r="BD273" i="1"/>
  <c r="BE273" i="1"/>
  <c r="BF273" i="1"/>
  <c r="BH273" i="1"/>
  <c r="BI273" i="1"/>
  <c r="BJ273" i="1"/>
  <c r="BK273" i="1"/>
  <c r="E274" i="1"/>
  <c r="K274" i="1"/>
  <c r="M274" i="1"/>
  <c r="N274" i="1"/>
  <c r="Q274" i="1"/>
  <c r="T274" i="1"/>
  <c r="V274" i="1"/>
  <c r="X274" i="1"/>
  <c r="Z274" i="1"/>
  <c r="AB274" i="1"/>
  <c r="AD274" i="1"/>
  <c r="AH274" i="1"/>
  <c r="AR274" i="1"/>
  <c r="AS274" i="1"/>
  <c r="AT274" i="1"/>
  <c r="AU274" i="1"/>
  <c r="AX274" i="1"/>
  <c r="AY274" i="1"/>
  <c r="AZ274" i="1"/>
  <c r="BA274" i="1"/>
  <c r="BB274" i="1"/>
  <c r="BC274" i="1"/>
  <c r="BD274" i="1"/>
  <c r="BE274" i="1"/>
  <c r="BF274" i="1"/>
  <c r="BH274" i="1"/>
  <c r="BI274" i="1"/>
  <c r="BJ274" i="1"/>
  <c r="BK274" i="1"/>
  <c r="E275" i="1"/>
  <c r="K275" i="1"/>
  <c r="M275" i="1"/>
  <c r="N275" i="1"/>
  <c r="Q275" i="1"/>
  <c r="T275" i="1"/>
  <c r="V275" i="1"/>
  <c r="X275" i="1"/>
  <c r="Z275" i="1"/>
  <c r="AB275" i="1"/>
  <c r="AD275" i="1"/>
  <c r="AH275" i="1"/>
  <c r="AR275" i="1"/>
  <c r="AS275" i="1"/>
  <c r="AT275" i="1"/>
  <c r="AU275" i="1"/>
  <c r="AX275" i="1"/>
  <c r="AY275" i="1"/>
  <c r="AZ275" i="1"/>
  <c r="BA275" i="1"/>
  <c r="BB275" i="1"/>
  <c r="BC275" i="1"/>
  <c r="BD275" i="1"/>
  <c r="BE275" i="1"/>
  <c r="BF275" i="1"/>
  <c r="BH275" i="1"/>
  <c r="BI275" i="1"/>
  <c r="BJ275" i="1"/>
  <c r="BK275" i="1"/>
  <c r="E276" i="1"/>
  <c r="K276" i="1"/>
  <c r="M276" i="1"/>
  <c r="N276" i="1"/>
  <c r="Q276" i="1"/>
  <c r="T276" i="1"/>
  <c r="V276" i="1"/>
  <c r="X276" i="1"/>
  <c r="Z276" i="1"/>
  <c r="AB276" i="1"/>
  <c r="AD276" i="1"/>
  <c r="AH276" i="1"/>
  <c r="AR276" i="1"/>
  <c r="AS276" i="1"/>
  <c r="AT276" i="1"/>
  <c r="AU276" i="1"/>
  <c r="AX276" i="1"/>
  <c r="AY276" i="1"/>
  <c r="AZ276" i="1"/>
  <c r="BA276" i="1"/>
  <c r="BB276" i="1"/>
  <c r="BC276" i="1"/>
  <c r="BD276" i="1"/>
  <c r="BE276" i="1"/>
  <c r="BF276" i="1"/>
  <c r="BH276" i="1"/>
  <c r="BI276" i="1"/>
  <c r="BJ276" i="1"/>
  <c r="BK276" i="1"/>
  <c r="E277" i="1"/>
  <c r="K277" i="1"/>
  <c r="M277" i="1"/>
  <c r="N277" i="1"/>
  <c r="Q277" i="1"/>
  <c r="T277" i="1"/>
  <c r="V277" i="1"/>
  <c r="X277" i="1"/>
  <c r="Z277" i="1"/>
  <c r="AB277" i="1"/>
  <c r="AD277" i="1"/>
  <c r="AH277" i="1"/>
  <c r="AR277" i="1"/>
  <c r="AS277" i="1"/>
  <c r="AT277" i="1"/>
  <c r="AU277" i="1"/>
  <c r="AX277" i="1"/>
  <c r="AY277" i="1"/>
  <c r="AZ277" i="1"/>
  <c r="BA277" i="1"/>
  <c r="BB277" i="1"/>
  <c r="BC277" i="1"/>
  <c r="BD277" i="1"/>
  <c r="BE277" i="1"/>
  <c r="BF277" i="1"/>
  <c r="BH277" i="1"/>
  <c r="BI277" i="1"/>
  <c r="BJ277" i="1"/>
  <c r="BK277" i="1"/>
  <c r="E278" i="1"/>
  <c r="K278" i="1"/>
  <c r="M278" i="1"/>
  <c r="N278" i="1"/>
  <c r="Q278" i="1"/>
  <c r="T278" i="1"/>
  <c r="V278" i="1"/>
  <c r="X278" i="1"/>
  <c r="Z278" i="1"/>
  <c r="AB278" i="1"/>
  <c r="AD278" i="1"/>
  <c r="AH278" i="1"/>
  <c r="AR278" i="1"/>
  <c r="AS278" i="1"/>
  <c r="AT278" i="1"/>
  <c r="AU278" i="1"/>
  <c r="AX278" i="1"/>
  <c r="AY278" i="1"/>
  <c r="AZ278" i="1"/>
  <c r="BA278" i="1"/>
  <c r="BB278" i="1"/>
  <c r="BC278" i="1"/>
  <c r="BD278" i="1"/>
  <c r="BE278" i="1"/>
  <c r="BF278" i="1"/>
  <c r="BH278" i="1"/>
  <c r="BI278" i="1"/>
  <c r="BJ278" i="1"/>
  <c r="BK278" i="1"/>
  <c r="E279" i="1"/>
  <c r="K279" i="1"/>
  <c r="M279" i="1"/>
  <c r="N279" i="1"/>
  <c r="Q279" i="1"/>
  <c r="T279" i="1"/>
  <c r="V279" i="1"/>
  <c r="X279" i="1"/>
  <c r="Z279" i="1"/>
  <c r="AB279" i="1"/>
  <c r="AD279" i="1"/>
  <c r="AH279" i="1"/>
  <c r="AR279" i="1"/>
  <c r="AS279" i="1"/>
  <c r="AT279" i="1"/>
  <c r="AU279" i="1"/>
  <c r="AX279" i="1"/>
  <c r="AY279" i="1"/>
  <c r="AZ279" i="1"/>
  <c r="BA279" i="1"/>
  <c r="BB279" i="1"/>
  <c r="BC279" i="1"/>
  <c r="BD279" i="1"/>
  <c r="BE279" i="1"/>
  <c r="BF279" i="1"/>
  <c r="BH279" i="1"/>
  <c r="BI279" i="1"/>
  <c r="BJ279" i="1"/>
  <c r="BK279" i="1"/>
  <c r="E280" i="1"/>
  <c r="K280" i="1"/>
  <c r="M280" i="1"/>
  <c r="N280" i="1"/>
  <c r="Q280" i="1"/>
  <c r="T280" i="1"/>
  <c r="V280" i="1"/>
  <c r="X280" i="1"/>
  <c r="Z280" i="1"/>
  <c r="AB280" i="1"/>
  <c r="AD280" i="1"/>
  <c r="AH280" i="1"/>
  <c r="AR280" i="1"/>
  <c r="AS280" i="1"/>
  <c r="AT280" i="1"/>
  <c r="AU280" i="1"/>
  <c r="AX280" i="1"/>
  <c r="AY280" i="1"/>
  <c r="AZ280" i="1"/>
  <c r="BA280" i="1"/>
  <c r="BB280" i="1"/>
  <c r="BC280" i="1"/>
  <c r="BD280" i="1"/>
  <c r="BE280" i="1"/>
  <c r="BF280" i="1"/>
  <c r="BH280" i="1"/>
  <c r="BI280" i="1"/>
  <c r="BJ280" i="1"/>
  <c r="BK280" i="1"/>
  <c r="E281" i="1"/>
  <c r="K281" i="1"/>
  <c r="M281" i="1"/>
  <c r="N281" i="1"/>
  <c r="Q281" i="1"/>
  <c r="T281" i="1"/>
  <c r="V281" i="1"/>
  <c r="X281" i="1"/>
  <c r="Z281" i="1"/>
  <c r="AB281" i="1"/>
  <c r="AD281" i="1"/>
  <c r="AH281" i="1"/>
  <c r="AR281" i="1"/>
  <c r="AS281" i="1"/>
  <c r="AT281" i="1"/>
  <c r="AU281" i="1"/>
  <c r="AX281" i="1"/>
  <c r="AY281" i="1"/>
  <c r="AZ281" i="1"/>
  <c r="BA281" i="1"/>
  <c r="BB281" i="1"/>
  <c r="BC281" i="1"/>
  <c r="BD281" i="1"/>
  <c r="BE281" i="1"/>
  <c r="BF281" i="1"/>
  <c r="BH281" i="1"/>
  <c r="BI281" i="1"/>
  <c r="BJ281" i="1"/>
  <c r="BK281" i="1"/>
  <c r="E282" i="1"/>
  <c r="K282" i="1"/>
  <c r="M282" i="1"/>
  <c r="N282" i="1"/>
  <c r="Q282" i="1"/>
  <c r="T282" i="1"/>
  <c r="V282" i="1"/>
  <c r="X282" i="1"/>
  <c r="Z282" i="1"/>
  <c r="AB282" i="1"/>
  <c r="AD282" i="1"/>
  <c r="AH282" i="1"/>
  <c r="AR282" i="1"/>
  <c r="AS282" i="1"/>
  <c r="AT282" i="1"/>
  <c r="AU282" i="1"/>
  <c r="AX282" i="1"/>
  <c r="AY282" i="1"/>
  <c r="AZ282" i="1"/>
  <c r="BA282" i="1"/>
  <c r="BB282" i="1"/>
  <c r="BC282" i="1"/>
  <c r="BD282" i="1"/>
  <c r="BE282" i="1"/>
  <c r="BF282" i="1"/>
  <c r="BH282" i="1"/>
  <c r="BI282" i="1"/>
  <c r="BJ282" i="1"/>
  <c r="BK282" i="1"/>
  <c r="E283" i="1"/>
  <c r="K283" i="1"/>
  <c r="M283" i="1"/>
  <c r="N283" i="1"/>
  <c r="Q283" i="1"/>
  <c r="T283" i="1"/>
  <c r="V283" i="1"/>
  <c r="X283" i="1"/>
  <c r="Z283" i="1"/>
  <c r="AB283" i="1"/>
  <c r="AD283" i="1"/>
  <c r="AH283" i="1"/>
  <c r="AR283" i="1"/>
  <c r="AS283" i="1"/>
  <c r="AT283" i="1"/>
  <c r="AU283" i="1"/>
  <c r="AX283" i="1"/>
  <c r="AY283" i="1"/>
  <c r="AZ283" i="1"/>
  <c r="BA283" i="1"/>
  <c r="BB283" i="1"/>
  <c r="BC283" i="1"/>
  <c r="BD283" i="1"/>
  <c r="BE283" i="1"/>
  <c r="BF283" i="1"/>
  <c r="BH283" i="1"/>
  <c r="BI283" i="1"/>
  <c r="BJ283" i="1"/>
  <c r="BK283" i="1"/>
  <c r="E284" i="1"/>
  <c r="K284" i="1"/>
  <c r="M284" i="1"/>
  <c r="N284" i="1"/>
  <c r="Q284" i="1"/>
  <c r="T284" i="1"/>
  <c r="V284" i="1"/>
  <c r="X284" i="1"/>
  <c r="Z284" i="1"/>
  <c r="AB284" i="1"/>
  <c r="AD284" i="1"/>
  <c r="AH284" i="1"/>
  <c r="AR284" i="1"/>
  <c r="AS284" i="1"/>
  <c r="AT284" i="1"/>
  <c r="AU284" i="1"/>
  <c r="AX284" i="1"/>
  <c r="AY284" i="1"/>
  <c r="AZ284" i="1"/>
  <c r="BA284" i="1"/>
  <c r="BB284" i="1"/>
  <c r="BC284" i="1"/>
  <c r="BD284" i="1"/>
  <c r="BE284" i="1"/>
  <c r="BF284" i="1"/>
  <c r="BH284" i="1"/>
  <c r="BI284" i="1"/>
  <c r="BJ284" i="1"/>
  <c r="BK284" i="1"/>
  <c r="E285" i="1"/>
  <c r="K285" i="1"/>
  <c r="M285" i="1"/>
  <c r="N285" i="1"/>
  <c r="Q285" i="1"/>
  <c r="T285" i="1"/>
  <c r="V285" i="1"/>
  <c r="X285" i="1"/>
  <c r="Z285" i="1"/>
  <c r="AB285" i="1"/>
  <c r="AD285" i="1"/>
  <c r="AH285" i="1"/>
  <c r="AR285" i="1"/>
  <c r="AS285" i="1"/>
  <c r="AT285" i="1"/>
  <c r="AU285" i="1"/>
  <c r="AX285" i="1"/>
  <c r="AY285" i="1"/>
  <c r="AZ285" i="1"/>
  <c r="BA285" i="1"/>
  <c r="BB285" i="1"/>
  <c r="BC285" i="1"/>
  <c r="BD285" i="1"/>
  <c r="BE285" i="1"/>
  <c r="BF285" i="1"/>
  <c r="BH285" i="1"/>
  <c r="BI285" i="1"/>
  <c r="BJ285" i="1"/>
  <c r="BK285" i="1"/>
  <c r="E286" i="1"/>
  <c r="K286" i="1"/>
  <c r="M286" i="1"/>
  <c r="N286" i="1"/>
  <c r="Q286" i="1"/>
  <c r="T286" i="1"/>
  <c r="V286" i="1"/>
  <c r="X286" i="1"/>
  <c r="Z286" i="1"/>
  <c r="AB286" i="1"/>
  <c r="AD286" i="1"/>
  <c r="AH286" i="1"/>
  <c r="AR286" i="1"/>
  <c r="AS286" i="1"/>
  <c r="AT286" i="1"/>
  <c r="AU286" i="1"/>
  <c r="AX286" i="1"/>
  <c r="AY286" i="1"/>
  <c r="AZ286" i="1"/>
  <c r="BA286" i="1"/>
  <c r="BB286" i="1"/>
  <c r="BC286" i="1"/>
  <c r="BD286" i="1"/>
  <c r="BE286" i="1"/>
  <c r="BF286" i="1"/>
  <c r="BH286" i="1"/>
  <c r="BI286" i="1"/>
  <c r="BJ286" i="1"/>
  <c r="BK286" i="1"/>
  <c r="E287" i="1"/>
  <c r="K287" i="1"/>
  <c r="M287" i="1"/>
  <c r="N287" i="1"/>
  <c r="Q287" i="1"/>
  <c r="T287" i="1"/>
  <c r="V287" i="1"/>
  <c r="X287" i="1"/>
  <c r="Z287" i="1"/>
  <c r="AB287" i="1"/>
  <c r="AD287" i="1"/>
  <c r="AH287" i="1"/>
  <c r="AR287" i="1"/>
  <c r="AS287" i="1"/>
  <c r="AT287" i="1"/>
  <c r="AU287" i="1"/>
  <c r="AX287" i="1"/>
  <c r="AY287" i="1"/>
  <c r="AZ287" i="1"/>
  <c r="BA287" i="1"/>
  <c r="BB287" i="1"/>
  <c r="BC287" i="1"/>
  <c r="BD287" i="1"/>
  <c r="BE287" i="1"/>
  <c r="BF287" i="1"/>
  <c r="BH287" i="1"/>
  <c r="BI287" i="1"/>
  <c r="BJ287" i="1"/>
  <c r="BK287" i="1"/>
  <c r="E288" i="1"/>
  <c r="K288" i="1"/>
  <c r="M288" i="1"/>
  <c r="N288" i="1"/>
  <c r="Q288" i="1"/>
  <c r="T288" i="1"/>
  <c r="V288" i="1"/>
  <c r="X288" i="1"/>
  <c r="Z288" i="1"/>
  <c r="AB288" i="1"/>
  <c r="AD288" i="1"/>
  <c r="AH288" i="1"/>
  <c r="AR288" i="1"/>
  <c r="AS288" i="1"/>
  <c r="AT288" i="1"/>
  <c r="AU288" i="1"/>
  <c r="AX288" i="1"/>
  <c r="AY288" i="1"/>
  <c r="AZ288" i="1"/>
  <c r="BA288" i="1"/>
  <c r="BB288" i="1"/>
  <c r="BC288" i="1"/>
  <c r="BD288" i="1"/>
  <c r="BE288" i="1"/>
  <c r="BF288" i="1"/>
  <c r="BH288" i="1"/>
  <c r="BI288" i="1"/>
  <c r="BJ288" i="1"/>
  <c r="BK288" i="1"/>
  <c r="E289" i="1"/>
  <c r="K289" i="1"/>
  <c r="M289" i="1"/>
  <c r="N289" i="1"/>
  <c r="Q289" i="1"/>
  <c r="T289" i="1"/>
  <c r="V289" i="1"/>
  <c r="X289" i="1"/>
  <c r="Z289" i="1"/>
  <c r="AB289" i="1"/>
  <c r="AD289" i="1"/>
  <c r="AH289" i="1"/>
  <c r="AR289" i="1"/>
  <c r="AS289" i="1"/>
  <c r="AT289" i="1"/>
  <c r="AU289" i="1"/>
  <c r="AX289" i="1"/>
  <c r="AY289" i="1"/>
  <c r="AZ289" i="1"/>
  <c r="BA289" i="1"/>
  <c r="BB289" i="1"/>
  <c r="BC289" i="1"/>
  <c r="BD289" i="1"/>
  <c r="BE289" i="1"/>
  <c r="BF289" i="1"/>
  <c r="BH289" i="1"/>
  <c r="BI289" i="1"/>
  <c r="BJ289" i="1"/>
  <c r="BK289" i="1"/>
  <c r="E290" i="1"/>
  <c r="K290" i="1"/>
  <c r="M290" i="1"/>
  <c r="N290" i="1"/>
  <c r="Q290" i="1"/>
  <c r="T290" i="1"/>
  <c r="V290" i="1"/>
  <c r="X290" i="1"/>
  <c r="Z290" i="1"/>
  <c r="AB290" i="1"/>
  <c r="AD290" i="1"/>
  <c r="AH290" i="1"/>
  <c r="AR290" i="1"/>
  <c r="AS290" i="1"/>
  <c r="AT290" i="1"/>
  <c r="AU290" i="1"/>
  <c r="AX290" i="1"/>
  <c r="AY290" i="1"/>
  <c r="AZ290" i="1"/>
  <c r="BA290" i="1"/>
  <c r="BB290" i="1"/>
  <c r="BC290" i="1"/>
  <c r="BD290" i="1"/>
  <c r="BE290" i="1"/>
  <c r="BF290" i="1"/>
  <c r="BH290" i="1"/>
  <c r="BI290" i="1"/>
  <c r="BJ290" i="1"/>
  <c r="BK290" i="1"/>
  <c r="E291" i="1"/>
  <c r="K291" i="1"/>
  <c r="M291" i="1"/>
  <c r="N291" i="1"/>
  <c r="Q291" i="1"/>
  <c r="T291" i="1"/>
  <c r="V291" i="1"/>
  <c r="X291" i="1"/>
  <c r="Z291" i="1"/>
  <c r="AB291" i="1"/>
  <c r="AD291" i="1"/>
  <c r="AH291" i="1"/>
  <c r="AR291" i="1"/>
  <c r="AS291" i="1"/>
  <c r="AT291" i="1"/>
  <c r="AU291" i="1"/>
  <c r="AX291" i="1"/>
  <c r="AY291" i="1"/>
  <c r="AZ291" i="1"/>
  <c r="BA291" i="1"/>
  <c r="BB291" i="1"/>
  <c r="BC291" i="1"/>
  <c r="BD291" i="1"/>
  <c r="BE291" i="1"/>
  <c r="BF291" i="1"/>
  <c r="BH291" i="1"/>
  <c r="BI291" i="1"/>
  <c r="BJ291" i="1"/>
  <c r="BK291" i="1"/>
  <c r="E292" i="1"/>
  <c r="K292" i="1"/>
  <c r="M292" i="1"/>
  <c r="N292" i="1"/>
  <c r="Q292" i="1"/>
  <c r="T292" i="1"/>
  <c r="V292" i="1"/>
  <c r="X292" i="1"/>
  <c r="Z292" i="1"/>
  <c r="AB292" i="1"/>
  <c r="AD292" i="1"/>
  <c r="AH292" i="1"/>
  <c r="AR292" i="1"/>
  <c r="AS292" i="1"/>
  <c r="AT292" i="1"/>
  <c r="AU292" i="1"/>
  <c r="AX292" i="1"/>
  <c r="AY292" i="1"/>
  <c r="AZ292" i="1"/>
  <c r="BA292" i="1"/>
  <c r="BB292" i="1"/>
  <c r="BC292" i="1"/>
  <c r="BD292" i="1"/>
  <c r="BE292" i="1"/>
  <c r="BF292" i="1"/>
  <c r="BH292" i="1"/>
  <c r="BI292" i="1"/>
  <c r="BJ292" i="1"/>
  <c r="BK292" i="1"/>
  <c r="E293" i="1"/>
  <c r="K293" i="1"/>
  <c r="M293" i="1"/>
  <c r="N293" i="1"/>
  <c r="Q293" i="1"/>
  <c r="T293" i="1"/>
  <c r="V293" i="1"/>
  <c r="X293" i="1"/>
  <c r="Z293" i="1"/>
  <c r="AB293" i="1"/>
  <c r="AD293" i="1"/>
  <c r="AH293" i="1"/>
  <c r="AR293" i="1"/>
  <c r="AS293" i="1"/>
  <c r="AT293" i="1"/>
  <c r="AU293" i="1"/>
  <c r="AX293" i="1"/>
  <c r="AY293" i="1"/>
  <c r="AZ293" i="1"/>
  <c r="BA293" i="1"/>
  <c r="BB293" i="1"/>
  <c r="BC293" i="1"/>
  <c r="BD293" i="1"/>
  <c r="BE293" i="1"/>
  <c r="BF293" i="1"/>
  <c r="BH293" i="1"/>
  <c r="BI293" i="1"/>
  <c r="BJ293" i="1"/>
  <c r="BK293" i="1"/>
  <c r="E294" i="1"/>
  <c r="K294" i="1"/>
  <c r="M294" i="1"/>
  <c r="N294" i="1"/>
  <c r="Q294" i="1"/>
  <c r="T294" i="1"/>
  <c r="V294" i="1"/>
  <c r="X294" i="1"/>
  <c r="Z294" i="1"/>
  <c r="AB294" i="1"/>
  <c r="AD294" i="1"/>
  <c r="AH294" i="1"/>
  <c r="AR294" i="1"/>
  <c r="AS294" i="1"/>
  <c r="AT294" i="1"/>
  <c r="AU294" i="1"/>
  <c r="AX294" i="1"/>
  <c r="AY294" i="1"/>
  <c r="AZ294" i="1"/>
  <c r="BA294" i="1"/>
  <c r="BB294" i="1"/>
  <c r="BC294" i="1"/>
  <c r="BD294" i="1"/>
  <c r="BE294" i="1"/>
  <c r="BF294" i="1"/>
  <c r="BH294" i="1"/>
  <c r="BI294" i="1"/>
  <c r="BJ294" i="1"/>
  <c r="BK294" i="1"/>
  <c r="E295" i="1"/>
  <c r="K295" i="1"/>
  <c r="M295" i="1"/>
  <c r="N295" i="1"/>
  <c r="Q295" i="1"/>
  <c r="T295" i="1"/>
  <c r="V295" i="1"/>
  <c r="X295" i="1"/>
  <c r="Z295" i="1"/>
  <c r="AB295" i="1"/>
  <c r="AD295" i="1"/>
  <c r="AH295" i="1"/>
  <c r="AR295" i="1"/>
  <c r="AS295" i="1"/>
  <c r="AT295" i="1"/>
  <c r="AU295" i="1"/>
  <c r="AX295" i="1"/>
  <c r="AY295" i="1"/>
  <c r="AZ295" i="1"/>
  <c r="BA295" i="1"/>
  <c r="BB295" i="1"/>
  <c r="BC295" i="1"/>
  <c r="BD295" i="1"/>
  <c r="BE295" i="1"/>
  <c r="BF295" i="1"/>
  <c r="BH295" i="1"/>
  <c r="BI295" i="1"/>
  <c r="BJ295" i="1"/>
  <c r="BK295" i="1"/>
  <c r="E296" i="1"/>
  <c r="K296" i="1"/>
  <c r="M296" i="1"/>
  <c r="N296" i="1"/>
  <c r="Q296" i="1"/>
  <c r="T296" i="1"/>
  <c r="V296" i="1"/>
  <c r="X296" i="1"/>
  <c r="Z296" i="1"/>
  <c r="AB296" i="1"/>
  <c r="AD296" i="1"/>
  <c r="AH296" i="1"/>
  <c r="AR296" i="1"/>
  <c r="AS296" i="1"/>
  <c r="AT296" i="1"/>
  <c r="AU296" i="1"/>
  <c r="AX296" i="1"/>
  <c r="AY296" i="1"/>
  <c r="AZ296" i="1"/>
  <c r="BA296" i="1"/>
  <c r="BB296" i="1"/>
  <c r="BC296" i="1"/>
  <c r="BD296" i="1"/>
  <c r="BE296" i="1"/>
  <c r="BF296" i="1"/>
  <c r="BH296" i="1"/>
  <c r="BI296" i="1"/>
  <c r="BJ296" i="1"/>
  <c r="BK296" i="1"/>
  <c r="E297" i="1"/>
  <c r="K297" i="1"/>
  <c r="M297" i="1"/>
  <c r="N297" i="1"/>
  <c r="Q297" i="1"/>
  <c r="T297" i="1"/>
  <c r="V297" i="1"/>
  <c r="X297" i="1"/>
  <c r="Z297" i="1"/>
  <c r="AB297" i="1"/>
  <c r="AD297" i="1"/>
  <c r="AH297" i="1"/>
  <c r="AR297" i="1"/>
  <c r="AS297" i="1"/>
  <c r="AT297" i="1"/>
  <c r="AU297" i="1"/>
  <c r="AX297" i="1"/>
  <c r="AY297" i="1"/>
  <c r="AZ297" i="1"/>
  <c r="BA297" i="1"/>
  <c r="BB297" i="1"/>
  <c r="BC297" i="1"/>
  <c r="BD297" i="1"/>
  <c r="BE297" i="1"/>
  <c r="BF297" i="1"/>
  <c r="BH297" i="1"/>
  <c r="BI297" i="1"/>
  <c r="BJ297" i="1"/>
  <c r="BK297" i="1"/>
  <c r="E298" i="1"/>
  <c r="K298" i="1"/>
  <c r="M298" i="1"/>
  <c r="N298" i="1"/>
  <c r="Q298" i="1"/>
  <c r="T298" i="1"/>
  <c r="V298" i="1"/>
  <c r="X298" i="1"/>
  <c r="Z298" i="1"/>
  <c r="AB298" i="1"/>
  <c r="AD298" i="1"/>
  <c r="AH298" i="1"/>
  <c r="AR298" i="1"/>
  <c r="AS298" i="1"/>
  <c r="AT298" i="1"/>
  <c r="AU298" i="1"/>
  <c r="AX298" i="1"/>
  <c r="AY298" i="1"/>
  <c r="AZ298" i="1"/>
  <c r="BA298" i="1"/>
  <c r="BB298" i="1"/>
  <c r="BC298" i="1"/>
  <c r="BD298" i="1"/>
  <c r="BE298" i="1"/>
  <c r="BF298" i="1"/>
  <c r="BH298" i="1"/>
  <c r="BI298" i="1"/>
  <c r="BJ298" i="1"/>
  <c r="BK298" i="1"/>
  <c r="E299" i="1"/>
  <c r="K299" i="1"/>
  <c r="M299" i="1"/>
  <c r="N299" i="1"/>
  <c r="Q299" i="1"/>
  <c r="T299" i="1"/>
  <c r="V299" i="1"/>
  <c r="X299" i="1"/>
  <c r="Z299" i="1"/>
  <c r="AB299" i="1"/>
  <c r="AD299" i="1"/>
  <c r="AH299" i="1"/>
  <c r="AR299" i="1"/>
  <c r="AS299" i="1"/>
  <c r="AT299" i="1"/>
  <c r="AU299" i="1"/>
  <c r="AX299" i="1"/>
  <c r="AY299" i="1"/>
  <c r="AZ299" i="1"/>
  <c r="BA299" i="1"/>
  <c r="BB299" i="1"/>
  <c r="BC299" i="1"/>
  <c r="BD299" i="1"/>
  <c r="BE299" i="1"/>
  <c r="BF299" i="1"/>
  <c r="BH299" i="1"/>
  <c r="BI299" i="1"/>
  <c r="BJ299" i="1"/>
  <c r="BK299" i="1"/>
  <c r="E300" i="1"/>
  <c r="K300" i="1"/>
  <c r="M300" i="1"/>
  <c r="N300" i="1"/>
  <c r="Q300" i="1"/>
  <c r="T300" i="1"/>
  <c r="V300" i="1"/>
  <c r="X300" i="1"/>
  <c r="Z300" i="1"/>
  <c r="AB300" i="1"/>
  <c r="AD300" i="1"/>
  <c r="AH300" i="1"/>
  <c r="AR300" i="1"/>
  <c r="AS300" i="1"/>
  <c r="AT300" i="1"/>
  <c r="AU300" i="1"/>
  <c r="AX300" i="1"/>
  <c r="AY300" i="1"/>
  <c r="AZ300" i="1"/>
  <c r="BA300" i="1"/>
  <c r="BB300" i="1"/>
  <c r="BC300" i="1"/>
  <c r="BD300" i="1"/>
  <c r="BE300" i="1"/>
  <c r="BF300" i="1"/>
  <c r="BH300" i="1"/>
  <c r="BI300" i="1"/>
  <c r="BJ300" i="1"/>
  <c r="BK300" i="1"/>
  <c r="E10" i="3"/>
  <c r="D10" i="3"/>
  <c r="E10" i="2"/>
  <c r="D10" i="2"/>
  <c r="AK10" i="4"/>
  <c r="AM10" i="4"/>
  <c r="AL10" i="4"/>
  <c r="AG10" i="4"/>
  <c r="AF10" i="4"/>
  <c r="V10" i="4"/>
  <c r="U10" i="4"/>
  <c r="X10" i="4"/>
  <c r="W10" i="4"/>
  <c r="AE10" i="4"/>
  <c r="AD10" i="4"/>
  <c r="AC10" i="4"/>
  <c r="AB10" i="4"/>
  <c r="AI10" i="4"/>
  <c r="AH2" i="4" s="1"/>
  <c r="AH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H10" i="3"/>
  <c r="AJ10" i="3"/>
  <c r="AI10" i="3"/>
  <c r="AD10" i="3"/>
  <c r="AC10" i="3"/>
  <c r="S10" i="3"/>
  <c r="R10" i="3"/>
  <c r="U10" i="3"/>
  <c r="T10" i="3"/>
  <c r="AB10" i="3"/>
  <c r="AA10" i="3"/>
  <c r="Z10" i="3"/>
  <c r="Y10" i="3"/>
  <c r="AF10" i="3"/>
  <c r="AE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L10" i="2"/>
  <c r="AN10" i="2"/>
  <c r="AM10" i="2"/>
  <c r="AH10" i="2"/>
  <c r="AG10" i="2"/>
  <c r="W10" i="2"/>
  <c r="V10" i="2"/>
  <c r="Y10" i="2"/>
  <c r="X10" i="2"/>
  <c r="AF10" i="2"/>
  <c r="AE10" i="2"/>
  <c r="AD10" i="2"/>
  <c r="AC10" i="2"/>
  <c r="AJ10" i="2"/>
  <c r="AI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H10" i="1"/>
  <c r="BJ10" i="1"/>
  <c r="BI10" i="1"/>
  <c r="BD10" i="1"/>
  <c r="BC10" i="1"/>
  <c r="AS10" i="1"/>
  <c r="AR10" i="1"/>
  <c r="AU10" i="1"/>
  <c r="AT10" i="1"/>
  <c r="BB10" i="1"/>
  <c r="BA10" i="1"/>
  <c r="AZ10" i="1"/>
  <c r="AY10" i="1"/>
  <c r="BF10" i="1"/>
  <c r="BE2" i="1" s="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AN2" i="1"/>
  <c r="AK2" i="1"/>
  <c r="AI2" i="1"/>
  <c r="AN10" i="4"/>
  <c r="M10" i="4"/>
  <c r="AA10" i="4"/>
  <c r="R10" i="4"/>
  <c r="P10" i="4"/>
  <c r="L10" i="4"/>
  <c r="J10" i="4"/>
  <c r="D10" i="4"/>
  <c r="AK10" i="3"/>
  <c r="J10" i="3"/>
  <c r="X10" i="3"/>
  <c r="O10" i="3"/>
  <c r="M10" i="3"/>
  <c r="G10" i="3"/>
  <c r="AO10" i="2"/>
  <c r="AB10" i="2"/>
  <c r="P10" i="2"/>
  <c r="M10" i="2"/>
  <c r="G10" i="2"/>
  <c r="BK10" i="1"/>
  <c r="N10" i="1"/>
  <c r="AX10" i="1"/>
  <c r="AH10" i="1"/>
  <c r="AG2" i="1" s="1"/>
  <c r="AD10" i="1"/>
  <c r="AB10" i="1"/>
  <c r="Z10" i="1"/>
  <c r="X10" i="1"/>
  <c r="V10" i="1"/>
  <c r="T10" i="1"/>
  <c r="Q10" i="1"/>
  <c r="M10" i="1"/>
  <c r="K10" i="1"/>
  <c r="E10" i="1"/>
  <c r="S5" i="2"/>
  <c r="AK5" i="1"/>
  <c r="AI5" i="1"/>
  <c r="AE5" i="1"/>
  <c r="AN5" i="1"/>
  <c r="L5" i="3"/>
  <c r="P5" i="1"/>
  <c r="AF2" i="4" l="1"/>
  <c r="U2" i="4"/>
  <c r="AB2" i="4"/>
  <c r="Z2" i="4"/>
  <c r="W2" i="4"/>
  <c r="AD2" i="4"/>
  <c r="R2" i="3"/>
  <c r="AC2" i="3"/>
  <c r="AI2" i="3"/>
  <c r="N2" i="3"/>
  <c r="AE2" i="3"/>
  <c r="Y2" i="3"/>
  <c r="W2" i="3"/>
  <c r="D2" i="3"/>
  <c r="AM2" i="2"/>
  <c r="F2" i="2"/>
  <c r="AI2" i="2"/>
  <c r="L2" i="2"/>
  <c r="AC2" i="2"/>
  <c r="AE2" i="2"/>
  <c r="X2" i="2"/>
  <c r="Y2" i="1"/>
  <c r="AA2" i="1"/>
  <c r="AC2" i="1"/>
  <c r="BA2" i="1"/>
  <c r="BC2" i="1"/>
  <c r="D2" i="1"/>
  <c r="AW2" i="1"/>
  <c r="J2" i="1"/>
  <c r="AY2" i="1"/>
  <c r="AR2" i="1"/>
  <c r="S2" i="1"/>
  <c r="U2" i="1"/>
  <c r="L2" i="1"/>
  <c r="W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C4247F6-F38A-490C-948A-67F514BD99A7}">
      <text>
        <r>
          <rPr>
            <sz val="9"/>
            <color indexed="81"/>
            <rFont val="Tahoma"/>
            <family val="2"/>
          </rPr>
          <t>prompt</t>
        </r>
      </text>
    </comment>
    <comment ref="B3" authorId="0" shapeId="0" xr:uid="{FE68C657-605C-426B-9C40-B3CC841648F8}">
      <text>
        <r>
          <rPr>
            <sz val="9"/>
            <color indexed="81"/>
            <rFont val="Tahoma"/>
            <family val="2"/>
          </rPr>
          <t>Every Custom Asset requires a uniqe identifier so that it is distinguishable from all other Assets</t>
        </r>
      </text>
    </comment>
    <comment ref="C3" authorId="0" shapeId="0" xr:uid="{81AFB599-FF2A-49AF-8153-EE7812C07904}">
      <text>
        <r>
          <rPr>
            <sz val="9"/>
            <color indexed="81"/>
            <rFont val="Tahoma"/>
            <family val="2"/>
          </rPr>
          <t>Link Reference used to identify the Parent / Child relationship of assets during data import eg Pole the Luminaire is attached to.</t>
        </r>
      </text>
    </comment>
    <comment ref="D3" authorId="0" shapeId="0" xr:uid="{A8E590D0-325D-4106-833D-F72FE0AA3F95}">
      <text>
        <r>
          <rPr>
            <sz val="9"/>
            <color indexed="81"/>
            <rFont val="Tahoma"/>
            <family val="2"/>
          </rPr>
          <t>The Road the item is on.</t>
        </r>
      </text>
    </comment>
    <comment ref="F3" authorId="0" shapeId="0" xr:uid="{508527BB-FC81-4180-96EC-9BB0BF3F3D9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3D89AFE1-C0AC-484C-9EF4-AACD6065922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47AA7D19-681B-492F-BE77-0440FA6C4E8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E6AB6D0E-B6B5-40CF-ABAF-825E9E80792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0F2ACDE5-1D03-4B9E-BF2D-254D78A96E75}">
      <text>
        <r>
          <rPr>
            <sz val="9"/>
            <color indexed="81"/>
            <rFont val="Tahoma"/>
            <family val="2"/>
          </rPr>
          <t>L=Left hand side, R=Right hand side, B=Both, C=Centre</t>
        </r>
      </text>
    </comment>
    <comment ref="L3" authorId="0" shapeId="0" xr:uid="{B244E56D-B4D4-4D97-9CBC-08261B15256F}">
      <text>
        <r>
          <rPr>
            <sz val="9"/>
            <color indexed="81"/>
            <rFont val="Tahoma"/>
            <family val="2"/>
          </rPr>
          <t>The location of the barrier relative to the lanes of the road</t>
        </r>
      </text>
    </comment>
    <comment ref="N3" authorId="0" shapeId="0" xr:uid="{DAB9605E-C948-41BB-AF42-DEE9F5D37096}">
      <text>
        <r>
          <rPr>
            <sz val="9"/>
            <color indexed="81"/>
            <rFont val="Tahoma"/>
            <family val="2"/>
          </rPr>
          <t>Length is calculated from the difference in the Start and End displacements</t>
        </r>
      </text>
    </comment>
    <comment ref="O3" authorId="0" shapeId="0" xr:uid="{94C7F586-B4B0-41E0-9EA1-F9CC4D873157}">
      <text>
        <r>
          <rPr>
            <sz val="9"/>
            <color indexed="81"/>
            <rFont val="Tahoma"/>
            <family val="2"/>
          </rPr>
          <t>Where the standard Length calculation does not accurately represent the real-world Length of an item, the user can specify the difference in m.</t>
        </r>
      </text>
    </comment>
    <comment ref="P3" authorId="0" shapeId="0" xr:uid="{9813754D-7458-46C8-B34D-19B6810BB17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4FFAC188-50BC-4400-847C-EABED2C4DAC9}">
      <text>
        <r>
          <rPr>
            <sz val="9"/>
            <color indexed="81"/>
            <rFont val="Tahoma"/>
            <family val="2"/>
          </rPr>
          <t>The height of the top of the barrier above the ground</t>
        </r>
      </text>
    </comment>
    <comment ref="S3" authorId="0" shapeId="0" xr:uid="{EBC7D1C1-2753-4970-91B9-2D982F3B0689}">
      <text>
        <r>
          <rPr>
            <sz val="9"/>
            <color indexed="81"/>
            <rFont val="Tahoma"/>
            <family val="2"/>
          </rPr>
          <t>What is the asset inside of or on/attached to? e.g. attached to a pole or located inside pavement.</t>
        </r>
      </text>
    </comment>
    <comment ref="U3" authorId="0" shapeId="0" xr:uid="{00BF6643-F3C2-4CB3-9B46-9927354BB005}">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4550017B-E883-496F-B7C7-174B31DEA812}">
      <text>
        <r>
          <rPr>
            <sz val="9"/>
            <color indexed="81"/>
            <rFont val="Tahoma"/>
            <family val="2"/>
          </rPr>
          <t>The style of construction of the barrier</t>
        </r>
      </text>
    </comment>
    <comment ref="Y3" authorId="0" shapeId="0" xr:uid="{34A1E644-BA27-4E4F-B7C0-248FADB0FA77}">
      <text>
        <r>
          <rPr>
            <sz val="9"/>
            <color indexed="81"/>
            <rFont val="Tahoma"/>
            <family val="2"/>
          </rPr>
          <t>The model or manufacturer of the railing barrier</t>
        </r>
      </text>
    </comment>
    <comment ref="AA3" authorId="0" shapeId="0" xr:uid="{BC259852-F68F-42DF-A8AD-B86CE9FB4CB5}">
      <text>
        <r>
          <rPr>
            <sz val="9"/>
            <color indexed="81"/>
            <rFont val="Tahoma"/>
            <family val="2"/>
          </rPr>
          <t>The material barrier rail is made out of</t>
        </r>
      </text>
    </comment>
    <comment ref="AC3" authorId="0" shapeId="0" xr:uid="{F2702F29-C439-43F9-823B-E87D8941AD71}">
      <text>
        <r>
          <rPr>
            <sz val="9"/>
            <color indexed="81"/>
            <rFont val="Tahoma"/>
            <family val="2"/>
          </rPr>
          <t>The material barrier posts are made out of</t>
        </r>
      </text>
    </comment>
    <comment ref="AE3" authorId="0" shapeId="0" xr:uid="{DB61F0C8-CD73-43B7-BCE9-E20F3679D5A0}">
      <text>
        <r>
          <rPr>
            <sz val="9"/>
            <color indexed="81"/>
            <rFont val="Tahoma"/>
            <family val="2"/>
          </rPr>
          <t>The average distance between posts along the barrier</t>
        </r>
      </text>
    </comment>
    <comment ref="AF3" authorId="0" shapeId="0" xr:uid="{4153D7F3-8C00-4FCE-9094-80033CD3C831}">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D447CBC5-065F-49A5-9317-B712B28011F0}">
      <text>
        <r>
          <rPr>
            <sz val="9"/>
            <color indexed="81"/>
            <rFont val="Tahoma"/>
            <family val="2"/>
          </rPr>
          <t>The method used to mount the barrier to the ground, or other structure</t>
        </r>
      </text>
    </comment>
    <comment ref="AI3" authorId="0" shapeId="0" xr:uid="{1D88226C-F445-41AE-BE0D-7E68A9280A25}">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B810D6C0-070A-4F86-924B-48827B879530}">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F11DD9E9-07AD-4541-A8A3-190797164516}">
      <text>
        <r>
          <rPr>
            <sz val="9"/>
            <color indexed="81"/>
            <rFont val="Tahoma"/>
            <family val="2"/>
          </rPr>
          <t>Check if there are any additional attachments to the main barrier for the purpose of providing additional protection for motorcyclists</t>
        </r>
      </text>
    </comment>
    <comment ref="AN3" authorId="0" shapeId="0" xr:uid="{04529FC6-F314-495C-98B1-D4F76BD39E49}">
      <text>
        <r>
          <rPr>
            <sz val="9"/>
            <color indexed="81"/>
            <rFont val="Tahoma"/>
            <family val="2"/>
          </rPr>
          <t>Any specific motorcycle hardware that was attached to the main barrier. Links to an ID in the Motorcycle Attachment table</t>
        </r>
      </text>
    </comment>
    <comment ref="AP3" authorId="0" shapeId="0" xr:uid="{9CED67E2-EF15-4491-B060-C9F1AE7CFF0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Q3" authorId="0" shapeId="0" xr:uid="{A6DEDCE6-E04C-4FE6-B1B4-9A47C50490F6}">
      <text>
        <r>
          <rPr>
            <sz val="9"/>
            <color indexed="81"/>
            <rFont val="Tahoma"/>
            <family val="2"/>
          </rPr>
          <t xml:space="preserve">Expected life of asset </t>
        </r>
      </text>
    </comment>
    <comment ref="AR3" authorId="0" shapeId="0" xr:uid="{7B1A4926-B46D-4FFC-BF07-9E965BB58CB4}">
      <text>
        <r>
          <rPr>
            <sz val="9"/>
            <color indexed="81"/>
            <rFont val="Tahoma"/>
            <family val="2"/>
          </rPr>
          <t>Has this asset been replaced? Does is replace another? Or neither.</t>
        </r>
      </text>
    </comment>
    <comment ref="AT3" authorId="0" shapeId="0" xr:uid="{9100BE92-C6BD-4AC5-A233-E63B2F309B07}">
      <text>
        <r>
          <rPr>
            <sz val="9"/>
            <color indexed="81"/>
            <rFont val="Tahoma"/>
            <family val="2"/>
          </rPr>
          <t>Status of asset in its lifecycle</t>
        </r>
      </text>
    </comment>
    <comment ref="AV3" authorId="0" shapeId="0" xr:uid="{8B46840A-290F-467D-A7C8-7BC0164A2F5C}">
      <text>
        <r>
          <rPr>
            <sz val="9"/>
            <color indexed="81"/>
            <rFont val="Tahoma"/>
            <family val="2"/>
          </rPr>
          <t>Removal Date specifies the date when an Asset/Component was removed. They are used for statistical, financial and warranty reporting purposes.</t>
        </r>
      </text>
    </comment>
    <comment ref="AW3" authorId="0" shapeId="0" xr:uid="{A8FFD3B5-ACD1-4EE9-B1B9-F95A0558CAF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F54F2394-359E-4EB1-8D69-23EBF9E7925C}">
      <text>
        <r>
          <rPr>
            <sz val="9"/>
            <color indexed="81"/>
            <rFont val="Tahoma"/>
            <family val="2"/>
          </rPr>
          <t>The entity that owns the asset</t>
        </r>
      </text>
    </comment>
    <comment ref="BA3" authorId="0" shapeId="0" xr:uid="{4C8ED65E-F3A7-480B-8E0F-1510B182C8E7}">
      <text>
        <r>
          <rPr>
            <sz val="9"/>
            <color indexed="81"/>
            <rFont val="Tahoma"/>
            <family val="2"/>
          </rPr>
          <t>The entity that manages the asset, on behalf of the owner</t>
        </r>
      </text>
    </comment>
    <comment ref="BC3" authorId="0" shapeId="0" xr:uid="{3E7B05A4-91CC-4AED-8798-EAEC19CB58EE}">
      <text>
        <r>
          <rPr>
            <sz val="9"/>
            <color indexed="81"/>
            <rFont val="Tahoma"/>
            <family val="2"/>
          </rPr>
          <t>What department or group within the road controlling authority owns the asset? E.g. Parks and Recreation, Property, Housing.</t>
        </r>
      </text>
    </comment>
    <comment ref="BE3" authorId="0" shapeId="0" xr:uid="{3AF45E1B-4D7B-4418-86D5-9FDFFB364D7F}">
      <text>
        <r>
          <rPr>
            <sz val="9"/>
            <color indexed="81"/>
            <rFont val="Tahoma"/>
            <family val="2"/>
          </rPr>
          <t>A combination of activity class and work category</t>
        </r>
      </text>
    </comment>
    <comment ref="BG3" authorId="0" shapeId="0" xr:uid="{BB984732-9650-4FFC-8550-F2C9BD8B345A}">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DEC876FA-5055-421D-AF67-514028BAD40F}">
      <text>
        <r>
          <rPr>
            <sz val="9"/>
            <color indexed="81"/>
            <rFont val="Tahoma"/>
            <family val="2"/>
          </rPr>
          <t>Is the maintenance of this asset at least partly funded by the National Land Transport Programme (NLTP) administered by Waka Kotahi?</t>
        </r>
      </text>
    </comment>
    <comment ref="BI3" authorId="0" shapeId="0" xr:uid="{9C79EFBA-3A84-4624-B7B3-B79F953AEB1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78D06FC9-B973-4036-A571-5E267B20CCA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5E732A68-78C0-488B-B2B9-D6B3483B2E8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EE317B5A-10A3-451B-B785-B139F50FD1D1}">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6969693-1A2C-4C3C-B160-16F22FB1E3A2}">
      <text>
        <r>
          <rPr>
            <sz val="9"/>
            <color indexed="81"/>
            <rFont val="Tahoma"/>
            <family val="2"/>
          </rPr>
          <t>prompt</t>
        </r>
      </text>
    </comment>
    <comment ref="B3" authorId="0" shapeId="0" xr:uid="{0F914D79-CEBF-4E74-82F5-29F1F2EE73EC}">
      <text>
        <r>
          <rPr>
            <sz val="9"/>
            <color indexed="81"/>
            <rFont val="Tahoma"/>
            <family val="2"/>
          </rPr>
          <t>Every Custom Asset requires a uniqe identifier so that it is distinguishable from all other Assets</t>
        </r>
      </text>
    </comment>
    <comment ref="C3" authorId="0" shapeId="0" xr:uid="{DA444246-E1B8-45F5-B221-45120F614F8A}">
      <text>
        <r>
          <rPr>
            <sz val="9"/>
            <color indexed="81"/>
            <rFont val="Tahoma"/>
            <family val="2"/>
          </rPr>
          <t>Link Reference used to identify the Parent / Child relationship of assets during data import eg Pole the Luminaire is attached to.</t>
        </r>
      </text>
    </comment>
    <comment ref="D3" authorId="0" shapeId="0" xr:uid="{0C896995-37F4-450C-B0F2-9D02AE70DB58}">
      <text>
        <r>
          <rPr>
            <sz val="9"/>
            <color indexed="81"/>
            <rFont val="Tahoma"/>
            <family val="2"/>
          </rPr>
          <t>Parent Table / Tab the parent asset is in. Only use on child assets</t>
        </r>
      </text>
    </comment>
    <comment ref="F3" authorId="0" shapeId="0" xr:uid="{238F5B36-E80B-47A0-A346-E5ADE2C1DD07}">
      <text>
        <r>
          <rPr>
            <sz val="9"/>
            <color indexed="81"/>
            <rFont val="Tahoma"/>
            <family val="2"/>
          </rPr>
          <t>All standard RAMM items and almost all user-defined items are located on a Road. Most RAMM functions are Road-centric.</t>
        </r>
      </text>
    </comment>
    <comment ref="H3" authorId="0" shapeId="0" xr:uid="{8DC09A3D-4820-46A9-AB14-863E09FEE2BB}">
      <text>
        <r>
          <rPr>
            <sz val="9"/>
            <color indexed="81"/>
            <rFont val="Tahoma"/>
            <family val="2"/>
          </rPr>
          <t>NZTM2000 Easting</t>
        </r>
      </text>
    </comment>
    <comment ref="I3" authorId="0" shapeId="0" xr:uid="{1811DDF2-95DA-4CB6-912F-DA6EE84BEBA6}">
      <text>
        <r>
          <rPr>
            <sz val="9"/>
            <color indexed="81"/>
            <rFont val="Tahoma"/>
            <family val="2"/>
          </rPr>
          <t>NZTM2000 Northing</t>
        </r>
      </text>
    </comment>
    <comment ref="J3" authorId="0" shapeId="0" xr:uid="{D21C2E56-39E0-41D4-ACF5-C53177C2B021}">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685EB6CB-A403-464D-937D-68CB5DCB830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BE67BD24-E59F-44E0-A85D-BABB9C90BF36}">
      <text>
        <r>
          <rPr>
            <sz val="9"/>
            <color indexed="81"/>
            <rFont val="Tahoma"/>
            <family val="2"/>
          </rPr>
          <t>L=Left hand side, R=Right hand side, B=Both, C=Centre</t>
        </r>
      </text>
    </comment>
    <comment ref="N3" authorId="0" shapeId="0" xr:uid="{1D9C22D3-918A-443D-B81C-EBBA5781B5E1}">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65D53C42-04BF-4D96-B164-EB0AE83C4E53}">
      <text>
        <r>
          <rPr>
            <sz val="9"/>
            <color indexed="81"/>
            <rFont val="Tahoma"/>
            <family val="2"/>
          </rPr>
          <t>The specific type of barrier terminal selected from the list of values. Choose NONE is there is no physical Barrier Terminal hardware attached.</t>
        </r>
      </text>
    </comment>
    <comment ref="Q3" authorId="0" shapeId="0" xr:uid="{AE872625-B141-4624-A0A7-3B99A3151B49}">
      <text>
        <r>
          <rPr>
            <sz val="9"/>
            <color indexed="81"/>
            <rFont val="Tahoma"/>
            <family val="2"/>
          </rPr>
          <t>Does the barrier terminal connects to a non-barrier asset such as a Crash Cushion?</t>
        </r>
      </text>
    </comment>
    <comment ref="R3" authorId="0" shapeId="0" xr:uid="{0F6F1B79-4287-47DB-A88E-4A37FBE2B5BF}">
      <text>
        <r>
          <rPr>
            <sz val="9"/>
            <color indexed="81"/>
            <rFont val="Tahoma"/>
            <family val="2"/>
          </rPr>
          <t>Does the terminal have reflectors attached? (Note that this may be considered a 'sign' in a future release)</t>
        </r>
      </text>
    </comment>
    <comment ref="S3" authorId="0" shapeId="0" xr:uid="{FB01154E-78BF-4F25-911B-E6C231256C9D}">
      <text>
        <r>
          <rPr>
            <sz val="9"/>
            <color indexed="81"/>
            <rFont val="Tahoma"/>
            <family val="2"/>
          </rPr>
          <t>Does the Barrier Terminal face into oncoming traffic?</t>
        </r>
      </text>
    </comment>
    <comment ref="T3" authorId="0" shapeId="0" xr:uid="{FEFF3738-8324-46C2-BDE8-881AB0F5707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BC782D49-D310-4B0C-A22D-0F42D43AAC35}">
      <text>
        <r>
          <rPr>
            <sz val="9"/>
            <color indexed="81"/>
            <rFont val="Tahoma"/>
            <family val="2"/>
          </rPr>
          <t>Expected life of asset</t>
        </r>
      </text>
    </comment>
    <comment ref="V3" authorId="0" shapeId="0" xr:uid="{EDC35F85-C1AD-4ACC-9B52-7FA122195CBB}">
      <text>
        <r>
          <rPr>
            <sz val="9"/>
            <color indexed="81"/>
            <rFont val="Tahoma"/>
            <family val="2"/>
          </rPr>
          <t>Has this asset been replaced? Does is replace another? Or neither.</t>
        </r>
      </text>
    </comment>
    <comment ref="X3" authorId="0" shapeId="0" xr:uid="{B59AA59F-6576-4EB8-9375-3888BEB11BA1}">
      <text>
        <r>
          <rPr>
            <sz val="9"/>
            <color indexed="81"/>
            <rFont val="Tahoma"/>
            <family val="2"/>
          </rPr>
          <t>Lifecycle Status of the Asset</t>
        </r>
      </text>
    </comment>
    <comment ref="Z3" authorId="0" shapeId="0" xr:uid="{CBBA9158-ACB5-4214-A060-8393EE7F1744}">
      <text>
        <r>
          <rPr>
            <sz val="9"/>
            <color indexed="81"/>
            <rFont val="Tahoma"/>
            <family val="2"/>
          </rPr>
          <t>Removal Date specifies the date when an Asset/Component was removed. They are used for statistical, financial and warranty reporting purposes.</t>
        </r>
      </text>
    </comment>
    <comment ref="AA3" authorId="0" shapeId="0" xr:uid="{A664D52E-7695-4135-9A6A-9A0AE267E2A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90FD0B52-CB2B-4BCD-BD07-AEA3D45739CA}">
      <text>
        <r>
          <rPr>
            <sz val="9"/>
            <color indexed="81"/>
            <rFont val="Tahoma"/>
            <family val="2"/>
          </rPr>
          <t>The entity that owns the asset</t>
        </r>
      </text>
    </comment>
    <comment ref="AE3" authorId="0" shapeId="0" xr:uid="{7B8F2AD0-C1C8-4AC3-80EA-43B98C1B0A96}">
      <text>
        <r>
          <rPr>
            <sz val="9"/>
            <color indexed="81"/>
            <rFont val="Tahoma"/>
            <family val="2"/>
          </rPr>
          <t>The entity that manages the asset, on behalf of the owner</t>
        </r>
      </text>
    </comment>
    <comment ref="AG3" authorId="0" shapeId="0" xr:uid="{7F138F70-D91D-46FF-A2FC-B7A8F674DD97}">
      <text>
        <r>
          <rPr>
            <sz val="9"/>
            <color indexed="81"/>
            <rFont val="Tahoma"/>
            <family val="2"/>
          </rPr>
          <t>What department or group within the road controlling authority owns the asset? E.g. Parks and Recreation, Property, Housing.</t>
        </r>
      </text>
    </comment>
    <comment ref="AI3" authorId="0" shapeId="0" xr:uid="{4458CB26-8834-49D4-B709-51C31E92D3BB}">
      <text>
        <r>
          <rPr>
            <sz val="9"/>
            <color indexed="81"/>
            <rFont val="Tahoma"/>
            <family val="2"/>
          </rPr>
          <t>A combination of activity class and work category</t>
        </r>
      </text>
    </comment>
    <comment ref="AK3" authorId="0" shapeId="0" xr:uid="{48222790-28D3-48D6-B2D6-9C890011092E}">
      <text>
        <r>
          <rPr>
            <sz val="9"/>
            <color indexed="81"/>
            <rFont val="Tahoma"/>
            <family val="2"/>
          </rPr>
          <t>Original cost of installing or constructing this asset</t>
        </r>
      </text>
    </comment>
    <comment ref="AL3" authorId="0" shapeId="0" xr:uid="{142D37CE-5683-43E8-BC83-F1A7C4B1A725}">
      <text>
        <r>
          <rPr>
            <sz val="9"/>
            <color indexed="81"/>
            <rFont val="Tahoma"/>
            <family val="2"/>
          </rPr>
          <t>Is the maintenance of this asset at least partly funded by the National Land Transport Programme (NLTP) administered by Waka Kotahi?</t>
        </r>
      </text>
    </comment>
    <comment ref="AM3" authorId="0" shapeId="0" xr:uid="{92A7E1E7-03A5-4A69-98C9-426BE420447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DEA2DDD1-F976-44AC-B770-6B3437A1A5C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27A4FB0A-EB83-4CBF-B1F4-DED01A2E26E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DC466889-3EBC-4615-A610-6EEB0C79E70F}">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7384377-0E4F-47C0-B152-CD116A64BDC4}">
      <text>
        <r>
          <rPr>
            <sz val="9"/>
            <color indexed="81"/>
            <rFont val="Tahoma"/>
            <family val="2"/>
          </rPr>
          <t>prompt</t>
        </r>
      </text>
    </comment>
    <comment ref="B3" authorId="0" shapeId="0" xr:uid="{1869854C-A801-44EB-9292-9DAFCDAC5ED8}">
      <text>
        <r>
          <rPr>
            <sz val="9"/>
            <color indexed="81"/>
            <rFont val="Tahoma"/>
            <family val="2"/>
          </rPr>
          <t>Every Custom Asset requires a uniqe identifier so that it is distinguishable from all other Assets</t>
        </r>
      </text>
    </comment>
    <comment ref="C3" authorId="0" shapeId="0" xr:uid="{BC2283C9-AE85-4265-8F44-2A759169B9B1}">
      <text>
        <r>
          <rPr>
            <sz val="9"/>
            <color indexed="81"/>
            <rFont val="Tahoma"/>
            <family val="2"/>
          </rPr>
          <t>Link Reference used to identify the Parent / Child relationship of assets during data import eg Pole the Luminaire is attached to.</t>
        </r>
      </text>
    </comment>
    <comment ref="D3" authorId="0" shapeId="0" xr:uid="{1A550260-B446-4FAE-BB68-93FD281844EB}">
      <text>
        <r>
          <rPr>
            <sz val="9"/>
            <color indexed="81"/>
            <rFont val="Tahoma"/>
            <family val="2"/>
          </rPr>
          <t>Parent Table / Tab the parent asset is in. Only use on child assets</t>
        </r>
      </text>
    </comment>
    <comment ref="F3" authorId="0" shapeId="0" xr:uid="{CCBB75B5-A410-4870-9CB3-5D86A3963EC9}">
      <text>
        <r>
          <rPr>
            <sz val="9"/>
            <color indexed="81"/>
            <rFont val="Tahoma"/>
            <family val="2"/>
          </rPr>
          <t>The Road the item is on.</t>
        </r>
      </text>
    </comment>
    <comment ref="H3" authorId="0" shapeId="0" xr:uid="{2D587A3B-3F27-4FA0-9A16-7C9C9FB3F77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11203683-1F35-41F4-B886-31B0857CD4A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004BB68A-C0D7-4F11-BFEE-B26BF70268DB}">
      <text>
        <r>
          <rPr>
            <sz val="9"/>
            <color indexed="81"/>
            <rFont val="Tahoma"/>
            <family val="2"/>
          </rPr>
          <t>Length is calculated from the difference in the Start and End displacements</t>
        </r>
      </text>
    </comment>
    <comment ref="K3" authorId="0" shapeId="0" xr:uid="{A5402FE3-19D9-4C0E-AC0E-4CFF04AF12C2}">
      <text>
        <r>
          <rPr>
            <sz val="9"/>
            <color indexed="81"/>
            <rFont val="Tahoma"/>
            <family val="2"/>
          </rPr>
          <t>Where the standard Length calculation does not accurately represent the real-world Length of an item, the user can specify the difference in m.</t>
        </r>
      </text>
    </comment>
    <comment ref="L3" authorId="0" shapeId="0" xr:uid="{2593F77A-4A4B-4B77-830A-3AE2DBFC5AB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N3" authorId="0" shapeId="0" xr:uid="{6C10BFB0-5E6B-4059-A86E-EBE15A6A90C1}">
      <text>
        <r>
          <rPr>
            <sz val="9"/>
            <color indexed="81"/>
            <rFont val="Tahoma"/>
            <family val="2"/>
          </rPr>
          <t>The specific attachment type</t>
        </r>
      </text>
    </comment>
    <comment ref="P3" authorId="0" shapeId="0" xr:uid="{5CD57CE3-6C4D-4B23-AB3F-3FC14A3213F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Q3" authorId="0" shapeId="0" xr:uid="{361A3EDB-969F-40CE-A2A1-C67DC51AF20B}">
      <text>
        <r>
          <rPr>
            <sz val="9"/>
            <color indexed="81"/>
            <rFont val="Tahoma"/>
            <family val="2"/>
          </rPr>
          <t>Expected life of the asset at the time of design and is site specific</t>
        </r>
      </text>
    </comment>
    <comment ref="R3" authorId="0" shapeId="0" xr:uid="{C1B39C0B-447E-4E60-9672-ADD63493D15E}">
      <text>
        <r>
          <rPr>
            <sz val="9"/>
            <color indexed="81"/>
            <rFont val="Tahoma"/>
            <family val="2"/>
          </rPr>
          <t>Has this asset been replaced? Does is replace another? Or neither.</t>
        </r>
      </text>
    </comment>
    <comment ref="T3" authorId="0" shapeId="0" xr:uid="{4EE26DAA-F773-4407-9630-2E8133FF4D3A}">
      <text>
        <r>
          <rPr>
            <sz val="9"/>
            <color indexed="81"/>
            <rFont val="Tahoma"/>
            <family val="2"/>
          </rPr>
          <t>The lifecycle status of the asset or component</t>
        </r>
      </text>
    </comment>
    <comment ref="V3" authorId="0" shapeId="0" xr:uid="{B5E9FE0C-8ECC-41B5-90F0-7018181A4A08}">
      <text>
        <r>
          <rPr>
            <sz val="9"/>
            <color indexed="81"/>
            <rFont val="Tahoma"/>
            <family val="2"/>
          </rPr>
          <t>Removal Date specifies the date when an Asset/Component was removed. They are used for statistical, financial and warranty reporting purposes.</t>
        </r>
      </text>
    </comment>
    <comment ref="W3" authorId="0" shapeId="0" xr:uid="{439CC066-C845-4C2B-BD7F-F7B6E8236B8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Y3" authorId="0" shapeId="0" xr:uid="{87BDC2D3-F1CD-48E8-9FEC-D318AE79962E}">
      <text>
        <r>
          <rPr>
            <sz val="9"/>
            <color indexed="81"/>
            <rFont val="Tahoma"/>
            <family val="2"/>
          </rPr>
          <t>The entity that owns the asset</t>
        </r>
      </text>
    </comment>
    <comment ref="AA3" authorId="0" shapeId="0" xr:uid="{3A0581BA-4EA3-4848-B8D9-F6433855D7FE}">
      <text>
        <r>
          <rPr>
            <sz val="9"/>
            <color indexed="81"/>
            <rFont val="Tahoma"/>
            <family val="2"/>
          </rPr>
          <t>The entity that manages the asset, on behalf of the owner</t>
        </r>
      </text>
    </comment>
    <comment ref="AC3" authorId="0" shapeId="0" xr:uid="{BBD9D078-D1EA-4176-9699-40C850907869}">
      <text>
        <r>
          <rPr>
            <sz val="9"/>
            <color indexed="81"/>
            <rFont val="Tahoma"/>
            <family val="2"/>
          </rPr>
          <t>What department or group within the road controlling authority owns the asset? E.g. Parks and Recreation, Property, Housing.</t>
        </r>
      </text>
    </comment>
    <comment ref="AE3" authorId="0" shapeId="0" xr:uid="{EDC55D99-4103-48DA-9F81-B05DA33D7BEB}">
      <text>
        <r>
          <rPr>
            <sz val="9"/>
            <color indexed="81"/>
            <rFont val="Tahoma"/>
            <family val="2"/>
          </rPr>
          <t>A combination of activity class and work category</t>
        </r>
      </text>
    </comment>
    <comment ref="AG3" authorId="0" shapeId="0" xr:uid="{F789E551-C224-49C1-860C-7FA3054996E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H3" authorId="0" shapeId="0" xr:uid="{70746384-996F-4322-A56B-56287C3851CB}">
      <text>
        <r>
          <rPr>
            <sz val="9"/>
            <color indexed="81"/>
            <rFont val="Tahoma"/>
            <family val="2"/>
          </rPr>
          <t>Is the maintenance of this asset at least partly funded by the National Land Transport Programme (NLTP) administered by Waka Kotahi?</t>
        </r>
      </text>
    </comment>
    <comment ref="AI3" authorId="0" shapeId="0" xr:uid="{1E32B004-5E1A-487F-8005-44F32A17BEE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K3" authorId="0" shapeId="0" xr:uid="{F88EB7AA-5BDF-4536-A3B4-B1C261EDFA6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L3" authorId="0" shapeId="0" xr:uid="{124D16F2-A13E-4174-AC77-836E258AF47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M3" authorId="0" shapeId="0" xr:uid="{54E62E18-0D20-4C58-99A8-56CB39A27C89}">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7541B8D-4672-4E97-8D97-7DDE3CB6EF85}">
      <text>
        <r>
          <rPr>
            <sz val="9"/>
            <color indexed="81"/>
            <rFont val="Tahoma"/>
            <family val="2"/>
          </rPr>
          <t>prompt</t>
        </r>
      </text>
    </comment>
    <comment ref="B3" authorId="0" shapeId="0" xr:uid="{7F5DEC4C-0F68-4626-B577-16AB6EE5F61C}">
      <text>
        <r>
          <rPr>
            <sz val="9"/>
            <color indexed="81"/>
            <rFont val="Tahoma"/>
            <family val="2"/>
          </rPr>
          <t>Every Custom Asset requires a uniqe identifier so that it is distinguishable from all other Assets</t>
        </r>
      </text>
    </comment>
    <comment ref="C3" authorId="0" shapeId="0" xr:uid="{E844D068-C6C8-4410-A5E1-AD31ED9C620F}">
      <text>
        <r>
          <rPr>
            <sz val="9"/>
            <color indexed="81"/>
            <rFont val="Tahoma"/>
            <family val="2"/>
          </rPr>
          <t>The Road the item is on.</t>
        </r>
      </text>
    </comment>
    <comment ref="E3" authorId="0" shapeId="0" xr:uid="{5CF9FDA7-66BB-4C59-B7CD-5E95542990D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40B00A45-05D6-4CA1-AB1B-12E92D4670E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CA81631A-FC05-437A-B5E9-5C3A64478B9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F8FAA6A-A599-4046-8769-5C52D900A0E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C7FC8E6D-24ED-4D33-B1C1-D81381E41F48}">
      <text>
        <r>
          <rPr>
            <sz val="9"/>
            <color indexed="81"/>
            <rFont val="Tahoma"/>
            <family val="2"/>
          </rPr>
          <t>L=Left hand side, R=Right hand side, B=Both, C=Centre</t>
        </r>
      </text>
    </comment>
    <comment ref="K3" authorId="0" shapeId="0" xr:uid="{CA52D901-3BE7-4AFA-A057-B483520750A3}">
      <text>
        <r>
          <rPr>
            <sz val="9"/>
            <color indexed="81"/>
            <rFont val="Tahoma"/>
            <family val="2"/>
          </rPr>
          <t>The location of the crash cushion relative to the lanes of the road</t>
        </r>
      </text>
    </comment>
    <comment ref="M3" authorId="0" shapeId="0" xr:uid="{22EDC8E4-7DAE-424C-88D0-4A77FE56C784}">
      <text>
        <r>
          <rPr>
            <sz val="9"/>
            <color indexed="81"/>
            <rFont val="Tahoma"/>
            <family val="2"/>
          </rPr>
          <t>Supply the length of the crash cushion only if it is non-standard and therefore not populated in the relevant reference data</t>
        </r>
      </text>
    </comment>
    <comment ref="N3" authorId="0" shapeId="0" xr:uid="{44480C28-04EA-49C0-85C6-D636D91C8655}">
      <text>
        <r>
          <rPr>
            <sz val="9"/>
            <color indexed="81"/>
            <rFont val="Tahoma"/>
            <family val="2"/>
          </rPr>
          <t>Supply the width of the crash cushion only if it is non-standard and therefore not populated in the relevant reference data</t>
        </r>
      </text>
    </comment>
    <comment ref="O3" authorId="0" shapeId="0" xr:uid="{2BE23F6F-DB42-43AA-8FBC-A5B3B4BE6051}">
      <text>
        <r>
          <rPr>
            <sz val="9"/>
            <color indexed="81"/>
            <rFont val="Tahoma"/>
            <family val="2"/>
          </rPr>
          <t>What is the asset inside of or on/attached to? e.g. attached to a pole or located inside pavement.</t>
        </r>
      </text>
    </comment>
    <comment ref="Q3" authorId="0" shapeId="0" xr:uid="{4EA8E260-8E1C-4B14-A0CD-5688B8C5381D}">
      <text>
        <r>
          <rPr>
            <sz val="9"/>
            <color indexed="81"/>
            <rFont val="Tahoma"/>
            <family val="2"/>
          </rPr>
          <t xml:space="preserve">The model name of the crash cushion as per the list of approved types in the reference data. </t>
        </r>
      </text>
    </comment>
    <comment ref="S3" authorId="0" shapeId="0" xr:uid="{77EB351A-2D41-4AE6-A5D6-ECFA4942F71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7E662105-7038-4AAD-A5ED-D6FB9749FFAC}">
      <text>
        <r>
          <rPr>
            <sz val="9"/>
            <color indexed="81"/>
            <rFont val="Tahoma"/>
            <family val="2"/>
          </rPr>
          <t xml:space="preserve">Expected life of surface at the time of design and is site specific. </t>
        </r>
      </text>
    </comment>
    <comment ref="U3" authorId="0" shapeId="0" xr:uid="{FF8A96A5-67CE-44FD-8686-F1F06CC18718}">
      <text>
        <r>
          <rPr>
            <sz val="9"/>
            <color indexed="81"/>
            <rFont val="Tahoma"/>
            <family val="2"/>
          </rPr>
          <t>Has this asset been replaced? Does is replace another? Or neither.</t>
        </r>
      </text>
    </comment>
    <comment ref="W3" authorId="0" shapeId="0" xr:uid="{0CF17152-89A3-4195-99B1-BA660496AE6C}">
      <text>
        <r>
          <rPr>
            <sz val="9"/>
            <color indexed="81"/>
            <rFont val="Tahoma"/>
            <family val="2"/>
          </rPr>
          <t>Lifecycle Status of the Asset</t>
        </r>
      </text>
    </comment>
    <comment ref="Y3" authorId="0" shapeId="0" xr:uid="{A2F2BAAC-0695-4724-AA2E-BDEF85D3ABA7}">
      <text>
        <r>
          <rPr>
            <sz val="9"/>
            <color indexed="81"/>
            <rFont val="Tahoma"/>
            <family val="2"/>
          </rPr>
          <t>Removal Date specifies the date when an Asset/Component was removed. They are used for statistical, financial and warranty reporting purposes.</t>
        </r>
      </text>
    </comment>
    <comment ref="Z3" authorId="0" shapeId="0" xr:uid="{F451A2AE-1507-4483-A92A-D4A56323714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D5E0E10B-1CF1-4FB1-BB7B-7C4640D37ED6}">
      <text>
        <r>
          <rPr>
            <sz val="9"/>
            <color indexed="81"/>
            <rFont val="Tahoma"/>
            <family val="2"/>
          </rPr>
          <t>The entity that owns the asset</t>
        </r>
      </text>
    </comment>
    <comment ref="AD3" authorId="0" shapeId="0" xr:uid="{307DE08A-0605-4660-BDF5-1E8D62E5C19D}">
      <text>
        <r>
          <rPr>
            <sz val="9"/>
            <color indexed="81"/>
            <rFont val="Tahoma"/>
            <family val="2"/>
          </rPr>
          <t>The entity that manages the asset, on behalf of the owner</t>
        </r>
      </text>
    </comment>
    <comment ref="AF3" authorId="0" shapeId="0" xr:uid="{38962F70-577F-4E96-9239-D18F51987016}">
      <text>
        <r>
          <rPr>
            <sz val="9"/>
            <color indexed="81"/>
            <rFont val="Tahoma"/>
            <family val="2"/>
          </rPr>
          <t>What department or group within the road controlling authority owns the asset? E.g. Parks and Recreation, Property, Housing.</t>
        </r>
      </text>
    </comment>
    <comment ref="AH3" authorId="0" shapeId="0" xr:uid="{79024855-A908-4BD6-8B35-AFB0375A4FAF}">
      <text>
        <r>
          <rPr>
            <sz val="9"/>
            <color indexed="81"/>
            <rFont val="Tahoma"/>
            <family val="2"/>
          </rPr>
          <t>A combination of activity class and work category</t>
        </r>
      </text>
    </comment>
    <comment ref="AJ3" authorId="0" shapeId="0" xr:uid="{7013BBC6-B3D7-451D-8683-8D08981E23FC}">
      <text>
        <r>
          <rPr>
            <sz val="9"/>
            <color indexed="81"/>
            <rFont val="Tahoma"/>
            <family val="2"/>
          </rPr>
          <t>Original cost of installing or constructing this asset</t>
        </r>
      </text>
    </comment>
    <comment ref="AK3" authorId="0" shapeId="0" xr:uid="{FE80A204-B196-4766-9C52-A23C6FBD6A1B}">
      <text>
        <r>
          <rPr>
            <sz val="9"/>
            <color indexed="81"/>
            <rFont val="Tahoma"/>
            <family val="2"/>
          </rPr>
          <t xml:space="preserve">Is the maintenance of this asset at least partly funded by the National Land Transport Programme (NLTP) administered by Waka Kotahi?
</t>
        </r>
      </text>
    </comment>
    <comment ref="AL3" authorId="0" shapeId="0" xr:uid="{CD1679B7-4623-49BF-B834-99962F90CD0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9B710421-8142-413B-9508-1C61E331401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ABA58431-A2E0-4418-B47C-F2418AB6A27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875EF7F7-E4FA-4D25-85E9-DA45B46D6586}">
      <text>
        <r>
          <rPr>
            <sz val="9"/>
            <color indexed="81"/>
            <rFont val="Tahoma"/>
            <family val="2"/>
          </rPr>
          <t>Well-known Text (WKT) geometry in NZTM</t>
        </r>
      </text>
    </comment>
  </commentList>
</comments>
</file>

<file path=xl/sharedStrings.xml><?xml version="1.0" encoding="utf-8"?>
<sst xmlns="http://schemas.openxmlformats.org/spreadsheetml/2006/main" count="9354" uniqueCount="6927">
  <si>
    <t>Asset ID</t>
  </si>
  <si>
    <t>Link Reference</t>
  </si>
  <si>
    <t>Parent Table</t>
  </si>
  <si>
    <t>Road</t>
  </si>
  <si>
    <t>Easting</t>
  </si>
  <si>
    <t>Northing</t>
  </si>
  <si>
    <t>Start</t>
  </si>
  <si>
    <t>End</t>
  </si>
  <si>
    <t>Offset</t>
  </si>
  <si>
    <t>Offset (End)</t>
  </si>
  <si>
    <t>Side</t>
  </si>
  <si>
    <t>Lane Location</t>
  </si>
  <si>
    <t>Length</t>
  </si>
  <si>
    <t>Adjustment</t>
  </si>
  <si>
    <t>Reason</t>
  </si>
  <si>
    <t>Height</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</si>
  <si>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</si>
  <si>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</si>
  <si>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</si>
  <si>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</si>
  <si>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</si>
  <si>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</si>
  <si>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</si>
  <si>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</si>
  <si>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</si>
  <si>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</si>
  <si>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</si>
  <si>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</si>
  <si>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 ID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</si>
  <si>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</si>
  <si>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</si>
  <si>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</si>
  <si>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</si>
  <si>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</si>
  <si>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</si>
  <si>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</si>
  <si>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</si>
  <si>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</si>
  <si>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</si>
  <si>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</si>
  <si>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</si>
  <si>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</si>
  <si>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</si>
  <si>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</si>
  <si>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</si>
  <si>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</si>
  <si>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</si>
  <si>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</si>
  <si>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</si>
  <si>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</si>
  <si>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</si>
  <si>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</si>
  <si>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start_m</t>
  </si>
  <si>
    <t>end_m</t>
  </si>
  <si>
    <t>offset</t>
  </si>
  <si>
    <t>offset_end</t>
  </si>
  <si>
    <t>side</t>
  </si>
  <si>
    <t>lane_location</t>
  </si>
  <si>
    <t>length_m</t>
  </si>
  <si>
    <t>length_adjust_m</t>
  </si>
  <si>
    <t>len_adjust_rsn</t>
  </si>
  <si>
    <t>barrier_height</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</si>
  <si>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</si>
  <si>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</si>
  <si>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</si>
  <si>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</si>
  <si>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</si>
  <si>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</si>
  <si>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</si>
  <si>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</si>
  <si>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</si>
  <si>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</si>
  <si>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</si>
  <si>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</si>
  <si>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</si>
  <si>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</si>
  <si>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</si>
  <si>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</si>
  <si>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</si>
  <si>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</si>
  <si>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</si>
  <si>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</si>
  <si>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</si>
  <si>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</si>
  <si>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</si>
  <si>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</si>
  <si>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</si>
  <si>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</si>
  <si>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</si>
  <si>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</si>
  <si>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</si>
  <si>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</si>
  <si>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</si>
  <si>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</si>
  <si>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</si>
  <si>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</si>
  <si>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integer(6)</t>
  </si>
  <si>
    <t>decimal(12,4)</t>
  </si>
  <si>
    <t>decimal(4,1)</t>
  </si>
  <si>
    <t>char(1)</t>
  </si>
  <si>
    <t>decimal(7,1)</t>
  </si>
  <si>
    <t>integer(5)</t>
  </si>
  <si>
    <t>char(5)</t>
  </si>
  <si>
    <t>boolean</t>
  </si>
  <si>
    <t>varchar(255)</t>
  </si>
  <si>
    <t>date</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</si>
  <si>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</si>
  <si>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</si>
  <si>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</si>
  <si>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</si>
  <si>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</si>
  <si>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</si>
  <si>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</si>
  <si>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</si>
  <si>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</si>
  <si>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</si>
  <si>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</si>
  <si>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</si>
  <si>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</si>
  <si>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</si>
  <si>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</si>
  <si>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</si>
  <si>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</si>
  <si>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ud_replacement_status</t>
  </si>
  <si>
    <t>ud_asset_status</t>
  </si>
  <si>
    <t>ar_replace_reason</t>
  </si>
  <si>
    <t>ud_organisation_owner</t>
  </si>
  <si>
    <t>ud_sub_organisation</t>
  </si>
  <si>
    <t>ud_work_category</t>
  </si>
  <si>
    <t>suffix</t>
  </si>
  <si>
    <t>m</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</si>
  <si>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</si>
  <si>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</si>
  <si>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</si>
  <si>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</si>
  <si>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</si>
  <si>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</si>
  <si>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</si>
  <si>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</si>
  <si>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</si>
  <si>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</si>
  <si>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</si>
  <si>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</si>
  <si>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</si>
  <si>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ud_barrier_terminal_type</t>
  </si>
  <si>
    <t>Motorcycle Attachment Type</t>
  </si>
  <si>
    <t>attachment_type</t>
  </si>
  <si>
    <t>varchar(30)</t>
  </si>
  <si>
    <t>ud_motorcycle_attachment</t>
  </si>
  <si>
    <t>Width</t>
  </si>
  <si>
    <t>Crash Cushion Type</t>
  </si>
  <si>
    <t>crash_cushion_length</t>
  </si>
  <si>
    <t>crash_cushion_width</t>
  </si>
  <si>
    <t>type</t>
  </si>
  <si>
    <t>decimal(10,2)</t>
  </si>
  <si>
    <t>decimal(20,4)</t>
  </si>
  <si>
    <t>ud_crash_cushion_type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</si>
  <si>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</si>
  <si>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</si>
  <si>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</si>
  <si>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</si>
  <si>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</si>
  <si>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</si>
  <si>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</si>
  <si>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</si>
  <si>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</si>
  <si>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</si>
  <si>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</si>
  <si>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</si>
  <si>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</si>
  <si>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</si>
  <si>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</si>
  <si>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</si>
  <si>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</si>
  <si>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</si>
  <si>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</si>
  <si>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</si>
  <si>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</si>
  <si>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</si>
  <si>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</si>
  <si>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</si>
  <si>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</si>
  <si>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</si>
  <si>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</si>
  <si>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</si>
  <si>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</si>
  <si>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</si>
  <si>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</si>
  <si>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</si>
  <si>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</si>
  <si>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</si>
  <si>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</si>
  <si>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</si>
  <si>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</si>
  <si>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</si>
  <si>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</si>
  <si>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</si>
  <si>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</si>
  <si>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</si>
  <si>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</si>
  <si>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</si>
  <si>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</si>
  <si>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</si>
  <si>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</si>
  <si>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</si>
  <si>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</si>
  <si>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</si>
  <si>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</si>
  <si>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</si>
  <si>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</si>
  <si>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</si>
  <si>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</si>
  <si>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</si>
  <si>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</si>
  <si>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</si>
  <si>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</si>
  <si>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</si>
  <si>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</si>
  <si>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</si>
  <si>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</si>
  <si>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</si>
  <si>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</si>
  <si>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</si>
  <si>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</si>
  <si>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</si>
  <si>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</si>
  <si>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</si>
  <si>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</si>
  <si>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</si>
  <si>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</si>
  <si>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</si>
  <si>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</si>
  <si>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</si>
  <si>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</si>
  <si>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</si>
  <si>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</si>
  <si>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</si>
  <si>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</si>
  <si>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</si>
  <si>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</si>
  <si>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</si>
  <si>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</si>
  <si>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</si>
  <si>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</si>
  <si>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</si>
  <si>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</si>
  <si>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</si>
  <si>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</si>
  <si>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</si>
  <si>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</si>
  <si>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</si>
  <si>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</si>
  <si>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</si>
  <si>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</si>
  <si>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</si>
  <si>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</si>
  <si>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</si>
  <si>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</si>
  <si>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</si>
  <si>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</si>
  <si>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</si>
  <si>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</si>
  <si>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</si>
  <si>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</si>
  <si>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</si>
  <si>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</si>
  <si>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</si>
  <si>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</si>
  <si>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</si>
  <si>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</si>
  <si>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</si>
  <si>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</si>
  <si>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</si>
  <si>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</si>
  <si>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</si>
  <si>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</si>
  <si>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</si>
  <si>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</si>
  <si>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</si>
  <si>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</si>
  <si>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</si>
  <si>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</si>
  <si>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</si>
  <si>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</si>
  <si>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</si>
  <si>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</si>
  <si>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</si>
  <si>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</si>
  <si>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</si>
  <si>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</si>
  <si>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</si>
  <si>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</si>
  <si>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</si>
  <si>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</si>
  <si>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</si>
  <si>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</si>
  <si>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</si>
  <si>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</si>
  <si>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</si>
  <si>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</si>
  <si>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</si>
  <si>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</si>
  <si>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</si>
  <si>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</si>
  <si>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</si>
  <si>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</si>
  <si>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</si>
  <si>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</si>
  <si>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</si>
  <si>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</si>
  <si>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</si>
  <si>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</si>
  <si>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</si>
  <si>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</si>
  <si>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</si>
  <si>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</si>
  <si>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</si>
  <si>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</si>
  <si>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</si>
  <si>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</si>
  <si>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</si>
  <si>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</si>
  <si>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</si>
  <si>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</si>
  <si>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</si>
  <si>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</si>
  <si>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</si>
  <si>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</si>
  <si>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</si>
  <si>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</si>
  <si>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</si>
  <si>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</si>
  <si>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</si>
  <si>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</si>
  <si>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</si>
  <si>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</si>
  <si>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</si>
  <si>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</si>
  <si>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</si>
  <si>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</si>
  <si>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</si>
  <si>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</si>
  <si>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</si>
  <si>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</si>
  <si>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</si>
  <si>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</si>
  <si>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</si>
  <si>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</si>
  <si>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</si>
  <si>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</si>
  <si>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</si>
  <si>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</si>
  <si>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</si>
  <si>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</si>
  <si>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</si>
  <si>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</si>
  <si>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</si>
  <si>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</si>
  <si>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</si>
  <si>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</si>
  <si>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</si>
  <si>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</si>
  <si>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</si>
  <si>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</si>
  <si>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</si>
  <si>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</si>
  <si>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</si>
  <si>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</si>
  <si>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</si>
  <si>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</si>
  <si>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</si>
  <si>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</si>
  <si>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</si>
  <si>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</si>
  <si>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</si>
  <si>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</si>
  <si>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</si>
  <si>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</si>
  <si>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</si>
  <si>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</si>
  <si>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</si>
  <si>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</si>
  <si>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</si>
  <si>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</si>
  <si>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</si>
  <si>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</si>
  <si>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</si>
  <si>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</si>
  <si>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</si>
  <si>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</si>
  <si>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</si>
  <si>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</si>
  <si>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</si>
  <si>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</si>
  <si>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</si>
  <si>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</si>
  <si>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</si>
  <si>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</si>
  <si>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</si>
  <si>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</si>
  <si>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</si>
  <si>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</si>
  <si>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</si>
  <si>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</si>
  <si>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</si>
  <si>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</si>
  <si>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</si>
  <si>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</si>
  <si>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</si>
  <si>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</si>
  <si>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</si>
  <si>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</si>
  <si>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</si>
  <si>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</si>
  <si>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</si>
  <si>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</si>
  <si>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</si>
  <si>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</si>
  <si>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</si>
  <si>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</si>
  <si>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</si>
  <si>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</si>
  <si>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</si>
  <si>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</si>
  <si>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</si>
  <si>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</si>
  <si>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</si>
  <si>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</si>
  <si>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</si>
  <si>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</si>
  <si>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</si>
  <si>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</si>
  <si>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</si>
  <si>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</si>
  <si>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</si>
  <si>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</si>
  <si>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</si>
  <si>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</si>
  <si>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</si>
  <si>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</si>
  <si>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</si>
  <si>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</si>
  <si>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</si>
  <si>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</si>
  <si>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</si>
  <si>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</si>
  <si>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</si>
  <si>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</si>
  <si>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</si>
  <si>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</si>
  <si>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</si>
  <si>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</si>
  <si>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</si>
  <si>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</si>
  <si>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</si>
  <si>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</si>
  <si>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</si>
  <si>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</si>
  <si>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</si>
  <si>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</si>
  <si>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</si>
  <si>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</si>
  <si>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</si>
  <si>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</si>
  <si>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</si>
  <si>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</si>
  <si>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</si>
  <si>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</si>
  <si>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</si>
  <si>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</si>
  <si>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</si>
  <si>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</si>
  <si>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</si>
  <si>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</si>
  <si>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</si>
  <si>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</si>
  <si>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</si>
  <si>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</si>
  <si>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</si>
  <si>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</si>
  <si>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</si>
  <si>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</si>
  <si>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</si>
  <si>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</si>
  <si>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</si>
  <si>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</si>
  <si>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</si>
  <si>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</si>
  <si>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</si>
  <si>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</si>
  <si>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</si>
  <si>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</si>
  <si>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</si>
  <si>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</si>
  <si>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</si>
  <si>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</si>
  <si>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</si>
  <si>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</si>
  <si>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</si>
  <si>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</si>
  <si>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</si>
  <si>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</si>
  <si>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</si>
  <si>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</si>
  <si>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</si>
  <si>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</si>
  <si>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</si>
  <si>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</si>
  <si>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</si>
  <si>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</si>
  <si>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</si>
  <si>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</si>
  <si>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</si>
  <si>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</si>
  <si>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</si>
  <si>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</si>
  <si>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</si>
  <si>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</si>
  <si>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</si>
  <si>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</si>
  <si>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</si>
  <si>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</si>
  <si>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</si>
  <si>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</si>
  <si>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</si>
  <si>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</si>
  <si>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</si>
  <si>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</si>
  <si>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</si>
  <si>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</si>
  <si>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</si>
  <si>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</si>
  <si>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</si>
  <si>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</si>
  <si>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</si>
  <si>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</si>
  <si>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</si>
  <si>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</si>
  <si>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</si>
  <si>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</si>
  <si>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</si>
  <si>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</si>
  <si>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</si>
  <si>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</si>
  <si>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</si>
  <si>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</si>
  <si>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</si>
  <si>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</si>
  <si>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</si>
  <si>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</si>
  <si>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</si>
  <si>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</si>
  <si>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</si>
  <si>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</si>
  <si>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</si>
  <si>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</si>
  <si>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</si>
  <si>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</si>
  <si>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</si>
  <si>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</si>
  <si>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</si>
  <si>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</si>
  <si>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</si>
  <si>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</si>
  <si>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</si>
  <si>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</si>
  <si>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</si>
  <si>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</si>
  <si>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</si>
  <si>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</si>
  <si>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</si>
  <si>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</si>
  <si>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</si>
  <si>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</si>
  <si>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</si>
  <si>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</si>
  <si>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</si>
  <si>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</si>
  <si>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</si>
  <si>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</si>
  <si>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</si>
  <si>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</si>
  <si>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</si>
  <si>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</si>
  <si>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</si>
  <si>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</si>
  <si>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</si>
  <si>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</si>
  <si>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</si>
  <si>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</si>
  <si>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</si>
  <si>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</si>
  <si>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</si>
  <si>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</si>
  <si>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</si>
  <si>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</si>
  <si>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</si>
  <si>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</si>
  <si>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</si>
  <si>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</si>
  <si>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</si>
  <si>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</si>
  <si>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</si>
  <si>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</si>
  <si>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</si>
  <si>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</si>
  <si>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</si>
  <si>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</si>
  <si>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</si>
  <si>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</si>
  <si>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</si>
  <si>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</si>
  <si>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</si>
  <si>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</si>
  <si>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</si>
  <si>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</si>
  <si>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</si>
  <si>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</si>
  <si>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</si>
  <si>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</si>
  <si>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</si>
  <si>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</si>
  <si>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</si>
  <si>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</si>
  <si>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</si>
  <si>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</si>
  <si>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</si>
  <si>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</si>
  <si>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</si>
  <si>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</si>
  <si>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</si>
  <si>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</si>
  <si>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</si>
  <si>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</si>
  <si>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</si>
  <si>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</si>
  <si>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</si>
  <si>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</si>
  <si>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</si>
  <si>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</si>
  <si>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</si>
  <si>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</si>
  <si>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</si>
  <si>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</si>
  <si>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</si>
  <si>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</si>
  <si>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</si>
  <si>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</si>
  <si>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</si>
  <si>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</si>
  <si>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</si>
  <si>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</si>
  <si>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</si>
  <si>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</si>
  <si>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</si>
  <si>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</si>
  <si>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</si>
  <si>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</si>
  <si>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</si>
  <si>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</si>
  <si>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</si>
  <si>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</si>
  <si>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</si>
  <si>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</si>
  <si>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</si>
  <si>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</si>
  <si>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</si>
  <si>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</si>
  <si>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</si>
  <si>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</si>
  <si>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</si>
  <si>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</si>
  <si>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</si>
  <si>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</si>
  <si>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</si>
  <si>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</si>
  <si>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</si>
  <si>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</si>
  <si>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</si>
  <si>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</si>
  <si>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</si>
  <si>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</si>
  <si>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</si>
  <si>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</si>
  <si>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</si>
  <si>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</si>
  <si>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</si>
  <si>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</si>
  <si>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</si>
  <si>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</si>
  <si>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</si>
  <si>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</si>
  <si>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</si>
  <si>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</si>
  <si>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</si>
  <si>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</si>
  <si>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</si>
  <si>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</si>
  <si>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</si>
  <si>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</si>
  <si>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</si>
  <si>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</si>
  <si>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</si>
  <si>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</si>
  <si>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</si>
  <si>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</si>
  <si>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</si>
  <si>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</si>
  <si>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</si>
  <si>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</si>
  <si>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</si>
  <si>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</si>
  <si>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</si>
  <si>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</si>
  <si>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</si>
  <si>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</si>
  <si>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</si>
  <si>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</si>
  <si>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</si>
  <si>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</si>
  <si>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</si>
  <si>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</si>
  <si>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</si>
  <si>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</si>
  <si>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</si>
  <si>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</si>
  <si>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</si>
  <si>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</si>
  <si>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</si>
  <si>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</si>
  <si>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</si>
  <si>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</si>
  <si>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</si>
  <si>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</si>
  <si>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</si>
  <si>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</si>
  <si>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</si>
  <si>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</si>
  <si>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</si>
  <si>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</si>
  <si>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</si>
  <si>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</si>
  <si>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</si>
  <si>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</si>
  <si>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</si>
  <si>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</si>
  <si>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</si>
  <si>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</si>
  <si>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</si>
  <si>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</si>
  <si>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</si>
  <si>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</si>
  <si>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</si>
  <si>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</si>
  <si>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</si>
  <si>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</si>
  <si>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</si>
  <si>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</si>
  <si>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</si>
  <si>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</si>
  <si>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</si>
  <si>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</si>
  <si>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</si>
  <si>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</si>
  <si>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</si>
  <si>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</si>
  <si>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</si>
  <si>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</si>
  <si>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</si>
  <si>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</si>
  <si>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</si>
  <si>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</si>
  <si>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</si>
  <si>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</si>
  <si>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</si>
  <si>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</si>
  <si>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</si>
  <si>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</si>
  <si>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</si>
  <si>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</si>
  <si>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</si>
  <si>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</si>
  <si>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</si>
  <si>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</si>
  <si>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</si>
  <si>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</si>
  <si>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</si>
  <si>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</si>
  <si>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</si>
  <si>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</si>
  <si>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</si>
  <si>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</si>
  <si>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</si>
  <si>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</si>
  <si>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</si>
  <si>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</si>
  <si>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</si>
  <si>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</si>
  <si>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</si>
  <si>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</si>
  <si>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</si>
  <si>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</si>
  <si>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</si>
  <si>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</si>
  <si>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</si>
  <si>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</si>
  <si>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</si>
  <si>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</si>
  <si>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</si>
  <si>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</si>
  <si>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</si>
  <si>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</si>
  <si>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</si>
  <si>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</si>
  <si>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</si>
  <si>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</si>
  <si>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</si>
  <si>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</si>
  <si>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</si>
  <si>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</si>
  <si>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</si>
  <si>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</si>
  <si>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</si>
  <si>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</si>
  <si>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</si>
  <si>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</si>
  <si>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</si>
  <si>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</si>
  <si>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</si>
  <si>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</si>
  <si>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</si>
  <si>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</si>
  <si>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</si>
  <si>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</si>
  <si>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</si>
  <si>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</si>
  <si>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</si>
  <si>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</si>
  <si>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</si>
  <si>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</si>
  <si>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</si>
  <si>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</si>
  <si>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</si>
  <si>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</si>
  <si>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</si>
  <si>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</si>
  <si>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</si>
  <si>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</si>
  <si>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</si>
  <si>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</si>
  <si>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</si>
  <si>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</si>
  <si>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</si>
  <si>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</si>
  <si>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</si>
  <si>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</si>
  <si>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</si>
  <si>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</si>
  <si>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</si>
  <si>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</si>
  <si>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</si>
  <si>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</si>
  <si>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</si>
  <si>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</si>
  <si>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</si>
  <si>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</si>
  <si>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</si>
  <si>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</si>
  <si>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</si>
  <si>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</si>
  <si>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</si>
  <si>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</si>
  <si>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</si>
  <si>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</si>
  <si>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</si>
  <si>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</si>
  <si>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</si>
  <si>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</si>
  <si>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</si>
  <si>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</si>
  <si>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</si>
  <si>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</si>
  <si>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</si>
  <si>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</si>
  <si>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</si>
  <si>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</si>
  <si>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</si>
  <si>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</si>
  <si>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</si>
  <si>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</si>
  <si>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</si>
  <si>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</si>
  <si>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</si>
  <si>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</si>
  <si>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</si>
  <si>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</si>
  <si>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</si>
  <si>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</si>
  <si>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</si>
  <si>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</si>
  <si>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</si>
  <si>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</si>
  <si>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</si>
  <si>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</si>
  <si>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</si>
  <si>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</si>
  <si>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</si>
  <si>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</si>
  <si>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</si>
  <si>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</si>
  <si>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</si>
  <si>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</si>
  <si>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</si>
  <si>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</si>
  <si>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</si>
  <si>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</si>
  <si>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</si>
  <si>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</si>
  <si>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</si>
  <si>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</si>
  <si>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</si>
  <si>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</si>
  <si>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</si>
  <si>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</si>
  <si>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</si>
  <si>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</si>
  <si>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</si>
  <si>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</si>
  <si>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</si>
  <si>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</si>
  <si>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</si>
  <si>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</si>
  <si>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</si>
  <si>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</si>
  <si>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</si>
  <si>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</si>
  <si>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</si>
  <si>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</si>
  <si>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</si>
  <si>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</si>
  <si>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</si>
  <si>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</si>
  <si>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</si>
  <si>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</si>
  <si>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</si>
  <si>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</si>
  <si>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</si>
  <si>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</si>
  <si>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</si>
  <si>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</si>
  <si>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</si>
  <si>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</si>
  <si>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</si>
  <si>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</si>
  <si>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</si>
  <si>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</si>
  <si>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</si>
  <si>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</si>
  <si>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</si>
  <si>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</si>
  <si>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</si>
  <si>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</si>
  <si>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</si>
  <si>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</si>
  <si>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</si>
  <si>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</si>
  <si>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</si>
  <si>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</si>
  <si>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</si>
  <si>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</si>
  <si>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</si>
  <si>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</si>
  <si>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</si>
  <si>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</si>
  <si>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</si>
  <si>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</si>
  <si>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</si>
  <si>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</si>
  <si>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</si>
  <si>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</si>
  <si>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</si>
  <si>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</si>
  <si>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</si>
  <si>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</si>
  <si>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</si>
  <si>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</si>
  <si>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</si>
  <si>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</si>
  <si>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</si>
  <si>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</si>
  <si>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</si>
  <si>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</si>
  <si>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</si>
  <si>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</si>
  <si>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</si>
  <si>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</si>
  <si>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</si>
  <si>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</si>
  <si>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</si>
  <si>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</si>
  <si>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</si>
  <si>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</si>
  <si>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</si>
  <si>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</si>
  <si>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</si>
  <si>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</si>
  <si>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</si>
  <si>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</si>
  <si>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</si>
  <si>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</si>
  <si>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</si>
  <si>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</si>
  <si>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</si>
  <si>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</si>
  <si>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</si>
  <si>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</si>
  <si>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</si>
  <si>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</si>
  <si>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</si>
  <si>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</si>
  <si>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</si>
  <si>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</si>
  <si>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</si>
  <si>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</si>
  <si>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</si>
  <si>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</si>
  <si>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</si>
  <si>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</si>
  <si>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</si>
  <si>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</si>
  <si>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</si>
  <si>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</si>
  <si>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</si>
  <si>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</si>
  <si>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</si>
  <si>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</si>
  <si>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</si>
  <si>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</si>
  <si>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</si>
  <si>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</si>
  <si>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</si>
  <si>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</si>
  <si>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</si>
  <si>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</si>
  <si>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</si>
  <si>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</si>
  <si>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</si>
  <si>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</si>
  <si>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</si>
  <si>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</si>
  <si>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</si>
  <si>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</si>
  <si>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</si>
  <si>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</si>
  <si>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</si>
  <si>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</si>
  <si>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</si>
  <si>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</si>
  <si>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</si>
  <si>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</si>
  <si>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</si>
  <si>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</si>
  <si>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</si>
  <si>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</si>
  <si>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</si>
  <si>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</si>
  <si>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</si>
  <si>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</si>
  <si>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</si>
  <si>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</si>
  <si>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</si>
  <si>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</si>
  <si>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</si>
  <si>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</si>
  <si>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</si>
  <si>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</si>
  <si>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</si>
  <si>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</si>
  <si>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</si>
  <si>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</si>
  <si>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</si>
  <si>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</si>
  <si>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</si>
  <si>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</si>
  <si>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</si>
  <si>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</si>
  <si>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</si>
  <si>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</si>
  <si>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</si>
  <si>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</si>
  <si>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</si>
  <si>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</si>
  <si>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</si>
  <si>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</si>
  <si>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</si>
  <si>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</si>
  <si>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</si>
  <si>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</si>
  <si>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</si>
  <si>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</si>
  <si>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</si>
  <si>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</si>
  <si>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</si>
  <si>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</si>
  <si>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</si>
  <si>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</si>
  <si>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</si>
  <si>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</si>
  <si>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</si>
  <si>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</si>
  <si>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</si>
  <si>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</si>
  <si>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</si>
  <si>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</si>
  <si>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</si>
  <si>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</si>
  <si>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</si>
  <si>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</si>
  <si>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</si>
  <si>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</si>
  <si>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</si>
  <si>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</si>
  <si>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</si>
  <si>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</si>
  <si>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</si>
  <si>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</si>
  <si>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</si>
  <si>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</si>
  <si>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</si>
  <si>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</si>
  <si>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</si>
  <si>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</si>
  <si>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</si>
  <si>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</si>
  <si>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</si>
  <si>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</si>
  <si>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</si>
  <si>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</si>
  <si>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</si>
  <si>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</si>
  <si>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</si>
  <si>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</si>
  <si>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</si>
  <si>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</si>
  <si>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</si>
  <si>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</si>
  <si>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</si>
  <si>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</si>
  <si>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</si>
  <si>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</si>
  <si>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</si>
  <si>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</si>
  <si>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</si>
  <si>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</si>
  <si>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</si>
  <si>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</si>
  <si>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</si>
  <si>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</si>
  <si>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</si>
  <si>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</si>
  <si>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</si>
  <si>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</si>
  <si>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</si>
  <si>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</si>
  <si>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</si>
  <si>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</si>
  <si>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</si>
  <si>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</si>
  <si>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</si>
  <si>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</si>
  <si>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</si>
  <si>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</si>
  <si>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</si>
  <si>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</si>
  <si>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</si>
  <si>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</si>
  <si>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</si>
  <si>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</si>
  <si>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</si>
  <si>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</si>
  <si>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</si>
  <si>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</si>
  <si>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</si>
  <si>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</si>
  <si>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</si>
  <si>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</si>
  <si>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</si>
  <si>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</si>
  <si>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</si>
  <si>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</si>
  <si>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</si>
  <si>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</si>
  <si>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</si>
  <si>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</si>
  <si>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</si>
  <si>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</si>
  <si>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</si>
  <si>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</si>
  <si>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</si>
  <si>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</si>
  <si>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</si>
  <si>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</si>
  <si>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</si>
  <si>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</si>
  <si>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</si>
  <si>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</si>
  <si>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</si>
  <si>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</si>
  <si>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</si>
  <si>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</si>
  <si>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</si>
  <si>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</si>
  <si>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</si>
  <si>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</si>
  <si>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</si>
  <si>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</si>
  <si>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</si>
  <si>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</si>
  <si>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</si>
  <si>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</si>
  <si>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</si>
  <si>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</si>
  <si>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</si>
  <si>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</si>
  <si>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</si>
  <si>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</si>
  <si>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</si>
  <si>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</si>
  <si>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</si>
  <si>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</si>
  <si>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</si>
  <si>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</si>
  <si>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</si>
  <si>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</si>
  <si>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</si>
  <si>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</si>
  <si>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</si>
  <si>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</si>
  <si>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</si>
  <si>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</si>
  <si>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</si>
  <si>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</si>
  <si>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</si>
  <si>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</si>
  <si>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</si>
  <si>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</si>
  <si>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</si>
  <si>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</si>
  <si>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</si>
  <si>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</si>
  <si>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</si>
  <si>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</si>
  <si>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</si>
  <si>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</si>
  <si>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</si>
  <si>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</si>
  <si>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</si>
  <si>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</si>
  <si>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</si>
  <si>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</si>
  <si>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</si>
  <si>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</si>
  <si>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</si>
  <si>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</si>
  <si>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</si>
  <si>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</si>
  <si>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</si>
  <si>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</si>
  <si>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</si>
  <si>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</si>
  <si>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</si>
  <si>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</si>
  <si>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</si>
  <si>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</si>
  <si>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</si>
  <si>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</si>
  <si>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</si>
  <si>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</si>
  <si>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</si>
  <si>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</si>
  <si>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</si>
  <si>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</si>
  <si>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</si>
  <si>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</si>
  <si>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</si>
  <si>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</si>
  <si>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</si>
  <si>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</si>
  <si>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</si>
  <si>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</si>
  <si>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</si>
  <si>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</si>
  <si>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</si>
  <si>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</si>
  <si>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</si>
  <si>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</si>
  <si>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</si>
  <si>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</si>
  <si>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</si>
  <si>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</si>
  <si>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</si>
  <si>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</si>
  <si>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</si>
  <si>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</si>
  <si>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</si>
  <si>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</si>
  <si>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</si>
  <si>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</si>
  <si>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</si>
  <si>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</si>
  <si>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</si>
  <si>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</si>
  <si>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</si>
  <si>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</si>
  <si>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</si>
  <si>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</si>
  <si>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</si>
  <si>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</si>
  <si>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</si>
  <si>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</si>
  <si>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</si>
  <si>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</si>
  <si>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</si>
  <si>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</si>
  <si>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</si>
  <si>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</si>
  <si>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</si>
  <si>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</si>
  <si>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</si>
  <si>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</si>
  <si>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</si>
  <si>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</si>
  <si>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</si>
  <si>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</si>
  <si>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</si>
  <si>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</si>
  <si>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</si>
  <si>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</si>
  <si>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</si>
  <si>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</si>
  <si>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</si>
  <si>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</si>
  <si>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</si>
  <si>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</si>
  <si>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</si>
  <si>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</si>
  <si>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</si>
  <si>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</si>
  <si>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</si>
  <si>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</si>
  <si>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</si>
  <si>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</si>
  <si>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</si>
  <si>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</si>
  <si>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</si>
  <si>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</si>
  <si>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</si>
  <si>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</si>
  <si>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</si>
  <si>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</si>
  <si>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</si>
  <si>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</si>
  <si>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</si>
  <si>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</si>
  <si>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</si>
  <si>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</si>
  <si>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</si>
  <si>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</si>
  <si>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</si>
  <si>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</si>
  <si>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</si>
  <si>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</si>
  <si>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</si>
  <si>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</si>
  <si>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</si>
  <si>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</si>
  <si>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</si>
  <si>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</si>
  <si>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</si>
  <si>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</si>
  <si>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</si>
  <si>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</si>
  <si>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</si>
  <si>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</si>
  <si>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</si>
  <si>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</si>
  <si>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</si>
  <si>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</si>
  <si>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</si>
  <si>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</si>
  <si>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</si>
  <si>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</si>
  <si>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</si>
  <si>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</si>
  <si>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</si>
  <si>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</si>
  <si>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</si>
  <si>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</si>
  <si>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</si>
  <si>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</si>
  <si>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</si>
  <si>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</si>
  <si>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</si>
  <si>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</si>
  <si>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</si>
  <si>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</si>
  <si>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</si>
  <si>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</si>
  <si>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</si>
  <si>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</si>
  <si>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</si>
  <si>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</si>
  <si>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</si>
  <si>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</si>
  <si>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</si>
  <si>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</si>
  <si>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</si>
  <si>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</si>
  <si>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</si>
  <si>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</si>
  <si>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</si>
  <si>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</si>
  <si>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</si>
  <si>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</si>
  <si>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</si>
  <si>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</si>
  <si>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</si>
  <si>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</si>
  <si>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</si>
  <si>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</si>
  <si>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</si>
  <si>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</si>
  <si>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</si>
  <si>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</si>
  <si>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</si>
  <si>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</si>
  <si>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</si>
  <si>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</si>
  <si>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</si>
  <si>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</si>
  <si>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</si>
  <si>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</si>
  <si>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</si>
  <si>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</si>
  <si>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</si>
  <si>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</si>
  <si>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</si>
  <si>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</si>
  <si>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</si>
  <si>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</si>
  <si>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</si>
  <si>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</si>
  <si>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</si>
  <si>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</si>
  <si>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</si>
  <si>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</si>
  <si>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</si>
  <si>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</si>
  <si>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</si>
  <si>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</si>
  <si>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</si>
  <si>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</si>
  <si>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</si>
  <si>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</si>
  <si>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</si>
  <si>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</si>
  <si>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</si>
  <si>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</si>
  <si>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</si>
  <si>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</si>
  <si>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</si>
  <si>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</si>
  <si>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</si>
  <si>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</si>
  <si>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</si>
  <si>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</si>
  <si>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</si>
  <si>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</si>
  <si>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</si>
  <si>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</si>
  <si>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</si>
  <si>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</si>
  <si>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</si>
  <si>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</si>
  <si>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</si>
  <si>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</si>
  <si>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</si>
  <si>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</si>
  <si>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</si>
  <si>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</si>
  <si>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</si>
  <si>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</si>
  <si>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</si>
  <si>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</si>
  <si>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</si>
  <si>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</si>
  <si>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</si>
  <si>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</si>
  <si>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</si>
  <si>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</si>
  <si>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</si>
  <si>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</si>
  <si>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</si>
  <si>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</si>
  <si>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</si>
  <si>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</si>
  <si>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</si>
  <si>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</si>
  <si>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</si>
  <si>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</si>
  <si>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</si>
  <si>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</si>
  <si>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</si>
  <si>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</si>
  <si>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</si>
  <si>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</si>
  <si>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</si>
  <si>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</si>
  <si>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</si>
  <si>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</si>
  <si>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</si>
  <si>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</si>
  <si>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</si>
  <si>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</si>
  <si>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</si>
  <si>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</si>
  <si>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</si>
  <si>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</si>
  <si>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</si>
  <si>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</si>
  <si>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</si>
  <si>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</si>
  <si>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</si>
  <si>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</si>
  <si>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</si>
  <si>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</si>
  <si>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</si>
  <si>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</si>
  <si>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</si>
  <si>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</si>
  <si>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</si>
  <si>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</si>
  <si>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</si>
  <si>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</si>
  <si>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</si>
  <si>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</si>
  <si>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</si>
  <si>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</si>
  <si>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</si>
  <si>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</si>
  <si>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</si>
  <si>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</si>
  <si>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</si>
  <si>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</si>
  <si>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</si>
  <si>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</si>
  <si>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</si>
  <si>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</si>
  <si>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</si>
  <si>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</si>
  <si>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</si>
  <si>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</si>
  <si>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</si>
  <si>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</si>
  <si>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</si>
  <si>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</si>
  <si>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</si>
  <si>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</si>
  <si>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</si>
  <si>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</si>
  <si>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</si>
  <si>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</si>
  <si>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</si>
  <si>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</si>
  <si>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</si>
  <si>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</si>
  <si>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</si>
  <si>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</si>
  <si>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</si>
  <si>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</si>
  <si>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</si>
  <si>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</si>
  <si>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</si>
  <si>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</si>
  <si>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</si>
  <si>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</si>
  <si>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</si>
  <si>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</si>
  <si>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</si>
  <si>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</si>
  <si>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</si>
  <si>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</si>
  <si>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</si>
  <si>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</si>
  <si>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</si>
  <si>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</si>
  <si>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</si>
  <si>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</si>
  <si>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</si>
  <si>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</si>
  <si>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</si>
  <si>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</si>
  <si>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</si>
  <si>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</si>
  <si>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</si>
  <si>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</si>
  <si>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</si>
  <si>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</si>
  <si>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</si>
  <si>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</si>
  <si>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</si>
  <si>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</si>
  <si>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</si>
  <si>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</si>
  <si>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</si>
  <si>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</si>
  <si>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</si>
  <si>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</si>
  <si>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</si>
  <si>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</si>
  <si>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</si>
  <si>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</si>
  <si>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</si>
  <si>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</si>
  <si>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</si>
  <si>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</si>
  <si>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</si>
  <si>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</si>
  <si>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</si>
  <si>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</si>
  <si>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</si>
  <si>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</si>
  <si>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</si>
  <si>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</si>
  <si>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</si>
  <si>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</si>
  <si>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</si>
  <si>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</si>
  <si>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</si>
  <si>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</si>
  <si>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</si>
  <si>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</si>
  <si>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</si>
  <si>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</si>
  <si>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</si>
  <si>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</si>
  <si>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</si>
  <si>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</si>
  <si>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</si>
  <si>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</si>
  <si>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</si>
  <si>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</si>
  <si>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</si>
  <si>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</si>
  <si>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</si>
  <si>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</si>
  <si>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</si>
  <si>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</si>
  <si>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</si>
  <si>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</si>
  <si>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</si>
  <si>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</si>
  <si>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</si>
  <si>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</si>
  <si>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</si>
  <si>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</si>
  <si>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</si>
  <si>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</si>
  <si>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</si>
  <si>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</si>
  <si>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</si>
  <si>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</si>
  <si>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</si>
  <si>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</si>
  <si>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</si>
  <si>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</si>
  <si>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</si>
  <si>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</si>
  <si>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</si>
  <si>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</si>
  <si>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</si>
  <si>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</si>
  <si>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</si>
  <si>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</si>
  <si>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</si>
  <si>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</si>
  <si>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</si>
  <si>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</si>
  <si>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</si>
  <si>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</si>
  <si>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</si>
  <si>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</si>
  <si>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</si>
  <si>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</si>
  <si>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</si>
  <si>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</si>
  <si>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</si>
  <si>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</si>
  <si>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</si>
  <si>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</si>
  <si>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</si>
  <si>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</si>
  <si>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</si>
  <si>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</si>
  <si>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</si>
  <si>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</si>
  <si>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</si>
  <si>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</si>
  <si>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</si>
  <si>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</si>
  <si>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</si>
  <si>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</si>
  <si>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</si>
  <si>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</si>
  <si>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</si>
  <si>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</si>
  <si>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</si>
  <si>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</si>
  <si>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</si>
  <si>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</si>
  <si>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</si>
  <si>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</si>
  <si>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</si>
  <si>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</si>
  <si>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</si>
  <si>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</si>
  <si>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</si>
  <si>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</si>
  <si>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</si>
  <si>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</si>
  <si>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</si>
  <si>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</si>
  <si>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</si>
  <si>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</si>
  <si>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</si>
  <si>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</si>
  <si>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</si>
  <si>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</si>
  <si>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</si>
  <si>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</si>
  <si>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</si>
  <si>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</si>
  <si>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</si>
  <si>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</si>
  <si>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</si>
  <si>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</si>
  <si>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</si>
  <si>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</si>
  <si>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</si>
  <si>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</si>
  <si>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</si>
  <si>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</si>
  <si>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</si>
  <si>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</si>
  <si>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</si>
  <si>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</si>
  <si>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</si>
  <si>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</si>
  <si>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</si>
  <si>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</si>
  <si>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</si>
  <si>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</si>
  <si>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</si>
  <si>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</si>
  <si>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</si>
  <si>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</si>
  <si>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</si>
  <si>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</si>
  <si>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</si>
  <si>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</si>
  <si>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</si>
  <si>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</si>
  <si>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</si>
  <si>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</si>
  <si>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</si>
  <si>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</si>
  <si>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</si>
  <si>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</si>
  <si>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</si>
  <si>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</si>
  <si>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</si>
  <si>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</si>
  <si>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</si>
  <si>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</si>
  <si>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</si>
  <si>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</si>
  <si>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</si>
  <si>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</si>
  <si>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</si>
  <si>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</si>
  <si>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</si>
  <si>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</si>
  <si>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</si>
  <si>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</si>
  <si>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</si>
  <si>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</si>
  <si>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</si>
  <si>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</si>
  <si>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</si>
  <si>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</si>
  <si>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</si>
  <si>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</si>
  <si>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</si>
  <si>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</si>
  <si>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</si>
  <si>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</si>
  <si>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</si>
  <si>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</si>
  <si>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</si>
  <si>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</si>
  <si>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</si>
  <si>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</si>
  <si>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</si>
  <si>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</si>
  <si>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</si>
  <si>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</si>
  <si>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</si>
  <si>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</si>
  <si>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</si>
  <si>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</si>
  <si>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</si>
  <si>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</si>
  <si>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</si>
  <si>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</si>
  <si>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</si>
  <si>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</si>
  <si>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</si>
  <si>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</si>
  <si>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</si>
  <si>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</si>
  <si>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</si>
  <si>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</si>
  <si>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</si>
  <si>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</si>
  <si>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</si>
  <si>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</si>
  <si>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</si>
  <si>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</si>
  <si>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</si>
  <si>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</si>
  <si>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</si>
  <si>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</si>
  <si>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</si>
  <si>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</si>
  <si>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</si>
  <si>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</si>
  <si>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</si>
  <si>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</si>
  <si>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</si>
  <si>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</si>
  <si>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</si>
  <si>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</si>
  <si>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</si>
  <si>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</si>
  <si>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</si>
  <si>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</si>
  <si>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</si>
  <si>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</si>
  <si>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</si>
  <si>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</si>
  <si>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</si>
  <si>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</si>
  <si>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</si>
  <si>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</si>
  <si>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</si>
  <si>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</si>
  <si>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</si>
  <si>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</si>
  <si>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</si>
  <si>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</si>
  <si>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</si>
  <si>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</si>
  <si>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</si>
  <si>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</si>
  <si>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</si>
  <si>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</si>
  <si>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</si>
  <si>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</si>
  <si>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</si>
  <si>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</si>
  <si>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</si>
  <si>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</si>
  <si>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</si>
  <si>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</si>
  <si>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</si>
  <si>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</si>
  <si>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</si>
  <si>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</si>
  <si>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</si>
  <si>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</si>
  <si>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</si>
  <si>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</si>
  <si>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</si>
  <si>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</si>
  <si>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</si>
  <si>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</si>
  <si>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</si>
  <si>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</si>
  <si>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</si>
  <si>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</si>
  <si>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</si>
  <si>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</si>
  <si>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</si>
  <si>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</si>
  <si>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</si>
  <si>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</si>
  <si>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</si>
  <si>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</si>
  <si>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</si>
  <si>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</si>
  <si>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</si>
  <si>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</si>
  <si>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</si>
  <si>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</si>
  <si>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</si>
  <si>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</si>
  <si>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</si>
  <si>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</si>
  <si>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</si>
  <si>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</si>
  <si>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</si>
  <si>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</si>
  <si>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</si>
  <si>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</si>
  <si>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</si>
  <si>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</si>
  <si>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</si>
  <si>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</si>
  <si>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</si>
  <si>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</si>
  <si>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</si>
  <si>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</si>
  <si>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</si>
  <si>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</si>
  <si>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</si>
  <si>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</si>
  <si>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</si>
  <si>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</si>
  <si>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</si>
  <si>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</si>
  <si>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</si>
  <si>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</si>
  <si>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</si>
  <si>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</si>
  <si>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</si>
  <si>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</si>
  <si>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</si>
  <si>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</si>
  <si>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</si>
  <si>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</si>
  <si>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</si>
  <si>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</si>
  <si>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</si>
  <si>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</si>
  <si>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</si>
  <si>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</si>
  <si>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</si>
  <si>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</si>
  <si>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</si>
  <si>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</si>
  <si>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</si>
  <si>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</si>
  <si>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</si>
  <si>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</si>
  <si>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</si>
  <si>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</si>
  <si>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</si>
  <si>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</si>
  <si>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</si>
  <si>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</si>
  <si>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</si>
  <si>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</si>
  <si>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</si>
  <si>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</si>
  <si>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</si>
  <si>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</si>
  <si>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</si>
  <si>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</si>
  <si>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</si>
  <si>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</si>
  <si>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</si>
  <si>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</si>
  <si>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</si>
  <si>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</si>
  <si>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</si>
  <si>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</si>
  <si>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</si>
  <si>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</si>
  <si>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</si>
  <si>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</si>
  <si>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</si>
  <si>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</si>
  <si>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</si>
  <si>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</si>
  <si>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</si>
  <si>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</si>
  <si>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</si>
  <si>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</si>
  <si>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</si>
  <si>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</si>
  <si>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</si>
  <si>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</si>
  <si>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</si>
  <si>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</si>
  <si>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</si>
  <si>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</si>
  <si>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</si>
  <si>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</si>
  <si>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</si>
  <si>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</si>
  <si>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</si>
  <si>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</si>
  <si>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</si>
  <si>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</si>
  <si>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</si>
  <si>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</si>
  <si>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</si>
  <si>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</si>
  <si>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</si>
  <si>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</si>
  <si>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</si>
  <si>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</si>
  <si>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</si>
  <si>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</si>
  <si>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</si>
  <si>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</si>
  <si>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</si>
  <si>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</si>
  <si>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</si>
  <si>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</si>
  <si>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</si>
  <si>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</si>
  <si>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</si>
  <si>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</si>
  <si>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</si>
  <si>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</si>
  <si>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</si>
  <si>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</si>
  <si>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</si>
  <si>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</si>
  <si>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</si>
  <si>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</si>
  <si>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</si>
  <si>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</si>
  <si>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</si>
  <si>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</si>
  <si>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</si>
  <si>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</si>
  <si>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</si>
  <si>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</si>
  <si>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</si>
  <si>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</si>
  <si>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</si>
  <si>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</si>
  <si>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</si>
  <si>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</si>
  <si>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</si>
  <si>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</si>
  <si>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</si>
  <si>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</si>
  <si>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</si>
  <si>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</si>
  <si>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</si>
  <si>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</si>
  <si>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</si>
  <si>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</si>
  <si>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</si>
  <si>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</si>
  <si>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</si>
  <si>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</si>
  <si>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</si>
  <si>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</si>
  <si>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</si>
  <si>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</si>
  <si>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</si>
  <si>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</si>
  <si>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</si>
  <si>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</si>
  <si>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</si>
  <si>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</si>
  <si>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</si>
  <si>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</si>
  <si>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</si>
  <si>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</si>
  <si>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</si>
  <si>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</si>
  <si>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</si>
  <si>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</si>
  <si>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</si>
  <si>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</si>
  <si>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</si>
  <si>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</si>
  <si>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</si>
  <si>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</si>
  <si>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</si>
  <si>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</si>
  <si>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</si>
  <si>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</si>
  <si>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</si>
  <si>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</si>
  <si>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</si>
  <si>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</si>
  <si>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</si>
  <si>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</si>
  <si>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</si>
  <si>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</si>
  <si>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</si>
  <si>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</si>
  <si>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</si>
  <si>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</si>
  <si>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</si>
  <si>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</si>
  <si>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</si>
  <si>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</si>
  <si>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</si>
  <si>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</si>
  <si>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</si>
  <si>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</si>
  <si>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</si>
  <si>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</si>
  <si>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</si>
  <si>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</si>
  <si>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</si>
  <si>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</si>
  <si>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</si>
  <si>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</si>
  <si>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</si>
  <si>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</si>
  <si>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</si>
  <si>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</si>
  <si>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</si>
  <si>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</si>
  <si>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</si>
  <si>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</si>
  <si>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</si>
  <si>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</si>
  <si>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</si>
  <si>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</si>
  <si>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</si>
  <si>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</si>
  <si>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</si>
  <si>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</si>
  <si>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</si>
  <si>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</si>
  <si>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</si>
  <si>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</si>
  <si>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</si>
  <si>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</si>
  <si>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</si>
  <si>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</si>
  <si>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</si>
  <si>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</si>
  <si>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</si>
  <si>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</si>
  <si>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</si>
  <si>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</si>
  <si>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</si>
  <si>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</si>
  <si>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</si>
  <si>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</si>
  <si>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</si>
  <si>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</si>
  <si>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</si>
  <si>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</si>
  <si>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</si>
  <si>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</si>
  <si>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</si>
  <si>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</si>
  <si>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</si>
  <si>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</si>
  <si>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</si>
  <si>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</si>
  <si>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</si>
  <si>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</si>
  <si>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</si>
  <si>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</si>
  <si>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</si>
  <si>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</si>
  <si>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</si>
  <si>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</si>
  <si>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</si>
  <si>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</si>
  <si>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</si>
  <si>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</si>
  <si>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</si>
  <si>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</si>
  <si>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</si>
  <si>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</si>
  <si>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</si>
  <si>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</si>
  <si>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</si>
  <si>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</si>
  <si>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</si>
  <si>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</si>
  <si>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</si>
  <si>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</si>
  <si>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</si>
  <si>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</si>
  <si>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</si>
  <si>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</si>
  <si>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</si>
  <si>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</si>
  <si>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</si>
  <si>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</si>
  <si>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</si>
  <si>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</si>
  <si>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</si>
  <si>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</si>
  <si>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</si>
  <si>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</si>
  <si>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</si>
  <si>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</si>
  <si>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</si>
  <si>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</si>
  <si>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</si>
  <si>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</si>
  <si>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</si>
  <si>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</si>
  <si>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</si>
  <si>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</si>
  <si>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</si>
  <si>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</si>
  <si>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</si>
  <si>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</si>
  <si>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</si>
  <si>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</si>
  <si>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</si>
  <si>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</si>
  <si>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</si>
  <si>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</si>
  <si>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</si>
  <si>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</si>
  <si>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</si>
  <si>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</si>
  <si>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</si>
  <si>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</si>
  <si>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</si>
  <si>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</si>
  <si>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</si>
  <si>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</si>
  <si>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</si>
  <si>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</si>
  <si>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</si>
  <si>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</si>
  <si>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</si>
  <si>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</si>
  <si>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</si>
  <si>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</si>
  <si>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</si>
  <si>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</si>
  <si>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</si>
  <si>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</si>
  <si>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</si>
  <si>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</si>
  <si>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</si>
  <si>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</si>
  <si>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</si>
  <si>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</si>
  <si>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</si>
  <si>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</si>
  <si>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</si>
  <si>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</si>
  <si>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</si>
  <si>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</si>
  <si>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</si>
  <si>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</si>
  <si>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</si>
  <si>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</si>
  <si>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</si>
  <si>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</si>
  <si>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</si>
  <si>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</si>
  <si>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</si>
  <si>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</si>
  <si>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</si>
  <si>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</si>
  <si>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</si>
  <si>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</si>
  <si>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</si>
  <si>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</si>
  <si>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</si>
  <si>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</si>
  <si>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</si>
  <si>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</si>
  <si>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</si>
  <si>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</si>
  <si>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</si>
  <si>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</si>
  <si>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</si>
  <si>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</si>
  <si>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</si>
  <si>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</si>
  <si>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</si>
  <si>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</si>
  <si>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</si>
  <si>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</si>
  <si>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</si>
  <si>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</si>
  <si>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</si>
  <si>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</si>
  <si>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</si>
  <si>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</si>
  <si>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</si>
  <si>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</si>
  <si>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</si>
  <si>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</si>
  <si>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</si>
  <si>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</si>
  <si>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</si>
  <si>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</si>
  <si>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</si>
  <si>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</si>
  <si>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</si>
  <si>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</si>
  <si>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</si>
  <si>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</si>
  <si>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</si>
  <si>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</si>
  <si>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</si>
  <si>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</si>
  <si>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</si>
  <si>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</si>
  <si>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</si>
  <si>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</si>
  <si>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</si>
  <si>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</si>
  <si>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</si>
  <si>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</si>
  <si>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</si>
  <si>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</si>
  <si>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</si>
  <si>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</si>
  <si>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</si>
  <si>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</si>
  <si>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</si>
  <si>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</si>
  <si>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</si>
  <si>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</si>
  <si>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</si>
  <si>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</si>
  <si>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</si>
  <si>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</si>
  <si>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</si>
  <si>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</si>
  <si>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</si>
  <si>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</si>
  <si>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</si>
  <si>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</si>
  <si>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</si>
  <si>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</si>
  <si>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</si>
  <si>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</si>
  <si>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</si>
  <si>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</si>
  <si>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</si>
  <si>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</si>
  <si>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</si>
  <si>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</si>
  <si>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</si>
  <si>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</si>
  <si>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</si>
  <si>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</si>
  <si>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</si>
  <si>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</si>
  <si>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</si>
  <si>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</si>
  <si>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</si>
  <si>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</si>
  <si>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</si>
  <si>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</si>
  <si>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</si>
  <si>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</si>
  <si>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</si>
  <si>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</si>
  <si>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</si>
  <si>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</si>
  <si>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</si>
  <si>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</si>
  <si>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</si>
  <si>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</si>
  <si>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</si>
  <si>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</si>
  <si>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</si>
  <si>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</si>
  <si>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</si>
  <si>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</si>
  <si>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</si>
  <si>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</si>
  <si>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</si>
  <si>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</si>
  <si>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</si>
  <si>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</si>
  <si>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</si>
  <si>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</si>
  <si>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</si>
  <si>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</si>
  <si>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</si>
  <si>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</si>
  <si>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</si>
  <si>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</si>
  <si>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</si>
  <si>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</si>
  <si>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</si>
  <si>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</si>
  <si>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</si>
  <si>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</si>
  <si>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</si>
  <si>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</si>
  <si>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</si>
  <si>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</si>
  <si>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</si>
  <si>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</si>
  <si>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</si>
  <si>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</si>
  <si>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</si>
  <si>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</si>
  <si>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</si>
  <si>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</si>
  <si>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</si>
  <si>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</si>
  <si>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</si>
  <si>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</si>
  <si>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</si>
  <si>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</si>
  <si>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</si>
  <si>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</si>
  <si>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</si>
  <si>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</si>
  <si>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</si>
  <si>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</si>
  <si>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</si>
  <si>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</si>
  <si>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</si>
  <si>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</si>
  <si>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</si>
  <si>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</si>
  <si>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</si>
  <si>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</si>
  <si>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</si>
  <si>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</si>
  <si>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</si>
  <si>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</si>
  <si>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</si>
  <si>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</si>
  <si>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</si>
  <si>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</si>
  <si>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</si>
  <si>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</si>
  <si>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</si>
  <si>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</si>
  <si>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</si>
  <si>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</si>
  <si>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</si>
  <si>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</si>
  <si>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</si>
  <si>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</si>
  <si>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</si>
  <si>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</si>
  <si>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</si>
  <si>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</si>
  <si>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</si>
  <si>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</si>
  <si>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</si>
  <si>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</si>
  <si>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</si>
  <si>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</si>
  <si>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</si>
  <si>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</si>
  <si>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</si>
  <si>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</si>
  <si>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</si>
  <si>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</si>
  <si>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</si>
  <si>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</si>
  <si>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</si>
  <si>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</si>
  <si>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</si>
  <si>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</si>
  <si>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</si>
  <si>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</si>
  <si>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</si>
  <si>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</si>
  <si>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</si>
  <si>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</si>
  <si>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</si>
  <si>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</si>
  <si>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</si>
  <si>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</si>
  <si>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</si>
  <si>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</si>
  <si>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</si>
  <si>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</si>
  <si>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</si>
  <si>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</si>
  <si>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</si>
  <si>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</si>
  <si>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</si>
  <si>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</si>
  <si>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</si>
  <si>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</si>
  <si>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</si>
  <si>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</si>
  <si>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</si>
  <si>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</si>
  <si>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</si>
  <si>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</si>
  <si>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</si>
  <si>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</si>
  <si>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</si>
  <si>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</si>
  <si>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</si>
  <si>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</si>
  <si>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</si>
  <si>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</si>
  <si>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</si>
  <si>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</si>
  <si>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</si>
  <si>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</si>
  <si>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</si>
  <si>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</si>
  <si>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</si>
  <si>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</si>
  <si>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</si>
  <si>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</si>
  <si>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</si>
  <si>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</si>
  <si>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</si>
  <si>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</si>
  <si>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</si>
  <si>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</si>
  <si>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</si>
  <si>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</si>
  <si>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</si>
  <si>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</si>
  <si>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</si>
  <si>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</si>
  <si>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</si>
  <si>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</si>
  <si>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</si>
  <si>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</si>
  <si>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</si>
  <si>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</si>
  <si>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</si>
  <si>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</si>
  <si>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</si>
  <si>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</si>
  <si>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</si>
  <si>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</si>
  <si>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</si>
  <si>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</si>
  <si>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</si>
  <si>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</si>
  <si>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</si>
  <si>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</si>
  <si>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</si>
  <si>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</si>
  <si>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</si>
  <si>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</si>
  <si>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</si>
  <si>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</si>
  <si>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</si>
  <si>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</si>
  <si>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</si>
  <si>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</si>
  <si>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</si>
  <si>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</si>
  <si>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</si>
  <si>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</si>
  <si>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</si>
  <si>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</si>
  <si>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</si>
  <si>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</si>
  <si>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</si>
  <si>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</si>
  <si>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</si>
  <si>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</si>
  <si>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</si>
  <si>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</si>
  <si>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</si>
  <si>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</si>
  <si>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</si>
  <si>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</si>
  <si>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</si>
  <si>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</si>
  <si>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</si>
  <si>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</si>
  <si>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</si>
  <si>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</si>
  <si>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</si>
  <si>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</si>
  <si>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</si>
  <si>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</si>
  <si>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</si>
  <si>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</si>
  <si>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</si>
  <si>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</si>
  <si>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</si>
  <si>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</si>
  <si>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</si>
  <si>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</si>
  <si>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</si>
  <si>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</si>
  <si>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</si>
  <si>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</si>
  <si>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</si>
  <si>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</si>
  <si>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</si>
  <si>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</si>
  <si>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</si>
  <si>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</si>
  <si>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</si>
  <si>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</si>
  <si>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</si>
  <si>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</si>
  <si>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</si>
  <si>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</si>
  <si>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</si>
  <si>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</si>
  <si>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</si>
  <si>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</si>
  <si>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</si>
  <si>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</si>
  <si>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</si>
  <si>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</si>
  <si>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</si>
  <si>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</si>
  <si>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</si>
  <si>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</si>
  <si>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</si>
  <si>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</si>
  <si>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</si>
  <si>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</si>
  <si>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</si>
  <si>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</si>
  <si>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</si>
  <si>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</si>
  <si>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</si>
  <si>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</si>
  <si>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</si>
  <si>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</si>
  <si>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</si>
  <si>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</si>
  <si>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</si>
  <si>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</si>
  <si>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</si>
  <si>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</si>
  <si>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</si>
  <si>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</si>
  <si>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</si>
  <si>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</si>
  <si>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</si>
  <si>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</si>
  <si>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</si>
  <si>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</si>
  <si>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</si>
  <si>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</si>
  <si>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</si>
  <si>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</si>
  <si>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</si>
  <si>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</si>
  <si>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</si>
  <si>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</si>
  <si>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</si>
  <si>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</si>
  <si>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</si>
  <si>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</si>
  <si>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</si>
  <si>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</si>
  <si>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</si>
  <si>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</si>
  <si>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</si>
  <si>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</si>
  <si>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</si>
  <si>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</si>
  <si>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</si>
  <si>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</si>
  <si>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</si>
  <si>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</si>
  <si>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</si>
  <si>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</si>
  <si>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</si>
  <si>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</si>
  <si>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</si>
  <si>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</si>
  <si>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</si>
  <si>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</si>
  <si>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</si>
  <si>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</si>
  <si>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</si>
  <si>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</si>
  <si>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</si>
  <si>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</si>
  <si>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</si>
  <si>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</si>
  <si>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</si>
  <si>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</si>
  <si>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</si>
  <si>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</si>
  <si>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</si>
  <si>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</si>
  <si>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</si>
  <si>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</si>
  <si>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</si>
  <si>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</si>
  <si>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</si>
  <si>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</si>
  <si>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</si>
  <si>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</si>
  <si>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</si>
  <si>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</si>
  <si>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</si>
  <si>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</si>
  <si>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</si>
  <si>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</si>
  <si>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</si>
  <si>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</si>
  <si>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</si>
  <si>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</si>
  <si>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</si>
  <si>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</si>
  <si>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</si>
  <si>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</si>
  <si>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</si>
  <si>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</si>
  <si>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</si>
  <si>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</si>
  <si>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</si>
  <si>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</si>
  <si>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</si>
  <si>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</si>
  <si>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</si>
  <si>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</si>
  <si>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</si>
  <si>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</si>
  <si>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</si>
  <si>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</si>
  <si>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</si>
  <si>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</si>
  <si>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</si>
  <si>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</si>
  <si>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</si>
  <si>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</si>
  <si>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</si>
  <si>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</si>
  <si>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</si>
  <si>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</si>
  <si>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</si>
  <si>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</si>
  <si>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</si>
  <si>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</si>
  <si>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</si>
  <si>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</si>
  <si>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</si>
  <si>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</si>
  <si>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</si>
  <si>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</si>
  <si>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</si>
  <si>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</si>
  <si>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</si>
  <si>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</si>
  <si>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</si>
  <si>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</si>
  <si>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</si>
  <si>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</si>
  <si>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</si>
  <si>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</si>
  <si>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</si>
  <si>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</si>
  <si>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</si>
  <si>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</si>
  <si>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</si>
  <si>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</si>
  <si>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</si>
  <si>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</si>
  <si>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</si>
  <si>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</si>
  <si>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</si>
  <si>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</si>
  <si>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</si>
  <si>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</si>
  <si>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</si>
  <si>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</si>
  <si>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</si>
  <si>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</si>
  <si>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</si>
  <si>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</si>
  <si>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</si>
  <si>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</si>
  <si>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</si>
  <si>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</si>
  <si>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</si>
  <si>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</si>
  <si>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</si>
  <si>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</si>
  <si>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</si>
  <si>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</si>
  <si>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</si>
  <si>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</si>
  <si>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</si>
  <si>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</si>
  <si>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</si>
  <si>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</si>
  <si>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</si>
  <si>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</si>
  <si>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</si>
  <si>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</si>
  <si>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</si>
  <si>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</si>
  <si>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</si>
  <si>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</si>
  <si>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</si>
  <si>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</si>
  <si>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</si>
  <si>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</si>
  <si>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</si>
  <si>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</si>
  <si>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</si>
  <si>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</si>
  <si>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</si>
  <si>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</si>
  <si>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</si>
  <si>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</si>
  <si>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</si>
  <si>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</si>
  <si>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</si>
  <si>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</si>
  <si>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</si>
  <si>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</si>
  <si>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</si>
  <si>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</si>
  <si>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</si>
  <si>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</si>
  <si>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</si>
  <si>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</si>
  <si>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</si>
  <si>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</si>
  <si>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</si>
  <si>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</si>
  <si>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</si>
  <si>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</si>
  <si>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</si>
  <si>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</si>
  <si>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</si>
  <si>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</si>
  <si>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</si>
  <si>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</si>
  <si>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</si>
  <si>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</si>
  <si>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</si>
  <si>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</si>
  <si>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</si>
  <si>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</si>
  <si>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</si>
  <si>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</si>
  <si>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</si>
  <si>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</si>
  <si>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</si>
  <si>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</si>
  <si>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</si>
  <si>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</si>
  <si>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</si>
  <si>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</si>
  <si>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</si>
  <si>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</si>
  <si>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</si>
  <si>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</si>
  <si>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</si>
  <si>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</si>
  <si>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</si>
  <si>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</si>
  <si>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</si>
  <si>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</si>
  <si>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</si>
  <si>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</si>
  <si>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</si>
  <si>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</si>
  <si>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</si>
  <si>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</si>
  <si>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</si>
  <si>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</si>
  <si>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</si>
  <si>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</si>
  <si>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</si>
  <si>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</si>
  <si>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</si>
  <si>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</si>
  <si>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</si>
  <si>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</si>
  <si>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</si>
  <si>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</si>
  <si>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</si>
  <si>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</si>
  <si>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</si>
  <si>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</si>
  <si>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</si>
  <si>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</si>
  <si>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</si>
  <si>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</si>
  <si>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</si>
  <si>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</si>
  <si>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</si>
  <si>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</si>
  <si>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</si>
  <si>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</si>
  <si>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</si>
  <si>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</si>
  <si>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</si>
  <si>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</si>
  <si>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</si>
  <si>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</si>
  <si>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</si>
  <si>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</si>
  <si>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</si>
  <si>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</si>
  <si>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</si>
  <si>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</si>
  <si>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</si>
  <si>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</si>
  <si>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</si>
  <si>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</si>
  <si>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</si>
  <si>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</si>
  <si>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</si>
  <si>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</si>
  <si>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</si>
  <si>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</si>
  <si>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</si>
  <si>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</si>
  <si>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</si>
  <si>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</si>
  <si>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</si>
  <si>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</si>
  <si>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</si>
  <si>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</si>
  <si>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</si>
  <si>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</si>
  <si>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</si>
  <si>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</si>
  <si>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</si>
  <si>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</si>
  <si>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</si>
  <si>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</si>
  <si>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</si>
  <si>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</si>
  <si>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</si>
  <si>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</si>
  <si>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</si>
  <si>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</si>
  <si>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</si>
  <si>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</si>
  <si>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</si>
  <si>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</si>
  <si>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</si>
  <si>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</si>
  <si>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</si>
  <si>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</si>
  <si>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</si>
  <si>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</si>
  <si>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</si>
  <si>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</si>
  <si>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</si>
  <si>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</si>
  <si>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</si>
  <si>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</si>
  <si>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</si>
  <si>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</si>
  <si>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</si>
  <si>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</si>
  <si>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</si>
  <si>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</si>
  <si>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</si>
  <si>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</si>
  <si>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</si>
  <si>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</si>
  <si>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</si>
  <si>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</si>
  <si>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</si>
  <si>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</si>
  <si>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</si>
  <si>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</si>
  <si>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</si>
  <si>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</si>
  <si>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</si>
  <si>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</si>
  <si>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</si>
  <si>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</si>
  <si>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</si>
  <si>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</si>
  <si>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</si>
  <si>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</si>
  <si>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</si>
  <si>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</si>
  <si>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</si>
  <si>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</si>
  <si>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</si>
  <si>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</si>
  <si>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</si>
  <si>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</si>
  <si>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</si>
  <si>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</si>
  <si>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</si>
  <si>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</si>
  <si>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</si>
  <si>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</si>
  <si>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</si>
  <si>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</si>
  <si>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</si>
  <si>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</si>
  <si>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</si>
  <si>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</si>
  <si>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</si>
  <si>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</si>
  <si>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</si>
  <si>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</si>
  <si>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</si>
  <si>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</si>
  <si>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</si>
  <si>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</si>
  <si>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</si>
  <si>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</si>
  <si>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</si>
  <si>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</si>
  <si>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</si>
  <si>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</si>
  <si>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</si>
  <si>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</si>
  <si>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</si>
  <si>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</si>
  <si>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</si>
  <si>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</si>
  <si>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</si>
  <si>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</si>
  <si>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</si>
  <si>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</si>
  <si>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</si>
  <si>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</si>
  <si>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</si>
  <si>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</si>
  <si>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</si>
  <si>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</si>
  <si>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</si>
  <si>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</si>
  <si>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</si>
  <si>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</si>
  <si>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</si>
  <si>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</si>
  <si>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</si>
  <si>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</si>
  <si>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</si>
  <si>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</si>
  <si>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</si>
  <si>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</si>
  <si>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</si>
  <si>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</si>
  <si>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</si>
  <si>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</si>
  <si>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</si>
  <si>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</si>
  <si>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</si>
  <si>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</si>
  <si>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</si>
  <si>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</si>
  <si>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</si>
  <si>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</si>
  <si>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</si>
  <si>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</si>
  <si>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</si>
  <si>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</si>
  <si>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</si>
  <si>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</si>
  <si>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</si>
  <si>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</si>
  <si>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</si>
  <si>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</si>
  <si>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</si>
  <si>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</si>
  <si>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</si>
  <si>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</si>
  <si>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</si>
  <si>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</si>
  <si>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</si>
  <si>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</si>
  <si>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</si>
  <si>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</si>
  <si>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</si>
  <si>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</si>
  <si>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</si>
  <si>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</si>
  <si>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</si>
  <si>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</si>
  <si>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</si>
  <si>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</si>
  <si>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</si>
  <si>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</si>
  <si>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</si>
  <si>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</si>
  <si>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</si>
  <si>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</si>
  <si>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</si>
  <si>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</si>
  <si>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</si>
  <si>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</si>
  <si>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</si>
  <si>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</si>
  <si>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</si>
  <si>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</si>
  <si>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</si>
  <si>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</si>
  <si>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</si>
  <si>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</si>
  <si>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</si>
  <si>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</si>
  <si>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</si>
  <si>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</si>
  <si>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</si>
  <si>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</si>
  <si>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</si>
  <si>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</si>
  <si>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</si>
  <si>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</si>
  <si>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</si>
  <si>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</si>
  <si>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</si>
  <si>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</si>
  <si>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</si>
  <si>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</si>
  <si>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</si>
  <si>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</si>
  <si>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</si>
  <si>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</si>
  <si>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</si>
  <si>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</si>
  <si>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</si>
  <si>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</si>
  <si>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</si>
  <si>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</si>
  <si>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</si>
  <si>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</si>
  <si>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</si>
  <si>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</si>
  <si>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</si>
  <si>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</si>
  <si>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</si>
  <si>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</si>
  <si>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</si>
  <si>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</si>
  <si>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</si>
  <si>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</si>
  <si>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</si>
  <si>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</si>
  <si>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</si>
  <si>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</si>
  <si>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</si>
  <si>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</si>
  <si>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</si>
  <si>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</si>
  <si>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</si>
  <si>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</si>
  <si>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</si>
  <si>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</si>
  <si>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</si>
  <si>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</si>
  <si>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</si>
  <si>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</si>
  <si>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</si>
  <si>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</si>
  <si>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</si>
  <si>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</si>
  <si>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</si>
  <si>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</si>
  <si>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</si>
  <si>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</si>
  <si>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</si>
  <si>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</si>
  <si>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</si>
  <si>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</si>
  <si>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</si>
  <si>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</si>
  <si>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</si>
  <si>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</si>
  <si>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</si>
  <si>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</si>
  <si>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</si>
  <si>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</si>
  <si>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</si>
  <si>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</si>
  <si>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</si>
  <si>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</si>
  <si>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</si>
  <si>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</si>
  <si>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</si>
  <si>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</si>
  <si>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</si>
  <si>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</si>
  <si>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</si>
  <si>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</si>
  <si>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</si>
  <si>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</si>
  <si>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</si>
  <si>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</si>
  <si>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</si>
  <si>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</si>
  <si>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</si>
  <si>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</si>
  <si>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</si>
  <si>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</si>
  <si>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</si>
  <si>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</si>
  <si>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</si>
  <si>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</si>
  <si>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</si>
  <si>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</si>
  <si>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</si>
  <si>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</si>
  <si>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</si>
  <si>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</si>
  <si>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</si>
  <si>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</si>
  <si>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</si>
  <si>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</si>
  <si>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</si>
  <si>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</si>
  <si>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</si>
  <si>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</si>
  <si>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</si>
  <si>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</si>
  <si>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</si>
  <si>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</si>
  <si>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</si>
  <si>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</si>
  <si>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</si>
  <si>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</si>
  <si>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</si>
  <si>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</si>
  <si>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</si>
  <si>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</si>
  <si>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</si>
  <si>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</si>
  <si>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</si>
  <si>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</si>
  <si>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</si>
  <si>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</si>
  <si>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</si>
  <si>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</si>
  <si>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</si>
  <si>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</si>
  <si>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</si>
  <si>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</si>
  <si>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</si>
  <si>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</si>
  <si>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</si>
  <si>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</si>
  <si>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</si>
  <si>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</si>
  <si>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</si>
  <si>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</si>
  <si>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</si>
  <si>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</si>
  <si>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</si>
  <si>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</si>
  <si>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</si>
  <si>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</si>
  <si>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</si>
  <si>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</si>
  <si>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</si>
  <si>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</si>
  <si>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</si>
  <si>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</si>
  <si>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</si>
  <si>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</si>
  <si>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</si>
  <si>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</si>
  <si>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</si>
  <si>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</si>
  <si>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</si>
  <si>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</si>
  <si>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</si>
  <si>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</si>
  <si>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</si>
  <si>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</si>
  <si>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</si>
  <si>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</si>
  <si>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</si>
  <si>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</si>
  <si>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</si>
  <si>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</si>
  <si>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</si>
  <si>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</si>
  <si>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</si>
  <si>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</si>
  <si>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</si>
  <si>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</si>
  <si>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</si>
  <si>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</si>
  <si>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</si>
  <si>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</si>
  <si>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</si>
  <si>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</si>
  <si>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</si>
  <si>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</si>
  <si>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</si>
  <si>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</si>
  <si>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</si>
  <si>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</si>
  <si>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</si>
  <si>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</si>
  <si>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</si>
  <si>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</si>
  <si>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</si>
  <si>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</si>
  <si>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</si>
  <si>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</si>
  <si>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</si>
  <si>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</si>
  <si>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</si>
  <si>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</si>
  <si>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</si>
  <si>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</si>
  <si>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</si>
  <si>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</si>
  <si>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</si>
  <si>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</si>
  <si>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</si>
  <si>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</si>
  <si>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</si>
  <si>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</si>
  <si>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</si>
  <si>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</si>
  <si>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</si>
  <si>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</si>
  <si>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</si>
  <si>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</si>
  <si>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</si>
  <si>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</si>
  <si>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</si>
  <si>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</si>
  <si>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</si>
  <si>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</si>
  <si>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</si>
  <si>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</si>
  <si>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</si>
  <si>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</si>
  <si>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</si>
  <si>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</si>
  <si>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</si>
  <si>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</si>
  <si>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</si>
  <si>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</si>
  <si>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</si>
  <si>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</si>
  <si>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</si>
  <si>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</si>
  <si>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</si>
  <si>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</si>
  <si>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</si>
  <si>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</si>
  <si>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</si>
  <si>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</si>
  <si>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</si>
  <si>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</si>
  <si>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</si>
  <si>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</si>
  <si>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</si>
  <si>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</si>
  <si>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</si>
  <si>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</si>
  <si>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</si>
  <si>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</si>
  <si>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</si>
  <si>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</si>
  <si>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</si>
  <si>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</si>
  <si>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</si>
  <si>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</si>
  <si>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</si>
  <si>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</si>
  <si>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</si>
  <si>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</si>
  <si>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</si>
  <si>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</si>
  <si>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</si>
  <si>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</si>
  <si>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</si>
  <si>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</si>
  <si>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</si>
  <si>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</si>
  <si>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</si>
  <si>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</si>
  <si>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</si>
  <si>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</si>
  <si>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</si>
  <si>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</si>
  <si>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</si>
  <si>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</si>
  <si>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</si>
  <si>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</si>
  <si>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</si>
  <si>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</si>
  <si>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</si>
  <si>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</si>
  <si>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</si>
  <si>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</si>
  <si>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</si>
  <si>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</si>
  <si>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</si>
  <si>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</si>
  <si>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</si>
  <si>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</si>
  <si>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</si>
  <si>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</si>
  <si>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</si>
  <si>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</si>
  <si>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</si>
  <si>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</si>
  <si>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</si>
  <si>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</si>
  <si>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</si>
  <si>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</si>
  <si>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</si>
  <si>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</si>
  <si>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</si>
  <si>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</si>
  <si>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</si>
  <si>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</si>
  <si>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</si>
  <si>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</si>
  <si>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</si>
  <si>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</si>
  <si>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</si>
  <si>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</si>
  <si>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</si>
  <si>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</si>
  <si>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</si>
  <si>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</si>
  <si>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</si>
  <si>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</si>
  <si>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</si>
  <si>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</si>
  <si>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</si>
  <si>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</si>
  <si>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</si>
  <si>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</si>
  <si>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</si>
  <si>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</si>
  <si>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</si>
  <si>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</si>
  <si>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</si>
  <si>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</si>
  <si>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</si>
  <si>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</si>
  <si>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</si>
  <si>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</si>
  <si>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</si>
  <si>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</si>
  <si>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</si>
  <si>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</si>
  <si>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</si>
  <si>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</si>
  <si>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</si>
  <si>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</si>
  <si>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</si>
  <si>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</si>
  <si>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</si>
  <si>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</si>
  <si>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</si>
  <si>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</si>
  <si>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</si>
  <si>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</si>
  <si>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</si>
  <si>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</si>
  <si>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</si>
  <si>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</si>
  <si>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</si>
  <si>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</si>
  <si>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</si>
  <si>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</si>
  <si>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</si>
  <si>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</si>
  <si>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</si>
  <si>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</si>
  <si>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</si>
  <si>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</si>
  <si>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</si>
  <si>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</si>
  <si>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</si>
  <si>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</si>
  <si>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</si>
  <si>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</si>
  <si>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</si>
  <si>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</si>
  <si>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</si>
  <si>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</si>
  <si>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</si>
  <si>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</si>
  <si>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</si>
  <si>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</si>
  <si>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</si>
  <si>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</si>
  <si>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</si>
  <si>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</si>
  <si>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</si>
  <si>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</si>
  <si>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</si>
  <si>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</si>
  <si>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</si>
  <si>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</si>
  <si>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</si>
  <si>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</si>
  <si>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</si>
  <si>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</si>
  <si>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</si>
  <si>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</si>
  <si>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</si>
  <si>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</si>
  <si>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</si>
  <si>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</si>
  <si>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</si>
  <si>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</si>
  <si>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</si>
  <si>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</si>
  <si>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</si>
  <si>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</si>
  <si>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</si>
  <si>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</si>
  <si>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</si>
  <si>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</si>
  <si>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</si>
  <si>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</si>
  <si>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</si>
  <si>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</si>
  <si>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</si>
  <si>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</si>
  <si>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</si>
  <si>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</si>
  <si>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</si>
  <si>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</si>
  <si>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</si>
  <si>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</si>
  <si>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</si>
  <si>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</si>
  <si>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</si>
  <si>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</si>
  <si>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</si>
  <si>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</si>
  <si>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</si>
  <si>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</si>
  <si>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</si>
  <si>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</si>
  <si>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</si>
  <si>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</si>
  <si>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</si>
  <si>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</si>
  <si>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</si>
  <si>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</si>
  <si>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</si>
  <si>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</si>
  <si>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</si>
  <si>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</si>
  <si>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</si>
  <si>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</si>
  <si>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</si>
  <si>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</si>
  <si>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</si>
  <si>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</si>
  <si>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</si>
  <si>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</si>
  <si>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</si>
  <si>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</si>
  <si>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</si>
  <si>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</si>
  <si>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</si>
  <si>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</si>
  <si>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</si>
  <si>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</si>
  <si>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</si>
  <si>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</si>
  <si>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</si>
  <si>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</si>
  <si>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</si>
  <si>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</si>
  <si>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</si>
  <si>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</si>
  <si>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</si>
  <si>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</si>
  <si>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</si>
  <si>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</si>
  <si>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</si>
  <si>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</si>
  <si>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</si>
  <si>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</si>
  <si>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</si>
  <si>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</si>
  <si>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</si>
  <si>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</si>
  <si>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</si>
  <si>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</si>
  <si>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</si>
  <si>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</si>
  <si>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</si>
  <si>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</si>
  <si>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</si>
  <si>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</si>
  <si>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</si>
  <si>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</si>
  <si>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</si>
  <si>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</si>
  <si>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</si>
  <si>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</si>
  <si>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</si>
  <si>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</si>
  <si>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</si>
  <si>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</si>
  <si>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</si>
  <si>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</si>
  <si>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</si>
  <si>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</si>
  <si>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</si>
  <si>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</si>
  <si>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</si>
  <si>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</si>
  <si>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</si>
  <si>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</si>
  <si>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</si>
  <si>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</si>
  <si>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</si>
  <si>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</si>
  <si>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</si>
  <si>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</si>
  <si>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</si>
  <si>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</si>
  <si>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</si>
  <si>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</si>
  <si>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</si>
  <si>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</si>
  <si>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</si>
  <si>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</si>
  <si>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</si>
  <si>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</si>
  <si>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</si>
  <si>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</si>
  <si>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</si>
  <si>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</si>
  <si>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</si>
  <si>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</si>
  <si>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</si>
  <si>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</si>
  <si>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</si>
  <si>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</si>
  <si>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</si>
  <si>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</si>
  <si>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</si>
  <si>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</si>
  <si>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</si>
  <si>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</si>
  <si>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</si>
  <si>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</si>
  <si>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</si>
  <si>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</si>
  <si>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</si>
  <si>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</si>
  <si>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</si>
  <si>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</si>
  <si>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</si>
  <si>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</si>
  <si>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</si>
  <si>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</si>
  <si>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</si>
  <si>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</si>
  <si>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</si>
  <si>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</si>
  <si>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</si>
  <si>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</si>
  <si>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</si>
  <si>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</si>
  <si>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</si>
  <si>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</si>
  <si>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</si>
  <si>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</si>
  <si>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</si>
  <si>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</si>
  <si>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</si>
  <si>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</si>
  <si>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</si>
  <si>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</si>
  <si>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</si>
  <si>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</si>
  <si>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</si>
  <si>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</si>
  <si>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</si>
  <si>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</si>
  <si>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</si>
  <si>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</si>
  <si>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</si>
  <si>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</si>
  <si>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</si>
  <si>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</si>
  <si>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</si>
  <si>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</si>
  <si>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</si>
  <si>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</si>
  <si>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</si>
  <si>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</si>
  <si>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</si>
  <si>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</si>
  <si>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</si>
  <si>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</si>
  <si>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</si>
  <si>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</si>
  <si>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</si>
  <si>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</si>
  <si>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</si>
  <si>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</si>
  <si>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</si>
  <si>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</si>
  <si>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</si>
  <si>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</si>
  <si>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</si>
  <si>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</si>
  <si>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</si>
  <si>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</si>
  <si>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</si>
  <si>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</si>
  <si>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</si>
  <si>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</si>
  <si>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</si>
  <si>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</si>
  <si>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</si>
  <si>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</si>
  <si>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</si>
  <si>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</si>
  <si>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</si>
  <si>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</si>
  <si>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</si>
  <si>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</si>
  <si>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</si>
  <si>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</si>
  <si>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</si>
  <si>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</si>
  <si>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</si>
  <si>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</si>
  <si>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</si>
  <si>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</si>
  <si>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</si>
  <si>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</si>
  <si>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</si>
  <si>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</si>
  <si>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</si>
  <si>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</si>
  <si>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</si>
  <si>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</si>
  <si>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</si>
  <si>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</si>
  <si>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</si>
  <si>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</si>
  <si>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</si>
  <si>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</si>
  <si>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</si>
  <si>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</si>
  <si>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</si>
  <si>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</si>
  <si>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</si>
  <si>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</si>
  <si>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</si>
  <si>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</si>
  <si>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</si>
  <si>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</si>
  <si>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</si>
  <si>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</si>
  <si>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</si>
  <si>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</si>
  <si>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</si>
  <si>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</si>
  <si>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</si>
  <si>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</si>
  <si>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</si>
  <si>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</si>
  <si>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</si>
  <si>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</si>
  <si>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</si>
  <si>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</si>
  <si>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</si>
  <si>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</si>
  <si>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</si>
  <si>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</si>
  <si>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</si>
  <si>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</si>
  <si>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</si>
  <si>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</si>
  <si>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</si>
  <si>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</si>
  <si>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</si>
  <si>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</si>
  <si>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</si>
  <si>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</si>
  <si>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</si>
  <si>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</si>
  <si>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</si>
  <si>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</si>
  <si>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</si>
  <si>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</si>
  <si>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</si>
  <si>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</si>
  <si>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</si>
  <si>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</si>
  <si>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</si>
  <si>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</si>
  <si>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</si>
  <si>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</si>
  <si>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</si>
  <si>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</si>
  <si>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</si>
  <si>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</si>
  <si>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</si>
  <si>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</si>
  <si>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</si>
  <si>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</si>
  <si>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</si>
  <si>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</si>
  <si>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</si>
  <si>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</si>
  <si>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</si>
  <si>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</si>
  <si>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</si>
  <si>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</si>
  <si>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</si>
  <si>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</si>
  <si>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</si>
  <si>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</si>
  <si>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</si>
  <si>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</si>
  <si>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</si>
  <si>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</si>
  <si>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</si>
  <si>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</si>
  <si>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</si>
  <si>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</si>
  <si>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</si>
  <si>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</si>
  <si>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</si>
  <si>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</si>
  <si>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</si>
  <si>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</si>
  <si>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</si>
  <si>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</si>
  <si>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</si>
  <si>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</si>
  <si>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</si>
  <si>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</si>
  <si>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</si>
  <si>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</si>
  <si>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</si>
  <si>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</si>
  <si>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</si>
  <si>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</si>
  <si>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</si>
  <si>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</si>
  <si>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</si>
  <si>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</si>
  <si>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</si>
  <si>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</si>
  <si>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</si>
  <si>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</si>
  <si>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</si>
  <si>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</si>
  <si>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</si>
  <si>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</si>
  <si>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</si>
  <si>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</si>
  <si>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</si>
  <si>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</si>
  <si>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</si>
  <si>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</si>
  <si>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</si>
  <si>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</si>
  <si>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</si>
  <si>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</si>
  <si>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</si>
  <si>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</si>
  <si>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</si>
  <si>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</si>
  <si>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</si>
  <si>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</si>
  <si>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</si>
  <si>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</si>
  <si>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</si>
  <si>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</si>
  <si>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</si>
  <si>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</si>
  <si>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</si>
  <si>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</si>
  <si>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</si>
  <si>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</si>
  <si>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</si>
  <si>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</si>
  <si>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</si>
  <si>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</si>
  <si>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</si>
  <si>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</si>
  <si>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</si>
  <si>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</si>
  <si>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</si>
  <si>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</si>
  <si>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</si>
  <si>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</si>
  <si>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</si>
  <si>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</si>
  <si>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</si>
  <si>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</si>
  <si>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</si>
  <si>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</si>
  <si>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</si>
  <si>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</si>
  <si>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</si>
  <si>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</si>
  <si>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</si>
  <si>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</si>
  <si>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</si>
  <si>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</si>
  <si>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</si>
  <si>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</si>
  <si>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</si>
  <si>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</si>
  <si>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</si>
  <si>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</si>
  <si>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</si>
  <si>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</si>
  <si>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</si>
  <si>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</si>
  <si>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</si>
  <si>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</si>
  <si>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</si>
  <si>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</si>
  <si>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</si>
  <si>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</si>
  <si>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</si>
  <si>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</si>
  <si>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</si>
  <si>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</si>
  <si>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</si>
  <si>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</si>
  <si>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</si>
  <si>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</si>
  <si>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</si>
  <si>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</si>
  <si>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</si>
  <si>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</si>
  <si>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</si>
  <si>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</si>
  <si>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</si>
  <si>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</si>
  <si>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</si>
  <si>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</si>
  <si>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</si>
  <si>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</si>
  <si>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</si>
  <si>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</si>
  <si>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</si>
  <si>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</si>
  <si>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</si>
  <si>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</si>
  <si>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</si>
  <si>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</si>
  <si>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</si>
  <si>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</si>
  <si>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</si>
  <si>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</si>
  <si>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</si>
  <si>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</si>
  <si>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</si>
  <si>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</si>
  <si>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</si>
  <si>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</si>
  <si>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</si>
  <si>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</si>
  <si>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</si>
  <si>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</si>
  <si>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</si>
  <si>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</si>
  <si>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</si>
  <si>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</si>
  <si>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</si>
  <si>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</si>
  <si>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</si>
  <si>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</si>
  <si>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</si>
  <si>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</si>
  <si>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</si>
  <si>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</si>
  <si>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</si>
  <si>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</si>
  <si>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</si>
  <si>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</si>
  <si>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</si>
  <si>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</si>
  <si>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</si>
  <si>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</si>
  <si>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</si>
  <si>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</si>
  <si>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</si>
  <si>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</si>
  <si>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</si>
  <si>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</si>
  <si>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</si>
  <si>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</si>
  <si>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</si>
  <si>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</si>
  <si>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</si>
  <si>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</si>
  <si>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</si>
  <si>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</si>
  <si>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</si>
  <si>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</si>
  <si>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</si>
  <si>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</si>
  <si>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</si>
  <si>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</si>
  <si>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</si>
  <si>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</si>
  <si>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</si>
  <si>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</si>
  <si>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</si>
  <si>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</si>
  <si>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</si>
  <si>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</si>
  <si>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</si>
  <si>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</si>
  <si>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</si>
  <si>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</si>
  <si>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</si>
  <si>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</si>
  <si>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</si>
  <si>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</si>
  <si>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</si>
  <si>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</si>
  <si>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</si>
  <si>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</si>
  <si>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</si>
  <si>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</si>
  <si>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</si>
  <si>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</si>
  <si>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</si>
  <si>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</si>
  <si>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</si>
  <si>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</si>
  <si>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</si>
  <si>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</si>
  <si>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</si>
  <si>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</si>
  <si>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</si>
  <si>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</si>
  <si>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</si>
  <si>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</si>
  <si>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</si>
  <si>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</si>
  <si>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</si>
  <si>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</si>
  <si>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</si>
  <si>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</si>
  <si>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</si>
  <si>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</si>
  <si>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</si>
  <si>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</si>
  <si>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</si>
  <si>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</si>
  <si>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</si>
  <si>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</si>
  <si>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</si>
  <si>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</si>
  <si>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</si>
  <si>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</si>
  <si>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</si>
  <si>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</si>
  <si>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</si>
  <si>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</si>
  <si>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</si>
  <si>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</si>
  <si>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</si>
  <si>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</si>
  <si>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</si>
  <si>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</si>
  <si>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</si>
  <si>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</si>
  <si>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</si>
  <si>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</si>
  <si>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</si>
  <si>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</si>
  <si>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</si>
  <si>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</si>
  <si>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</si>
  <si>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</si>
  <si>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</si>
  <si>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</si>
  <si>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</si>
  <si>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</si>
  <si>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</si>
  <si>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</si>
  <si>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</si>
  <si>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</si>
  <si>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</si>
  <si>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</si>
  <si>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</si>
  <si>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</si>
  <si>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</si>
  <si>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</si>
  <si>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</si>
  <si>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</si>
  <si>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</si>
  <si>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</si>
  <si>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</si>
  <si>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</si>
  <si>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</si>
  <si>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</si>
  <si>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</si>
  <si>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</si>
  <si>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</si>
  <si>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</si>
  <si>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</si>
  <si>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</si>
  <si>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</si>
  <si>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</si>
  <si>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</si>
  <si>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</si>
  <si>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</si>
  <si>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</si>
  <si>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</si>
  <si>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</si>
  <si>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</si>
  <si>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</si>
  <si>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</si>
  <si>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</si>
  <si>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</si>
  <si>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</si>
  <si>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</si>
  <si>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</si>
  <si>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</si>
  <si>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</si>
  <si>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</si>
  <si>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</si>
  <si>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</si>
  <si>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</si>
  <si>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</si>
  <si>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</si>
  <si>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</si>
  <si>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</si>
  <si>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</si>
  <si>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</si>
  <si>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</si>
  <si>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</si>
  <si>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</si>
  <si>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</si>
  <si>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</si>
  <si>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</si>
  <si>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</si>
  <si>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</si>
  <si>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</si>
  <si>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</si>
  <si>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</si>
  <si>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</si>
  <si>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</si>
  <si>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</si>
  <si>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</si>
  <si>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</si>
  <si>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</si>
  <si>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</si>
  <si>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</si>
  <si>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</si>
  <si>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</si>
  <si>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</si>
  <si>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</si>
  <si>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</si>
  <si>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</si>
  <si>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</si>
  <si>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</si>
  <si>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</si>
  <si>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</si>
  <si>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</si>
  <si>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</si>
  <si>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</si>
  <si>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</si>
  <si>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</si>
  <si>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</si>
  <si>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</si>
  <si>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</si>
  <si>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</si>
  <si>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</si>
  <si>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</si>
  <si>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</si>
  <si>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</si>
  <si>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</si>
  <si>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</si>
  <si>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</si>
  <si>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</si>
  <si>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</si>
  <si>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</si>
  <si>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</si>
  <si>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</si>
  <si>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</si>
  <si>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</si>
  <si>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</si>
  <si>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</si>
  <si>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</si>
  <si>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</si>
  <si>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</si>
  <si>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</si>
  <si>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</si>
  <si>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</si>
  <si>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</si>
  <si>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</si>
  <si>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</si>
  <si>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</si>
  <si>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</si>
  <si>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</si>
  <si>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</si>
  <si>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</si>
  <si>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</si>
  <si>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</si>
  <si>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</si>
  <si>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</si>
  <si>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</si>
  <si>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</si>
  <si>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</si>
  <si>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</si>
  <si>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</si>
  <si>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</si>
  <si>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</si>
  <si>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</si>
  <si>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</si>
  <si>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</si>
  <si>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</si>
  <si>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</si>
  <si>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</si>
  <si>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</si>
  <si>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</si>
  <si>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</si>
  <si>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</si>
  <si>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</si>
  <si>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</si>
  <si>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</si>
  <si>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</si>
  <si>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</si>
  <si>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</si>
  <si>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</si>
  <si>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</si>
  <si>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</si>
  <si>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</si>
  <si>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</si>
  <si>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</si>
  <si>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</si>
  <si>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</si>
  <si>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</si>
  <si>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</si>
  <si>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</si>
  <si>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</si>
  <si>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</si>
  <si>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</si>
  <si>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</si>
  <si>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</si>
  <si>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</si>
  <si>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</si>
  <si>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</si>
  <si>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</si>
  <si>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</si>
  <si>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</si>
  <si>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</si>
  <si>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</si>
  <si>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</si>
  <si>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</si>
  <si>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</si>
  <si>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</si>
  <si>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</si>
  <si>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</si>
  <si>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</si>
  <si>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</si>
  <si>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</si>
  <si>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</si>
  <si>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</si>
  <si>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</si>
  <si>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</si>
  <si>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</si>
  <si>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</si>
  <si>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</si>
  <si>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</si>
  <si>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</si>
  <si>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</si>
  <si>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</si>
  <si>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</si>
  <si>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</si>
  <si>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</si>
  <si>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</si>
  <si>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</si>
  <si>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</si>
  <si>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</si>
  <si>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</si>
  <si>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</si>
  <si>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</si>
  <si>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</si>
  <si>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</si>
  <si>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</si>
  <si>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</si>
  <si>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</si>
  <si>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</si>
  <si>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</si>
  <si>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</si>
  <si>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</si>
  <si>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</si>
  <si>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</si>
  <si>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</si>
  <si>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</si>
  <si>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</si>
  <si>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</si>
  <si>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</si>
  <si>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</si>
  <si>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</si>
  <si>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</si>
  <si>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</si>
  <si>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</si>
  <si>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</si>
  <si>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</si>
  <si>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</si>
  <si>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</si>
  <si>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</si>
  <si>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</si>
  <si>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</si>
  <si>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</si>
  <si>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</si>
  <si>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</si>
  <si>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</si>
  <si>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</si>
  <si>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</si>
  <si>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</si>
  <si>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</si>
  <si>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</si>
  <si>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</si>
  <si>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</si>
  <si>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</si>
  <si>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</si>
  <si>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</si>
  <si>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</si>
  <si>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</si>
  <si>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</si>
  <si>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</si>
  <si>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</si>
  <si>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</si>
  <si>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</si>
  <si>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</si>
  <si>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</si>
  <si>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</si>
  <si>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</si>
  <si>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</si>
  <si>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</si>
  <si>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</si>
  <si>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</si>
  <si>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</si>
  <si>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</si>
  <si>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</si>
  <si>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</si>
  <si>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</si>
  <si>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</si>
  <si>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</si>
  <si>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</si>
  <si>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</si>
  <si>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</si>
  <si>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</si>
  <si>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</si>
  <si>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</si>
  <si>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</si>
  <si>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</si>
  <si>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</si>
  <si>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</si>
  <si>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</si>
  <si>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</si>
  <si>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</si>
  <si>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</si>
  <si>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</si>
  <si>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</si>
  <si>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</si>
  <si>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</si>
  <si>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</si>
  <si>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</si>
  <si>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</si>
  <si>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</si>
  <si>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</si>
  <si>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</si>
  <si>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</si>
  <si>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</si>
  <si>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</si>
  <si>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</si>
  <si>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</si>
  <si>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</si>
  <si>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</si>
  <si>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</si>
  <si>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</si>
  <si>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</si>
  <si>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</si>
  <si>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</si>
  <si>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</si>
  <si>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</si>
  <si>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</si>
  <si>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</si>
  <si>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</si>
  <si>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</si>
  <si>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</si>
  <si>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</si>
  <si>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</si>
  <si>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</si>
  <si>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</si>
  <si>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</si>
  <si>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</si>
  <si>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</si>
  <si>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</si>
  <si>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</si>
  <si>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</si>
  <si>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</si>
  <si>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</si>
  <si>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</si>
  <si>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</si>
  <si>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</si>
  <si>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</si>
  <si>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</si>
  <si>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</si>
  <si>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</si>
  <si>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</si>
  <si>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</si>
  <si>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</si>
  <si>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</si>
  <si>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</si>
  <si>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</si>
  <si>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</si>
  <si>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</si>
  <si>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</si>
  <si>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</si>
  <si>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</si>
  <si>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</si>
  <si>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</si>
  <si>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</si>
  <si>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</si>
  <si>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</si>
  <si>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</si>
  <si>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</si>
  <si>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</si>
  <si>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</si>
  <si>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</si>
  <si>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</si>
  <si>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</si>
  <si>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</si>
  <si>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</si>
  <si>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</si>
  <si>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</si>
  <si>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</si>
  <si>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</si>
  <si>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</si>
  <si>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</si>
  <si>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</si>
  <si>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</si>
  <si>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</si>
  <si>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</si>
  <si>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</si>
  <si>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</si>
  <si>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</si>
  <si>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</si>
  <si>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</si>
  <si>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</si>
  <si>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</si>
  <si>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</si>
  <si>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</si>
  <si>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</si>
  <si>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</si>
  <si>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</si>
  <si>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</si>
  <si>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</si>
  <si>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</si>
  <si>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</si>
  <si>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</si>
  <si>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</si>
  <si>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</si>
  <si>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</si>
  <si>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</si>
  <si>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</si>
  <si>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</si>
  <si>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</si>
  <si>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</si>
  <si>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</si>
  <si>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</si>
  <si>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</si>
  <si>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</si>
  <si>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</si>
  <si>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</si>
  <si>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</si>
  <si>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</si>
  <si>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</si>
  <si>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</si>
  <si>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</si>
  <si>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</si>
  <si>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</si>
  <si>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</si>
  <si>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</si>
  <si>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</si>
  <si>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</si>
  <si>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</si>
  <si>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</si>
  <si>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</si>
  <si>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</si>
  <si>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</si>
  <si>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</si>
  <si>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</si>
  <si>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</si>
  <si>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</si>
  <si>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</si>
  <si>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</si>
  <si>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</si>
  <si>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</si>
  <si>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</si>
  <si>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</si>
  <si>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</si>
  <si>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</si>
  <si>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</si>
  <si>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</si>
  <si>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</si>
  <si>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</si>
  <si>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</si>
  <si>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</si>
  <si>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</si>
  <si>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</si>
  <si>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</si>
  <si>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</si>
  <si>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</si>
  <si>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</si>
  <si>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</si>
  <si>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</si>
  <si>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</si>
  <si>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</si>
  <si>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</si>
  <si>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</si>
  <si>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</si>
  <si>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</si>
  <si>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</si>
  <si>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</si>
  <si>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</si>
  <si>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</si>
  <si>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</si>
  <si>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</si>
  <si>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</si>
  <si>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</si>
  <si>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</si>
  <si>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</si>
  <si>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</si>
  <si>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</si>
  <si>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</si>
  <si>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</si>
  <si>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</si>
  <si>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</si>
  <si>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</si>
  <si>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</si>
  <si>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</si>
  <si>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</si>
  <si>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</si>
  <si>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</si>
  <si>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</si>
  <si>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</si>
  <si>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</si>
  <si>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</si>
  <si>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</si>
  <si>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</si>
  <si>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</si>
  <si>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</si>
  <si>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</si>
  <si>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</si>
  <si>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</si>
  <si>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</si>
  <si>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</si>
  <si>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</si>
  <si>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</si>
  <si>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</si>
  <si>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</si>
  <si>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</si>
  <si>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</si>
  <si>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</si>
  <si>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</si>
  <si>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</si>
  <si>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</si>
  <si>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</si>
  <si>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</si>
  <si>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</si>
  <si>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</si>
  <si>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</si>
  <si>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</si>
  <si>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</si>
  <si>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</si>
  <si>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</si>
  <si>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</si>
  <si>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</si>
  <si>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</si>
  <si>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</si>
  <si>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</si>
  <si>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</si>
  <si>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</si>
  <si>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</si>
  <si>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</si>
  <si>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</si>
  <si>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</si>
  <si>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</si>
  <si>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</si>
  <si>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</si>
  <si>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</si>
  <si>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</si>
  <si>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</si>
  <si>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</si>
  <si>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</si>
  <si>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</si>
  <si>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</si>
  <si>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</si>
  <si>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</si>
  <si>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</si>
  <si>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</si>
  <si>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</si>
  <si>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</si>
  <si>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</si>
  <si>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</si>
  <si>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</si>
  <si>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</si>
  <si>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</si>
  <si>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</si>
  <si>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</si>
  <si>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</si>
  <si>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</si>
  <si>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</si>
  <si>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</si>
  <si>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</si>
  <si>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</si>
  <si>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</si>
  <si>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</si>
  <si>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</si>
  <si>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</si>
  <si>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</si>
  <si>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</si>
  <si>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</si>
  <si>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</si>
  <si>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</si>
  <si>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</si>
  <si>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</si>
  <si>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</si>
  <si>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</si>
  <si>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</si>
  <si>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</si>
  <si>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</si>
  <si>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</si>
  <si>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</si>
  <si>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</si>
  <si>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</si>
  <si>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</si>
  <si>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</si>
  <si>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</si>
  <si>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</si>
  <si>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</si>
  <si>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</si>
  <si>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</si>
  <si>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</si>
  <si>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</si>
  <si>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</si>
  <si>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</si>
  <si>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</si>
  <si>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</si>
  <si>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</si>
  <si>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</si>
  <si>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</si>
  <si>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</si>
  <si>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</si>
  <si>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</si>
  <si>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</si>
  <si>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</si>
  <si>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</si>
  <si>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</si>
  <si>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</si>
  <si>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</si>
  <si>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</si>
  <si>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</si>
  <si>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</si>
  <si>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</si>
  <si>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</si>
  <si>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</si>
  <si>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</si>
  <si>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</si>
  <si>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</si>
  <si>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</si>
  <si>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</si>
  <si>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</si>
  <si>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</si>
  <si>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</si>
  <si>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</si>
  <si>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</si>
  <si>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</si>
  <si>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</si>
  <si>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</si>
  <si>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</si>
  <si>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</si>
  <si>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</si>
  <si>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</si>
  <si>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</si>
  <si>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</si>
  <si>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</si>
  <si>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</si>
  <si>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</si>
  <si>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</si>
  <si>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</si>
  <si>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</si>
  <si>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</si>
  <si>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</si>
  <si>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</si>
  <si>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</si>
  <si>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</si>
  <si>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</si>
  <si>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</si>
  <si>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</si>
  <si>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</si>
  <si>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</si>
  <si>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</si>
  <si>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</si>
  <si>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</si>
  <si>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</si>
  <si>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</si>
  <si>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</si>
  <si>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</si>
  <si>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</si>
  <si>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</si>
  <si>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</si>
  <si>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</si>
  <si>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</si>
  <si>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</si>
  <si>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</si>
  <si>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</si>
  <si>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</si>
  <si>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</si>
  <si>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</si>
  <si>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</si>
  <si>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</si>
  <si>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</si>
  <si>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</si>
  <si>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</si>
  <si>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</si>
  <si>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</si>
  <si>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</si>
  <si>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</si>
  <si>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</si>
  <si>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</si>
  <si>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</si>
  <si>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</si>
  <si>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</si>
  <si>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</si>
  <si>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</si>
  <si>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</si>
  <si>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</si>
  <si>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</si>
  <si>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</si>
  <si>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</si>
  <si>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</si>
  <si>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</si>
  <si>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</si>
  <si>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</si>
  <si>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</si>
  <si>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</si>
  <si>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</si>
  <si>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</si>
  <si>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</si>
  <si>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</si>
  <si>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</si>
  <si>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</si>
  <si>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</si>
  <si>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</si>
  <si>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</si>
  <si>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</si>
  <si>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</si>
  <si>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</si>
  <si>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</si>
  <si>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</si>
  <si>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</si>
  <si>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</si>
  <si>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</si>
  <si>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</si>
  <si>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</si>
  <si>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</si>
  <si>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</si>
  <si>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</si>
  <si>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</si>
  <si>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</si>
  <si>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</si>
  <si>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</si>
  <si>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</si>
  <si>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</si>
  <si>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</si>
  <si>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</si>
  <si>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</si>
  <si>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</si>
  <si>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</si>
  <si>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</si>
  <si>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</si>
  <si>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</si>
  <si>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</si>
  <si>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</si>
  <si>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</si>
  <si>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</si>
  <si>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</si>
  <si>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</si>
  <si>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</si>
  <si>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</si>
  <si>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</si>
  <si>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</si>
  <si>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</si>
  <si>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</si>
  <si>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</si>
  <si>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</si>
  <si>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</si>
  <si>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</si>
  <si>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</si>
  <si>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</si>
  <si>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</si>
  <si>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</si>
  <si>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</si>
  <si>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</si>
  <si>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</si>
  <si>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</si>
  <si>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</si>
  <si>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</si>
  <si>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</si>
  <si>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</si>
  <si>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</si>
  <si>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</si>
  <si>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</si>
  <si>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</si>
  <si>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</si>
  <si>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</si>
  <si>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</si>
  <si>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</si>
  <si>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</si>
  <si>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</si>
  <si>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</si>
  <si>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</si>
  <si>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</si>
  <si>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</si>
  <si>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</si>
  <si>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</si>
  <si>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</si>
  <si>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</si>
  <si>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</si>
  <si>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</si>
  <si>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</si>
  <si>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</si>
  <si>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</si>
  <si>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</si>
  <si>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</si>
  <si>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</si>
  <si>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</si>
  <si>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</si>
  <si>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</si>
  <si>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</si>
  <si>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</si>
  <si>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</si>
  <si>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</si>
  <si>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</si>
  <si>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</si>
  <si>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</si>
  <si>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</si>
  <si>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</si>
  <si>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</si>
  <si>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</si>
  <si>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</si>
  <si>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</si>
  <si>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</si>
  <si>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</si>
  <si>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</si>
  <si>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</si>
  <si>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</si>
  <si>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</si>
  <si>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</si>
  <si>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</si>
  <si>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</si>
  <si>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</si>
  <si>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</si>
  <si>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</si>
  <si>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</si>
  <si>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</si>
  <si>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</si>
  <si>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</si>
  <si>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</si>
  <si>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</si>
  <si>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</si>
  <si>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</si>
  <si>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</si>
  <si>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</si>
  <si>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</si>
  <si>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</si>
  <si>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</si>
  <si>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</si>
  <si>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</si>
  <si>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</si>
  <si>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</si>
  <si>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</si>
  <si>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</si>
  <si>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</si>
  <si>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</si>
  <si>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</si>
  <si>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</si>
  <si>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</si>
  <si>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</si>
  <si>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</si>
  <si>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</si>
  <si>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</si>
  <si>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</si>
  <si>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</si>
  <si>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</si>
  <si>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</si>
  <si>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</si>
  <si>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</si>
  <si>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</si>
  <si>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</si>
  <si>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</si>
  <si>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</si>
  <si>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</si>
  <si>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</si>
  <si>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</si>
  <si>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</si>
  <si>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</si>
  <si>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</si>
  <si>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</si>
  <si>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</si>
  <si>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</si>
  <si>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</si>
  <si>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</si>
  <si>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</si>
  <si>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</si>
  <si>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</si>
  <si>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</si>
  <si>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</si>
  <si>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</si>
  <si>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</si>
  <si>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</si>
  <si>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</si>
  <si>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</si>
  <si>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</si>
  <si>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</si>
  <si>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</si>
  <si>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</si>
  <si>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</si>
  <si>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</si>
  <si>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</si>
  <si>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</si>
  <si>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</si>
  <si>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</si>
  <si>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</si>
  <si>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</si>
  <si>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</si>
  <si>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</si>
  <si>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</si>
  <si>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</si>
  <si>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</si>
  <si>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</si>
  <si>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</si>
  <si>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</si>
  <si>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</si>
  <si>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</si>
  <si>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</si>
  <si>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</si>
  <si>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</si>
  <si>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</si>
  <si>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</si>
  <si>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</si>
  <si>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</si>
  <si>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</si>
  <si>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</si>
  <si>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</si>
  <si>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</si>
  <si>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</si>
  <si>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</si>
  <si>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</si>
  <si>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</si>
  <si>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</si>
  <si>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</si>
  <si>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</si>
  <si>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</si>
  <si>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</si>
  <si>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</si>
  <si>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</si>
  <si>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</si>
  <si>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</si>
  <si>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</si>
  <si>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</si>
  <si>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</si>
  <si>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</si>
  <si>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</si>
  <si>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</si>
  <si>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</si>
  <si>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</si>
  <si>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</si>
  <si>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</si>
  <si>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</si>
  <si>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</si>
  <si>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</si>
  <si>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</si>
  <si>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</si>
  <si>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</si>
  <si>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</si>
  <si>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</si>
  <si>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</si>
  <si>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</si>
  <si>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</si>
  <si>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</si>
  <si>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</si>
  <si>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</si>
  <si>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</si>
  <si>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</si>
  <si>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</si>
  <si>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</si>
  <si>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</si>
  <si>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</si>
  <si>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</si>
  <si>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</si>
  <si>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</si>
  <si>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</si>
  <si>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</si>
  <si>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</si>
  <si>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</si>
  <si>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</si>
  <si>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</si>
  <si>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</si>
  <si>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</si>
  <si>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</si>
  <si>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</si>
  <si>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</si>
  <si>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</si>
  <si>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</si>
  <si>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</si>
  <si>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</si>
  <si>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</si>
  <si>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</si>
  <si>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</si>
  <si>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</si>
  <si>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</si>
  <si>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</si>
  <si>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</si>
  <si>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</si>
  <si>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</si>
  <si>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</si>
  <si>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</si>
  <si>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</si>
  <si>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</si>
  <si>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</si>
  <si>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</si>
  <si>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</si>
  <si>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</si>
  <si>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</si>
  <si>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</si>
  <si>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</si>
  <si>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</si>
  <si>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</si>
  <si>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</si>
  <si>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</si>
  <si>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</si>
  <si>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</si>
  <si>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</si>
  <si>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</si>
  <si>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</si>
  <si>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</si>
  <si>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</si>
  <si>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</si>
  <si>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</si>
  <si>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</si>
  <si>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</si>
  <si>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</si>
  <si>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</si>
  <si>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</si>
  <si>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</si>
  <si>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</si>
  <si>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</si>
  <si>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</si>
  <si>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</si>
  <si>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</si>
  <si>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</si>
  <si>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</si>
  <si>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</si>
  <si>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</si>
  <si>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</si>
  <si>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</si>
  <si>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</si>
  <si>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</si>
  <si>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</si>
  <si>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</si>
  <si>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</si>
  <si>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</si>
  <si>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</si>
  <si>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</si>
  <si>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</si>
  <si>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</si>
  <si>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</si>
  <si>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</si>
  <si>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</si>
  <si>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</si>
  <si>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</si>
  <si>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</si>
  <si>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</si>
  <si>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</si>
  <si>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</si>
  <si>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</si>
  <si>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</si>
  <si>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</si>
  <si>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</si>
  <si>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</si>
  <si>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</si>
  <si>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</si>
  <si>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</si>
  <si>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</si>
  <si>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</si>
  <si>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</si>
  <si>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</si>
  <si>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</si>
  <si>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</si>
  <si>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</si>
  <si>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</si>
  <si>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</si>
  <si>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</si>
  <si>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</si>
  <si>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</si>
  <si>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</si>
  <si>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</si>
  <si>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</si>
  <si>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</si>
  <si>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</si>
  <si>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</si>
  <si>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</si>
  <si>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</si>
  <si>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</si>
  <si>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</si>
  <si>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</si>
  <si>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</si>
  <si>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</si>
  <si>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</si>
  <si>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</si>
  <si>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</si>
  <si>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</si>
  <si>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</si>
  <si>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</si>
  <si>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</si>
  <si>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</si>
  <si>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</si>
  <si>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</si>
  <si>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</si>
  <si>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</si>
  <si>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</si>
  <si>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</si>
  <si>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</si>
  <si>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</si>
  <si>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</si>
  <si>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</si>
  <si>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</si>
  <si>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</si>
  <si>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</si>
  <si>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</si>
  <si>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</si>
  <si>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</si>
  <si>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</si>
  <si>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</si>
  <si>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</si>
  <si>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</si>
  <si>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</si>
  <si>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</si>
  <si>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</si>
  <si>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</si>
  <si>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</si>
  <si>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</si>
  <si>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</si>
  <si>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</si>
  <si>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</si>
  <si>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</si>
  <si>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</si>
  <si>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</si>
  <si>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</si>
  <si>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</si>
  <si>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</si>
  <si>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</si>
  <si>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</si>
  <si>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</si>
  <si>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</si>
  <si>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</si>
  <si>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</si>
  <si>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</si>
  <si>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</si>
  <si>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</si>
  <si>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</si>
  <si>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</si>
  <si>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</si>
  <si>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</si>
  <si>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</si>
  <si>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</si>
  <si>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</si>
  <si>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</si>
  <si>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</si>
  <si>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</si>
  <si>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</si>
  <si>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</si>
  <si>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</si>
  <si>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</si>
  <si>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</si>
  <si>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</si>
  <si>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</si>
  <si>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</si>
  <si>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</si>
  <si>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</si>
  <si>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</si>
  <si>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</si>
  <si>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</si>
  <si>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</si>
  <si>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</si>
  <si>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</si>
  <si>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</si>
  <si>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</si>
  <si>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</si>
  <si>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</si>
  <si>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</si>
  <si>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</si>
  <si>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</si>
  <si>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</si>
  <si>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</si>
  <si>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</si>
  <si>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</si>
  <si>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</si>
  <si>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</si>
  <si>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</si>
  <si>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</si>
  <si>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</si>
  <si>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</si>
  <si>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</si>
  <si>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</si>
  <si>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</si>
  <si>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</si>
  <si>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</si>
  <si>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</si>
  <si>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</si>
  <si>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</si>
  <si>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</si>
  <si>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</si>
  <si>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</si>
  <si>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</si>
  <si>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</si>
  <si>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</si>
  <si>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</si>
  <si>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</si>
  <si>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</si>
  <si>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</si>
  <si>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</si>
  <si>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</si>
  <si>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</si>
  <si>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</si>
  <si>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</si>
  <si>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</si>
  <si>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</si>
  <si>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</si>
  <si>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</si>
  <si>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</si>
  <si>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</si>
  <si>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</si>
  <si>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</si>
  <si>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</si>
  <si>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</si>
  <si>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</si>
  <si>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</si>
  <si>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</si>
  <si>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</si>
  <si>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</si>
  <si>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</si>
  <si>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</si>
  <si>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</si>
  <si>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</si>
  <si>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</si>
  <si>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</si>
  <si>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</si>
  <si>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</si>
  <si>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</si>
  <si>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</si>
  <si>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</si>
  <si>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</si>
  <si>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</si>
  <si>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</si>
  <si>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</si>
  <si>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</si>
  <si>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</si>
  <si>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</si>
  <si>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</si>
  <si>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</si>
  <si>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</si>
  <si>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</si>
  <si>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</si>
  <si>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</si>
  <si>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</si>
  <si>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</si>
  <si>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</si>
  <si>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</si>
  <si>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</si>
  <si>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</si>
  <si>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</si>
  <si>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</si>
  <si>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</si>
  <si>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</si>
  <si>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</si>
  <si>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</si>
  <si>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</si>
  <si>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</si>
  <si>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</si>
  <si>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</si>
  <si>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</si>
  <si>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</si>
  <si>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</si>
  <si>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</si>
  <si>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</si>
  <si>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</si>
  <si>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</si>
  <si>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</si>
  <si>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</si>
  <si>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</si>
  <si>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</si>
  <si>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</si>
  <si>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</si>
  <si>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</si>
  <si>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</si>
  <si>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</si>
  <si>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</si>
  <si>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</si>
  <si>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</si>
  <si>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</si>
  <si>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</si>
  <si>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</si>
  <si>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</si>
  <si>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</si>
  <si>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</si>
  <si>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</si>
  <si>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</si>
  <si>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</si>
  <si>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</si>
  <si>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</si>
  <si>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</si>
  <si>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</si>
  <si>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</si>
  <si>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</si>
  <si>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</si>
  <si>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</si>
  <si>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</si>
  <si>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</si>
  <si>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</si>
  <si>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</si>
  <si>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</si>
  <si>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</si>
  <si>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</si>
  <si>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</si>
  <si>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</si>
  <si>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</si>
  <si>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</si>
  <si>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</si>
  <si>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</si>
  <si>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</si>
  <si>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</si>
  <si>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</si>
  <si>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</si>
  <si>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</si>
  <si>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</si>
  <si>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</si>
  <si>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</si>
  <si>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</si>
  <si>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</si>
  <si>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</si>
  <si>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</si>
  <si>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</si>
  <si>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</si>
  <si>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</si>
  <si>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</si>
  <si>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</si>
  <si>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</si>
  <si>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</si>
  <si>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</si>
  <si>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</si>
  <si>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</si>
  <si>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</si>
  <si>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</si>
  <si>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</si>
  <si>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</si>
  <si>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</si>
  <si>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</si>
  <si>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</si>
  <si>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</si>
  <si>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</si>
  <si>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</si>
  <si>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</si>
  <si>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</si>
  <si>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</si>
  <si>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</si>
  <si>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</si>
  <si>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</si>
  <si>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</si>
  <si>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</si>
  <si>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</si>
  <si>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</si>
  <si>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</si>
  <si>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</si>
  <si>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</si>
  <si>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</si>
  <si>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</si>
  <si>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</si>
  <si>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</si>
  <si>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</si>
  <si>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</si>
  <si>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</si>
  <si>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</si>
  <si>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</si>
  <si>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</si>
  <si>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</si>
  <si>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</si>
  <si>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</si>
  <si>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</si>
  <si>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36</t>
  </si>
  <si>
    <t>Ezy-Guard LDS Thrie-Beam</t>
  </si>
  <si>
    <t>11</t>
  </si>
  <si>
    <t>F-Shape Concrete</t>
  </si>
  <si>
    <t>7</t>
  </si>
  <si>
    <t>Public Domain</t>
  </si>
  <si>
    <t>34</t>
  </si>
  <si>
    <t>Heavy Traffic PA HT</t>
  </si>
  <si>
    <t>35</t>
  </si>
  <si>
    <t>Heavy Traffic T80 HT</t>
  </si>
  <si>
    <t>23</t>
  </si>
  <si>
    <t>Ironman Median Gate</t>
  </si>
  <si>
    <t>10</t>
  </si>
  <si>
    <t>SafeRoads</t>
  </si>
  <si>
    <t>17</t>
  </si>
  <si>
    <t>Margaritelli H1BL-01</t>
  </si>
  <si>
    <t>18</t>
  </si>
  <si>
    <t>Margaritelli H2BL-01</t>
  </si>
  <si>
    <t>Mashflex Wire Rope</t>
  </si>
  <si>
    <t>Mashflex</t>
  </si>
  <si>
    <t>12</t>
  </si>
  <si>
    <t>New Jersey Barrier</t>
  </si>
  <si>
    <t>Other</t>
  </si>
  <si>
    <t>100000</t>
  </si>
  <si>
    <t>&lt;null&gt;</t>
  </si>
  <si>
    <t>Nu-Guard 31 W-Beam</t>
  </si>
  <si>
    <t>33</t>
  </si>
  <si>
    <t>RamShield High Containment HC</t>
  </si>
  <si>
    <t>Steelgal</t>
  </si>
  <si>
    <t>RamShield W-Beam</t>
  </si>
  <si>
    <t>32</t>
  </si>
  <si>
    <t>ROBOS safety barrier system</t>
  </si>
  <si>
    <t>14</t>
  </si>
  <si>
    <t>ROBOS International Ltd</t>
  </si>
  <si>
    <t>Sentry Thrie-Beam</t>
  </si>
  <si>
    <t>8</t>
  </si>
  <si>
    <t>Sentry W-Beam</t>
  </si>
  <si>
    <t>Sentryline-M Wire Rope</t>
  </si>
  <si>
    <t>19</t>
  </si>
  <si>
    <t>Timber Faced G2M/G4M Guardrail</t>
  </si>
  <si>
    <t>Arco</t>
  </si>
  <si>
    <t>20</t>
  </si>
  <si>
    <t>Timber Faced GRP Guardrail</t>
  </si>
  <si>
    <t>37</t>
  </si>
  <si>
    <t>T-Mash 18</t>
  </si>
  <si>
    <t>15</t>
  </si>
  <si>
    <t>Tertu Equipments</t>
  </si>
  <si>
    <t>13</t>
  </si>
  <si>
    <t>VGAN 300 Bridge</t>
  </si>
  <si>
    <t>VGSH 2000 Bridge</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</si>
  <si>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</si>
  <si>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</si>
  <si>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</si>
  <si>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</si>
  <si>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</si>
  <si>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</si>
  <si>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</si>
  <si>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</si>
  <si>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</si>
  <si>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</si>
  <si>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</si>
  <si>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</si>
  <si>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</si>
  <si>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</si>
  <si>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</si>
  <si>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</si>
  <si>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</si>
  <si>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</si>
  <si>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</si>
  <si>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</si>
  <si>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</si>
  <si>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</si>
  <si>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</si>
  <si>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</si>
  <si>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</si>
  <si>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</si>
  <si>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</si>
  <si>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</si>
  <si>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</si>
  <si>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</si>
  <si>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</si>
  <si>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</si>
  <si>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</si>
  <si>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</si>
  <si>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</si>
  <si>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</si>
  <si>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</si>
  <si>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</si>
  <si>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</si>
  <si>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</si>
  <si>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</si>
  <si>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</si>
  <si>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</si>
  <si>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</si>
  <si>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</si>
  <si>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</si>
  <si>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</si>
  <si>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</si>
  <si>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</si>
  <si>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</si>
  <si>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</si>
  <si>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</si>
  <si>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</si>
  <si>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</si>
  <si>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</si>
  <si>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</si>
  <si>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</si>
  <si>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</si>
  <si>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</si>
  <si>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</si>
  <si>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</si>
  <si>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</si>
  <si>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</si>
  <si>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</si>
  <si>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</si>
  <si>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</si>
  <si>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</si>
  <si>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</si>
  <si>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</si>
  <si>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</si>
  <si>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</si>
  <si>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</si>
  <si>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</si>
  <si>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</si>
  <si>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</si>
  <si>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</si>
  <si>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</si>
  <si>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</si>
  <si>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</si>
  <si>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</si>
  <si>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</si>
  <si>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</si>
  <si>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</si>
  <si>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</si>
  <si>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</si>
  <si>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</si>
  <si>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</si>
  <si>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</si>
  <si>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</si>
  <si>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</si>
  <si>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</si>
  <si>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</si>
  <si>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</si>
  <si>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</si>
  <si>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</si>
  <si>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</si>
  <si>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</si>
  <si>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</si>
  <si>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</si>
  <si>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</si>
  <si>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</si>
  <si>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</si>
  <si>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</si>
  <si>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</si>
  <si>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</si>
  <si>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</si>
  <si>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</si>
  <si>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</si>
  <si>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</si>
  <si>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</si>
  <si>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</si>
  <si>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</si>
  <si>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</si>
  <si>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</si>
  <si>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</si>
  <si>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</si>
  <si>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</si>
  <si>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</si>
  <si>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</si>
  <si>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</si>
  <si>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</si>
  <si>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</si>
  <si>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</si>
  <si>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</si>
  <si>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</si>
  <si>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</si>
  <si>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</si>
  <si>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</si>
  <si>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</si>
  <si>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</si>
  <si>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</si>
  <si>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</si>
  <si>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</si>
  <si>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</si>
  <si>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</si>
  <si>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</si>
  <si>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</si>
  <si>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</si>
  <si>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</si>
  <si>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</si>
  <si>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</si>
  <si>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</si>
  <si>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</si>
  <si>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</si>
  <si>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</si>
  <si>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</si>
  <si>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</si>
  <si>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</si>
  <si>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</si>
  <si>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</si>
  <si>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</si>
  <si>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</si>
  <si>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</si>
  <si>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</si>
  <si>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</si>
  <si>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</si>
  <si>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</si>
  <si>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</si>
  <si>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</si>
  <si>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</si>
  <si>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</si>
  <si>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</si>
  <si>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</si>
  <si>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</si>
  <si>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</si>
  <si>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</si>
  <si>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</si>
  <si>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</si>
  <si>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</si>
  <si>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</si>
  <si>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</si>
  <si>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</si>
  <si>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</si>
  <si>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</si>
  <si>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</si>
  <si>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</si>
  <si>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</si>
  <si>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</si>
  <si>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</si>
  <si>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</si>
  <si>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</si>
  <si>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</si>
  <si>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</si>
  <si>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</si>
  <si>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</si>
  <si>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</si>
  <si>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</si>
  <si>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</si>
  <si>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</si>
  <si>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</si>
  <si>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</si>
  <si>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</si>
  <si>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</si>
  <si>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</si>
  <si>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</si>
  <si>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</si>
  <si>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</si>
  <si>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</si>
  <si>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</si>
  <si>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</si>
  <si>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</si>
  <si>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</si>
  <si>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</si>
  <si>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</si>
  <si>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</si>
  <si>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</si>
  <si>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</si>
  <si>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</si>
  <si>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</si>
  <si>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</si>
  <si>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</si>
  <si>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</si>
  <si>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</si>
  <si>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</si>
  <si>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</si>
  <si>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</si>
  <si>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</si>
  <si>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</si>
  <si>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</si>
  <si>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</si>
  <si>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</si>
  <si>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</si>
  <si>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</si>
  <si>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L</t>
  </si>
  <si>
    <t>Left</t>
  </si>
  <si>
    <t>R</t>
  </si>
  <si>
    <t>Right</t>
  </si>
  <si>
    <t>C</t>
  </si>
  <si>
    <t>Centre</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</si>
  <si>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</si>
  <si>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</si>
  <si>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</si>
  <si>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</si>
  <si>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</si>
  <si>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</si>
  <si>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</si>
  <si>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</si>
  <si>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</si>
  <si>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</si>
  <si>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</si>
  <si>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</si>
  <si>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</si>
  <si>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</si>
  <si>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</si>
  <si>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</si>
  <si>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</si>
  <si>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</si>
  <si>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</si>
  <si>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</si>
  <si>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</si>
  <si>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</si>
  <si>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</si>
  <si>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</si>
  <si>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</si>
  <si>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</si>
  <si>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</si>
  <si>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</si>
  <si>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</si>
  <si>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</si>
  <si>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</si>
  <si>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</si>
  <si>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</si>
  <si>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</si>
  <si>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</si>
  <si>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</si>
  <si>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</si>
  <si>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</si>
  <si>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</si>
  <si>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</si>
  <si>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</si>
  <si>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</si>
  <si>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</si>
  <si>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</si>
  <si>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</si>
  <si>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</si>
  <si>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</si>
  <si>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</si>
  <si>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</si>
  <si>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</si>
  <si>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</si>
  <si>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</si>
  <si>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</si>
  <si>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</si>
  <si>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</si>
  <si>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</si>
  <si>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</si>
  <si>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</si>
  <si>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</si>
  <si>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</si>
  <si>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</si>
  <si>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</si>
  <si>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</si>
  <si>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</si>
  <si>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</si>
  <si>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</si>
  <si>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</si>
  <si>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</si>
  <si>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</si>
  <si>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</si>
  <si>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</si>
  <si>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</si>
  <si>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</si>
  <si>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</si>
  <si>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</si>
  <si>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</si>
  <si>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</si>
  <si>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</si>
  <si>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</si>
  <si>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</si>
  <si>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</si>
  <si>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</si>
  <si>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</si>
  <si>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</si>
  <si>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</si>
  <si>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</si>
  <si>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</si>
  <si>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</si>
  <si>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</si>
  <si>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</si>
  <si>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</si>
  <si>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</si>
  <si>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</si>
  <si>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</si>
  <si>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</si>
  <si>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</si>
  <si>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</si>
  <si>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</si>
  <si>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</si>
  <si>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</si>
  <si>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</si>
  <si>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</si>
  <si>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</si>
  <si>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</si>
  <si>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</si>
  <si>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</si>
  <si>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</si>
  <si>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</si>
  <si>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</si>
  <si>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</si>
  <si>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</si>
  <si>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</si>
  <si>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</si>
  <si>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</si>
  <si>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</si>
  <si>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</si>
  <si>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</si>
  <si>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</si>
  <si>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</si>
  <si>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</si>
  <si>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</si>
  <si>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</si>
  <si>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</si>
  <si>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</si>
  <si>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</si>
  <si>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</si>
  <si>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</si>
  <si>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</si>
  <si>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</si>
  <si>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</si>
  <si>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</si>
  <si>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</si>
  <si>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</si>
  <si>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</si>
  <si>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</si>
  <si>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</si>
  <si>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</si>
  <si>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</si>
  <si>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</si>
  <si>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</si>
  <si>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</si>
  <si>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</si>
  <si>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</si>
  <si>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</si>
  <si>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</si>
  <si>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</si>
  <si>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</si>
  <si>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</si>
  <si>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</si>
  <si>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</si>
  <si>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</si>
  <si>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</si>
  <si>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</si>
  <si>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</si>
  <si>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</si>
  <si>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</si>
  <si>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</si>
  <si>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</si>
  <si>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</si>
  <si>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</si>
  <si>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</si>
  <si>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</si>
  <si>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</si>
  <si>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</si>
  <si>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</si>
  <si>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</si>
  <si>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</si>
  <si>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</si>
  <si>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</si>
  <si>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</si>
  <si>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</si>
  <si>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</si>
  <si>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</si>
  <si>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</si>
  <si>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</si>
  <si>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</si>
  <si>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</si>
  <si>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</si>
  <si>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</si>
  <si>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</si>
  <si>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</si>
  <si>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</si>
  <si>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</si>
  <si>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</si>
  <si>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</si>
  <si>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</si>
  <si>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</si>
  <si>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</si>
  <si>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</si>
  <si>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</si>
  <si>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</si>
  <si>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</si>
  <si>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</si>
  <si>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</si>
  <si>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</si>
  <si>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</si>
  <si>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</si>
  <si>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</si>
  <si>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</si>
  <si>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Monolithic with Structure</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</si>
  <si>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</si>
  <si>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</si>
  <si>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</si>
  <si>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</si>
  <si>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</si>
  <si>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</si>
  <si>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</si>
  <si>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</si>
  <si>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</si>
  <si>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</si>
  <si>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</si>
  <si>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</si>
  <si>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</si>
  <si>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</si>
  <si>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</si>
  <si>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</si>
  <si>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</si>
  <si>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</si>
  <si>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</si>
  <si>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</si>
  <si>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</si>
  <si>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</si>
  <si>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</si>
  <si>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</si>
  <si>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</si>
  <si>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</si>
  <si>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</si>
  <si>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</si>
  <si>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</si>
  <si>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</si>
  <si>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</si>
  <si>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</si>
  <si>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</si>
  <si>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</si>
  <si>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</si>
  <si>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</si>
  <si>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</si>
  <si>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</si>
  <si>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</si>
  <si>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</si>
  <si>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</si>
  <si>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</si>
  <si>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</si>
  <si>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</si>
  <si>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</si>
  <si>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</si>
  <si>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</si>
  <si>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</si>
  <si>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</si>
  <si>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</si>
  <si>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</si>
  <si>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</si>
  <si>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</si>
  <si>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</si>
  <si>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</si>
  <si>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</si>
  <si>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</si>
  <si>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</si>
  <si>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</si>
  <si>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</si>
  <si>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</si>
  <si>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</si>
  <si>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</si>
  <si>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</si>
  <si>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</si>
  <si>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</si>
  <si>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</si>
  <si>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</si>
  <si>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</si>
  <si>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</si>
  <si>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</si>
  <si>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</si>
  <si>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</si>
  <si>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</si>
  <si>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</si>
  <si>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</si>
  <si>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</si>
  <si>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</si>
  <si>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</si>
  <si>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</si>
  <si>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</si>
  <si>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</si>
  <si>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</si>
  <si>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</si>
  <si>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</si>
  <si>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</si>
  <si>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</si>
  <si>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</si>
  <si>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</si>
  <si>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</si>
  <si>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</si>
  <si>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</si>
  <si>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</si>
  <si>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</si>
  <si>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</si>
  <si>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</si>
  <si>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</si>
  <si>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</si>
  <si>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</si>
  <si>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</si>
  <si>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</si>
  <si>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</si>
  <si>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</si>
  <si>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</si>
  <si>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</si>
  <si>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</si>
  <si>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</si>
  <si>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</si>
  <si>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</si>
  <si>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</si>
  <si>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</si>
  <si>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</si>
  <si>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</si>
  <si>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</si>
  <si>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</si>
  <si>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</si>
  <si>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</si>
  <si>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</si>
  <si>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</si>
  <si>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</si>
  <si>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</si>
  <si>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</si>
  <si>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</si>
  <si>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</si>
  <si>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</si>
  <si>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</si>
  <si>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</si>
  <si>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</si>
  <si>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</si>
  <si>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</si>
  <si>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</si>
  <si>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</si>
  <si>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</si>
  <si>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</si>
  <si>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</si>
  <si>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</si>
  <si>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</si>
  <si>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</si>
  <si>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</si>
  <si>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</si>
  <si>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</si>
  <si>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</si>
  <si>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</si>
  <si>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</si>
  <si>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</si>
  <si>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</si>
  <si>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</si>
  <si>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</si>
  <si>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</si>
  <si>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</si>
  <si>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</si>
  <si>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</si>
  <si>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</si>
  <si>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</si>
  <si>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</si>
  <si>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</si>
  <si>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</si>
  <si>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</si>
  <si>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</si>
  <si>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</si>
  <si>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</si>
  <si>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</si>
  <si>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</si>
  <si>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</si>
  <si>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</si>
  <si>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</si>
  <si>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</si>
  <si>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</si>
  <si>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</si>
  <si>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</si>
  <si>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</si>
  <si>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</si>
  <si>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</si>
  <si>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</si>
  <si>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</si>
  <si>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</si>
  <si>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</si>
  <si>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</si>
  <si>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</si>
  <si>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</si>
  <si>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</si>
  <si>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</si>
  <si>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</si>
  <si>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</si>
  <si>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</si>
  <si>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</si>
  <si>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</si>
  <si>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</si>
  <si>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</si>
  <si>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</si>
  <si>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</si>
  <si>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</si>
  <si>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</si>
  <si>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</si>
  <si>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</si>
  <si>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</si>
  <si>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</si>
  <si>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</si>
  <si>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</si>
  <si>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</si>
  <si>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</si>
  <si>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</si>
  <si>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</si>
  <si>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</si>
  <si>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</si>
  <si>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</si>
  <si>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</si>
  <si>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</si>
  <si>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</si>
  <si>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</si>
  <si>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</si>
  <si>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</si>
  <si>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</si>
  <si>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</si>
  <si>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</si>
  <si>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</si>
  <si>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</si>
  <si>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</si>
  <si>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</si>
  <si>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</si>
  <si>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</si>
  <si>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</si>
  <si>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</si>
  <si>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</si>
  <si>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</si>
  <si>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</si>
  <si>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</si>
  <si>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</si>
  <si>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</si>
  <si>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</si>
  <si>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</si>
  <si>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</si>
  <si>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</si>
  <si>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</si>
  <si>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</si>
  <si>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</si>
  <si>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</si>
  <si>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</si>
  <si>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</si>
  <si>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</si>
  <si>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</si>
  <si>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</si>
  <si>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</si>
  <si>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</si>
  <si>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</si>
  <si>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</si>
  <si>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</si>
  <si>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</si>
  <si>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</si>
  <si>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</si>
  <si>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</si>
  <si>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</si>
  <si>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</si>
  <si>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</si>
  <si>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</si>
  <si>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</si>
  <si>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</si>
  <si>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</si>
  <si>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</si>
  <si>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</si>
  <si>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</si>
  <si>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</si>
  <si>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</si>
  <si>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</si>
  <si>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</si>
  <si>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</si>
  <si>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</si>
  <si>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</si>
  <si>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</si>
  <si>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</si>
  <si>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</si>
  <si>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</si>
  <si>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</si>
  <si>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</si>
  <si>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</si>
  <si>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</si>
  <si>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</si>
  <si>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</si>
  <si>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</si>
  <si>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</si>
  <si>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</si>
  <si>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</si>
  <si>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</si>
  <si>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</si>
  <si>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</si>
  <si>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</si>
  <si>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</si>
  <si>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</si>
  <si>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</si>
  <si>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</si>
  <si>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</si>
  <si>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</si>
  <si>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</si>
  <si>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</si>
  <si>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</si>
  <si>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</si>
  <si>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</si>
  <si>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</si>
  <si>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</si>
  <si>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</si>
  <si>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</si>
  <si>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</si>
  <si>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</si>
  <si>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</si>
  <si>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</si>
  <si>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</si>
  <si>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</si>
  <si>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</si>
  <si>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</si>
  <si>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</si>
  <si>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</si>
  <si>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</si>
  <si>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</si>
  <si>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</si>
  <si>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</si>
  <si>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</si>
  <si>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</si>
  <si>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</si>
  <si>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</si>
  <si>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</si>
  <si>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</si>
  <si>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</si>
  <si>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</si>
  <si>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</si>
  <si>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</si>
  <si>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</si>
  <si>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</si>
  <si>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</si>
  <si>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</si>
  <si>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</si>
  <si>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</si>
  <si>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</si>
  <si>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</si>
  <si>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</si>
  <si>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</si>
  <si>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</si>
  <si>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</si>
  <si>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</si>
  <si>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</si>
  <si>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</si>
  <si>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</si>
  <si>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</si>
  <si>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</si>
  <si>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</si>
  <si>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</si>
  <si>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</si>
  <si>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</si>
  <si>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</si>
  <si>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</si>
  <si>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</si>
  <si>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</si>
  <si>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</si>
  <si>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</si>
  <si>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</si>
  <si>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</si>
  <si>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</si>
  <si>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</si>
  <si>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</si>
  <si>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</si>
  <si>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</si>
  <si>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</si>
  <si>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</si>
  <si>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</si>
  <si>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</si>
  <si>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</si>
  <si>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</si>
  <si>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</si>
  <si>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</si>
  <si>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</si>
  <si>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</si>
  <si>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</si>
  <si>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</si>
  <si>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</si>
  <si>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</si>
  <si>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</si>
  <si>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</si>
  <si>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</si>
  <si>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</si>
  <si>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</si>
  <si>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</si>
  <si>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</si>
  <si>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</si>
  <si>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</si>
  <si>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</si>
  <si>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</si>
  <si>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</si>
  <si>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</si>
  <si>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</si>
  <si>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</si>
  <si>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</si>
  <si>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</si>
  <si>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</si>
  <si>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</si>
  <si>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</si>
  <si>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</si>
  <si>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</si>
  <si>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</si>
  <si>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</si>
  <si>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</si>
  <si>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</si>
  <si>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</si>
  <si>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</si>
  <si>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</si>
  <si>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</si>
  <si>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</si>
  <si>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</si>
  <si>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</si>
  <si>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</si>
  <si>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</si>
  <si>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</si>
  <si>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</si>
  <si>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</si>
  <si>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</si>
  <si>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</si>
  <si>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</si>
  <si>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</si>
  <si>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</si>
  <si>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</si>
  <si>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</si>
  <si>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</si>
  <si>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</si>
  <si>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</si>
  <si>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</si>
  <si>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</si>
  <si>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</si>
  <si>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</si>
  <si>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</si>
  <si>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</si>
  <si>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</si>
  <si>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</si>
  <si>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</si>
  <si>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</si>
  <si>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</si>
  <si>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</si>
  <si>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</si>
  <si>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</si>
  <si>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</si>
  <si>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</si>
  <si>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</si>
  <si>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</si>
  <si>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</si>
  <si>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</si>
  <si>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</si>
  <si>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</si>
  <si>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</si>
  <si>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</si>
  <si>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</si>
  <si>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</si>
  <si>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</si>
  <si>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</si>
  <si>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</si>
  <si>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</si>
  <si>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</si>
  <si>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</si>
  <si>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</si>
  <si>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</si>
  <si>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</si>
  <si>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</si>
  <si>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</si>
  <si>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</si>
  <si>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</si>
  <si>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</si>
  <si>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</si>
  <si>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</si>
  <si>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</si>
  <si>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</si>
  <si>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</si>
  <si>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</si>
  <si>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</si>
  <si>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</si>
  <si>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</si>
  <si>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</si>
  <si>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</si>
  <si>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</si>
  <si>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</si>
  <si>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</si>
  <si>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</si>
  <si>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</si>
  <si>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</si>
  <si>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</si>
  <si>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</si>
  <si>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</si>
  <si>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</si>
  <si>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</si>
  <si>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</si>
  <si>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</si>
  <si>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</si>
  <si>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</si>
  <si>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</si>
  <si>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</si>
  <si>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</si>
  <si>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</si>
  <si>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</si>
  <si>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</si>
  <si>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</si>
  <si>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</si>
  <si>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</si>
  <si>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</si>
  <si>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</si>
  <si>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</si>
  <si>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</si>
  <si>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</si>
  <si>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</si>
  <si>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</si>
  <si>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</si>
  <si>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</si>
  <si>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</si>
  <si>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</si>
  <si>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</si>
  <si>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</si>
  <si>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</si>
  <si>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</si>
  <si>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</si>
  <si>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</si>
  <si>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</si>
  <si>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</si>
  <si>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</si>
  <si>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</si>
  <si>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</si>
  <si>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</si>
  <si>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</si>
  <si>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</si>
  <si>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</si>
  <si>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</si>
  <si>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</si>
  <si>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</si>
  <si>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</si>
  <si>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</si>
  <si>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</si>
  <si>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</si>
  <si>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</si>
  <si>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</si>
  <si>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</si>
  <si>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</si>
  <si>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</si>
  <si>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</si>
  <si>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</si>
  <si>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</si>
  <si>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</si>
  <si>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</si>
  <si>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</si>
  <si>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</si>
  <si>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</si>
  <si>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</si>
  <si>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</si>
  <si>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</si>
  <si>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</si>
  <si>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</si>
  <si>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</si>
  <si>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</si>
  <si>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</si>
  <si>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</si>
  <si>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</si>
  <si>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</si>
  <si>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</si>
  <si>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</si>
  <si>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</si>
  <si>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</si>
  <si>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</si>
  <si>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</si>
  <si>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</si>
  <si>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</si>
  <si>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</si>
  <si>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</si>
  <si>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</si>
  <si>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</si>
  <si>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</si>
  <si>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</si>
  <si>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</si>
  <si>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</si>
  <si>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</si>
  <si>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</si>
  <si>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</si>
  <si>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</si>
  <si>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</si>
  <si>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</si>
  <si>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</si>
  <si>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</si>
  <si>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</si>
  <si>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</si>
  <si>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</si>
  <si>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</si>
  <si>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</si>
  <si>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</si>
  <si>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</si>
  <si>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</si>
  <si>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</si>
  <si>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</si>
  <si>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</si>
  <si>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</si>
  <si>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</si>
  <si>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</si>
  <si>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</si>
  <si>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</si>
  <si>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</si>
  <si>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</si>
  <si>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</si>
  <si>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</si>
  <si>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</si>
  <si>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</si>
  <si>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</si>
  <si>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</si>
  <si>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</si>
  <si>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</si>
  <si>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</si>
  <si>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</si>
  <si>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</si>
  <si>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</si>
  <si>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</si>
  <si>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</si>
  <si>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</si>
  <si>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</si>
  <si>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</si>
  <si>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</si>
  <si>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</si>
  <si>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</si>
  <si>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</si>
  <si>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</si>
  <si>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</si>
  <si>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</si>
  <si>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</si>
  <si>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</si>
  <si>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</si>
  <si>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</si>
  <si>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</si>
  <si>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</si>
  <si>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</si>
  <si>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</si>
  <si>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</si>
  <si>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</si>
  <si>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</si>
  <si>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</si>
  <si>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</si>
  <si>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</si>
  <si>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</si>
  <si>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</si>
  <si>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</si>
  <si>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</si>
  <si>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</si>
  <si>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</si>
  <si>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</si>
  <si>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</si>
  <si>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</si>
  <si>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</si>
  <si>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</si>
  <si>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</si>
  <si>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</si>
  <si>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</si>
  <si>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</si>
  <si>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</si>
  <si>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</si>
  <si>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</si>
  <si>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</si>
  <si>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</si>
  <si>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</si>
  <si>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</si>
  <si>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</si>
  <si>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</si>
  <si>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</si>
  <si>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</si>
  <si>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</si>
  <si>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</si>
  <si>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</si>
  <si>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</si>
  <si>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</si>
  <si>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</si>
  <si>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</si>
  <si>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</si>
  <si>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</si>
  <si>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</si>
  <si>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</si>
  <si>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</si>
  <si>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</si>
  <si>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</si>
  <si>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</si>
  <si>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</si>
  <si>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</si>
  <si>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</si>
  <si>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</si>
  <si>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</si>
  <si>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</si>
  <si>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</si>
  <si>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</si>
  <si>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</si>
  <si>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</si>
  <si>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</si>
  <si>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</si>
  <si>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</si>
  <si>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</si>
  <si>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</si>
  <si>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</si>
  <si>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</si>
  <si>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</si>
  <si>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</si>
  <si>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</si>
  <si>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</si>
  <si>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</si>
  <si>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</si>
  <si>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</si>
  <si>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</si>
  <si>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</si>
  <si>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</si>
  <si>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</si>
  <si>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</si>
  <si>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</si>
  <si>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</si>
  <si>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</si>
  <si>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</si>
  <si>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</si>
  <si>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</si>
  <si>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</si>
  <si>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</si>
  <si>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</si>
  <si>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</si>
  <si>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</si>
  <si>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</si>
  <si>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</si>
  <si>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</si>
  <si>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</si>
  <si>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</si>
  <si>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</si>
  <si>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</si>
  <si>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</si>
  <si>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</si>
  <si>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</si>
  <si>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</si>
  <si>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</si>
  <si>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</si>
  <si>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</si>
  <si>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</si>
  <si>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</si>
  <si>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</si>
  <si>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</si>
  <si>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</si>
  <si>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</si>
  <si>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</si>
  <si>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</si>
  <si>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</si>
  <si>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</si>
  <si>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</si>
  <si>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</si>
  <si>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</si>
  <si>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</si>
  <si>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</si>
  <si>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</si>
  <si>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</si>
  <si>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</si>
  <si>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</si>
  <si>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</si>
  <si>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</si>
  <si>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</si>
  <si>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</si>
  <si>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</si>
  <si>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</si>
  <si>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</si>
  <si>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</si>
  <si>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</si>
  <si>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</si>
  <si>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</si>
  <si>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</si>
  <si>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</si>
  <si>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</si>
  <si>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</si>
  <si>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</si>
  <si>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</si>
  <si>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</si>
  <si>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</si>
  <si>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</si>
  <si>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</si>
  <si>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</si>
  <si>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</si>
  <si>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</si>
  <si>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</si>
  <si>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</si>
  <si>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</si>
  <si>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</si>
  <si>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</si>
  <si>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</si>
  <si>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</si>
  <si>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</si>
  <si>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</si>
  <si>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</si>
  <si>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</si>
  <si>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</si>
  <si>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</si>
  <si>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</si>
  <si>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</si>
  <si>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</si>
  <si>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</si>
  <si>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</si>
  <si>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</si>
  <si>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</si>
  <si>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</si>
  <si>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</si>
  <si>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</si>
  <si>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</si>
  <si>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</si>
  <si>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</si>
  <si>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</si>
  <si>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</si>
  <si>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</si>
  <si>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</si>
  <si>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</si>
  <si>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</si>
  <si>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</si>
  <si>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</si>
  <si>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</si>
  <si>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</si>
  <si>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</si>
  <si>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</si>
  <si>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</si>
  <si>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</si>
  <si>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</si>
  <si>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</si>
  <si>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</si>
  <si>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</si>
  <si>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</si>
  <si>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</si>
  <si>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</si>
  <si>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</si>
  <si>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</si>
  <si>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</si>
  <si>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</si>
  <si>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</si>
  <si>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</si>
  <si>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</si>
  <si>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</si>
  <si>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</si>
  <si>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</si>
  <si>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</si>
  <si>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</si>
  <si>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</si>
  <si>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</si>
  <si>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</si>
  <si>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</si>
  <si>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</si>
  <si>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</si>
  <si>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</si>
  <si>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</si>
  <si>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</si>
  <si>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</si>
  <si>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</si>
  <si>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</si>
  <si>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</si>
  <si>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</si>
  <si>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</si>
  <si>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</si>
  <si>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</si>
  <si>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</si>
  <si>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</si>
  <si>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</si>
  <si>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</si>
  <si>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</si>
  <si>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</si>
  <si>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</si>
  <si>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</si>
  <si>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</si>
  <si>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</si>
  <si>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</si>
  <si>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</si>
  <si>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</si>
  <si>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</si>
  <si>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</si>
  <si>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</si>
  <si>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</si>
  <si>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</si>
  <si>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</si>
  <si>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</si>
  <si>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</si>
  <si>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</si>
  <si>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</si>
  <si>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</si>
  <si>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</si>
  <si>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</si>
  <si>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</si>
  <si>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</si>
  <si>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</si>
  <si>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</si>
  <si>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</si>
  <si>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</si>
  <si>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</si>
  <si>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</si>
  <si>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</si>
  <si>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</si>
  <si>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</si>
  <si>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</si>
  <si>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</si>
  <si>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</si>
  <si>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</si>
  <si>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</si>
  <si>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</si>
  <si>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</si>
  <si>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</si>
  <si>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</si>
  <si>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</si>
  <si>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</si>
  <si>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</si>
  <si>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</si>
  <si>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</si>
  <si>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</si>
  <si>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</si>
  <si>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</si>
  <si>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</si>
  <si>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</si>
  <si>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</si>
  <si>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</si>
  <si>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</si>
  <si>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</si>
  <si>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</si>
  <si>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</si>
  <si>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</si>
  <si>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</si>
  <si>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</si>
  <si>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</si>
  <si>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</si>
  <si>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</si>
  <si>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</si>
  <si>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</si>
  <si>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</si>
  <si>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</si>
  <si>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</si>
  <si>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</si>
  <si>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</si>
  <si>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</si>
  <si>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</si>
  <si>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</si>
  <si>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</si>
  <si>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</si>
  <si>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</si>
  <si>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</si>
  <si>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</si>
  <si>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</si>
  <si>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</si>
  <si>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</si>
  <si>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</si>
  <si>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</si>
  <si>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</si>
  <si>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</si>
  <si>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</si>
  <si>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</si>
  <si>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</si>
  <si>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</si>
  <si>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</si>
  <si>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</si>
  <si>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</si>
  <si>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</si>
  <si>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</si>
  <si>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</si>
  <si>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</si>
  <si>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</si>
  <si>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</si>
  <si>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</si>
  <si>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</si>
  <si>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</si>
  <si>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</si>
  <si>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</si>
  <si>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</si>
  <si>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</si>
  <si>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</si>
  <si>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</si>
  <si>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</si>
  <si>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</si>
  <si>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</si>
  <si>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</si>
  <si>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</si>
  <si>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</si>
  <si>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</si>
  <si>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</si>
  <si>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</si>
  <si>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</si>
  <si>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</si>
  <si>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</si>
  <si>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</si>
  <si>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</si>
  <si>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</si>
  <si>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</si>
  <si>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</si>
  <si>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</si>
  <si>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</si>
  <si>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</si>
  <si>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</si>
  <si>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</si>
  <si>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</si>
  <si>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</si>
  <si>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</si>
  <si>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Mid Rail Join</t>
  </si>
  <si>
    <t>Minnesota Eccentric Loader Terminal (MELT)</t>
  </si>
  <si>
    <t>ROBOS</t>
  </si>
  <si>
    <t>Sentryline-M</t>
  </si>
  <si>
    <t>Sloping End</t>
  </si>
  <si>
    <t>Softstop W-Beam Terminal</t>
  </si>
  <si>
    <t>Texas Twist</t>
  </si>
  <si>
    <t>Trailing End Terminal</t>
  </si>
  <si>
    <t>TREND Median</t>
  </si>
  <si>
    <t>Biker-Shield Motorcyclist Protection Rail</t>
  </si>
  <si>
    <t>Ingal Motorcyclist Protection Rail</t>
  </si>
  <si>
    <t>Stack Cushion</t>
  </si>
  <si>
    <t>Rider Pro MPR</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</si>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</sst>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5FD2C49-CBEA-4020-8AD5-C08ADFBAFFE0}" name="post_condition" displayName="post_condition" ref="A1:E7" totalsRowShown="0" headerRowDxfId="228" headerRowBorderDxfId="229" tableBorderDxfId="230">
  <autoFilter ref="A1:E7" xr:uid="{45FD2C49-CBEA-4020-8AD5-C08ADFBAFFE0}"/>
  <sortState xmlns:xlrd2="http://schemas.microsoft.com/office/spreadsheetml/2017/richdata2" ref="A2:E7">
    <sortCondition ref="C2:C7"/>
    <sortCondition ref="D2:D7"/>
    <sortCondition ref="B2:B7"/>
  </sortState>
  <tableColumns count="5">
    <tableColumn id="1" xr3:uid="{A6536822-C020-436D-BA1A-92D712399C2E}" name="lookupKey"/>
    <tableColumn id="2" xr3:uid="{3A6F4A90-E504-460C-87F7-E0374D7961ED}" name="lookupValue"/>
    <tableColumn id="3" xr3:uid="{C0FCBD57-DDF8-4D2B-8C6C-516C45C42B93}" name="parentKey"/>
    <tableColumn id="4" xr3:uid="{44781E51-C1D5-46CF-8FE7-418D7593BC6B}" name="parentDescription"/>
    <tableColumn id="5" xr3:uid="{F13EFA8C-CCC9-41B3-9F4C-D0E390689659}"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73D3A82-A66A-47B3-B3A0-C84B904351A0}" name="use_default_rc" displayName="use_default_rc" ref="A1:E3" totalsRowShown="0" headerRowDxfId="225" headerRowBorderDxfId="226" tableBorderDxfId="227">
  <autoFilter ref="A1:E3" xr:uid="{573D3A82-A66A-47B3-B3A0-C84B904351A0}"/>
  <sortState xmlns:xlrd2="http://schemas.microsoft.com/office/spreadsheetml/2017/richdata2" ref="A2:E3">
    <sortCondition ref="C2:C3"/>
    <sortCondition ref="D2:D3"/>
    <sortCondition ref="B2:B3"/>
  </sortState>
  <tableColumns count="5">
    <tableColumn id="1" xr3:uid="{BDC9DDD7-86BA-4CD7-8A3F-9E401C5D9B93}" name="lookupKey"/>
    <tableColumn id="2" xr3:uid="{9A27F94E-F93F-4329-AAEC-F21C01404F89}" name="lookupValue"/>
    <tableColumn id="3" xr3:uid="{3B09300B-EAFF-4177-9BB3-DFE6692E9728}" name="parentKey"/>
    <tableColumn id="4" xr3:uid="{563B4E22-2AA0-4806-86EA-83CDC6B2CBE6}" name="parentDescription"/>
    <tableColumn id="5" xr3:uid="{75B3E097-9471-4093-97D6-D438D52F5B3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8EAE1B-08AE-43D1-A4AE-7E76170C20A2}" name="rul_reset" displayName="rul_reset" ref="A1:E3" totalsRowShown="0" headerRowDxfId="222" headerRowBorderDxfId="223" tableBorderDxfId="224">
  <autoFilter ref="A1:E3" xr:uid="{1F8EAE1B-08AE-43D1-A4AE-7E76170C20A2}"/>
  <sortState xmlns:xlrd2="http://schemas.microsoft.com/office/spreadsheetml/2017/richdata2" ref="A2:E3">
    <sortCondition ref="C2:C3"/>
    <sortCondition ref="D2:D3"/>
    <sortCondition ref="B2:B3"/>
  </sortState>
  <tableColumns count="5">
    <tableColumn id="1" xr3:uid="{26909D41-D7C1-4691-A929-194517D731FD}" name="lookupKey"/>
    <tableColumn id="2" xr3:uid="{3BFDD50E-BE9D-4D73-9E20-EAD2AF47755A}" name="lookupValue"/>
    <tableColumn id="3" xr3:uid="{08812103-5CCA-4C66-80DF-D8EE868228E4}" name="parentKey"/>
    <tableColumn id="4" xr3:uid="{5D5626DA-BFC8-447F-AADE-520ED9113BEE}" name="parentDescription"/>
    <tableColumn id="5" xr3:uid="{4EED901F-877D-4406-830C-78A2F4EB3933}"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E65DB64-3116-4186-BBDF-C6B183EB0A78}" name="risk_consequence" displayName="risk_consequence" ref="A1:E7" totalsRowShown="0" headerRowDxfId="219" headerRowBorderDxfId="220" tableBorderDxfId="221">
  <autoFilter ref="A1:E7" xr:uid="{3E65DB64-3116-4186-BBDF-C6B183EB0A78}"/>
  <sortState xmlns:xlrd2="http://schemas.microsoft.com/office/spreadsheetml/2017/richdata2" ref="A2:E7">
    <sortCondition ref="C2:C7"/>
    <sortCondition ref="D2:D7"/>
    <sortCondition ref="B2:B7"/>
  </sortState>
  <tableColumns count="5">
    <tableColumn id="1" xr3:uid="{F030D631-D381-4E5C-9CAF-D65AE69A90E3}" name="lookupKey"/>
    <tableColumn id="2" xr3:uid="{518239FD-7DA9-4DE1-A92C-8B9DCB905239}" name="lookupValue"/>
    <tableColumn id="3" xr3:uid="{8A5C383D-091D-4837-AC95-748BEDC98A78}" name="parentKey"/>
    <tableColumn id="4" xr3:uid="{18CDF3E6-407C-403B-899C-03DF9E2FE33E}" name="parentDescription"/>
    <tableColumn id="5" xr3:uid="{B6A029C7-B044-435E-B549-B596771F091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F6E690B-00DB-4B4C-947B-882C69442719}" name="risk_likelihood" displayName="risk_likelihood" ref="A1:E7" totalsRowShown="0" headerRowDxfId="216" headerRowBorderDxfId="217" tableBorderDxfId="218">
  <autoFilter ref="A1:E7" xr:uid="{4F6E690B-00DB-4B4C-947B-882C69442719}"/>
  <sortState xmlns:xlrd2="http://schemas.microsoft.com/office/spreadsheetml/2017/richdata2" ref="A2:E7">
    <sortCondition ref="C2:C7"/>
    <sortCondition ref="D2:D7"/>
    <sortCondition ref="B2:B7"/>
  </sortState>
  <tableColumns count="5">
    <tableColumn id="1" xr3:uid="{05B4DD50-762B-4C73-A021-88DC15D9B611}" name="lookupKey"/>
    <tableColumn id="2" xr3:uid="{4561680A-61A6-4B13-ADB3-D09850A34A25}" name="lookupValue"/>
    <tableColumn id="3" xr3:uid="{D47DA276-CB71-4F82-9C0A-FC65F072A9FF}" name="parentKey"/>
    <tableColumn id="4" xr3:uid="{DC386CC8-185B-4E74-84FD-3FE0DBD982F8}" name="parentDescription"/>
    <tableColumn id="5" xr3:uid="{4DF6778D-8CC4-4F95-94D3-CAFBE1020DD0}"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F2F880F-E9C4-4F36-8649-BF9B3E2F5C57}" name="risk" displayName="risk" ref="A1:E7" totalsRowShown="0" headerRowDxfId="213" headerRowBorderDxfId="214" tableBorderDxfId="215">
  <autoFilter ref="A1:E7" xr:uid="{5F2F880F-E9C4-4F36-8649-BF9B3E2F5C57}"/>
  <sortState xmlns:xlrd2="http://schemas.microsoft.com/office/spreadsheetml/2017/richdata2" ref="A2:E7">
    <sortCondition ref="C2:C7"/>
    <sortCondition ref="D2:D7"/>
    <sortCondition ref="B2:B7"/>
  </sortState>
  <tableColumns count="5">
    <tableColumn id="1" xr3:uid="{DD9992B5-ECF0-49C0-8D9C-BB5A7BD70087}" name="lookupKey"/>
    <tableColumn id="2" xr3:uid="{53B3E21B-4BA2-4E00-A7B4-9F1AD9C1F7D8}" name="lookupValue"/>
    <tableColumn id="3" xr3:uid="{9435E273-F66E-44BC-9F61-E69B9439C028}" name="parentKey"/>
    <tableColumn id="4" xr3:uid="{77EF3FB8-B491-44F0-9645-DDC077094520}" name="parentDescription"/>
    <tableColumn id="5" xr3:uid="{95F43326-DEE4-4F01-AE15-E6FF7F60A21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5953D13-0B10-4E15-BD64-394893034443}" name="condition" displayName="condition" ref="A1:E7" totalsRowShown="0" headerRowDxfId="210" headerRowBorderDxfId="211" tableBorderDxfId="212">
  <autoFilter ref="A1:E7" xr:uid="{75953D13-0B10-4E15-BD64-394893034443}"/>
  <sortState xmlns:xlrd2="http://schemas.microsoft.com/office/spreadsheetml/2017/richdata2" ref="A2:E7">
    <sortCondition ref="C2:C7"/>
    <sortCondition ref="D2:D7"/>
    <sortCondition ref="B2:B7"/>
  </sortState>
  <tableColumns count="5">
    <tableColumn id="1" xr3:uid="{8B7327A8-58A2-48E0-9739-F03D4C5D9D4B}" name="lookupKey"/>
    <tableColumn id="2" xr3:uid="{2967EBC6-57BF-472C-B575-803B6695A284}" name="lookupValue"/>
    <tableColumn id="3" xr3:uid="{A537DC31-C57B-47AE-9C49-0C134DFEF232}" name="parentKey"/>
    <tableColumn id="4" xr3:uid="{7793A1AF-6C7A-4F41-87B9-7332D8E64C9D}" name="parentDescription"/>
    <tableColumn id="5" xr3:uid="{1152420E-C4F1-4CFB-BA7C-D004A6C0D96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B3B31EB-216D-4D18-8D9C-41F4014D2743}" name="wheel_stop_material" displayName="wheel_stop_material" ref="A1:E6" totalsRowShown="0" headerRowDxfId="207" headerRowBorderDxfId="208" tableBorderDxfId="209">
  <autoFilter ref="A1:E6" xr:uid="{9B3B31EB-216D-4D18-8D9C-41F4014D2743}"/>
  <sortState xmlns:xlrd2="http://schemas.microsoft.com/office/spreadsheetml/2017/richdata2" ref="A2:E6">
    <sortCondition ref="C2:C6"/>
    <sortCondition ref="D2:D6"/>
    <sortCondition ref="B2:B6"/>
  </sortState>
  <tableColumns count="5">
    <tableColumn id="1" xr3:uid="{F6AE66FE-E658-40A6-B461-288FE7DA352A}" name="lookupKey"/>
    <tableColumn id="2" xr3:uid="{DBB4EFB6-10A1-4100-880F-31DFED44D97A}" name="lookupValue"/>
    <tableColumn id="3" xr3:uid="{668591F7-7164-468D-8C85-45AE6B0E3C75}" name="parentKey"/>
    <tableColumn id="4" xr3:uid="{4B96234F-62D6-4971-8B32-99E355B2EAAA}" name="parentDescription"/>
    <tableColumn id="5" xr3:uid="{B30CEBAD-EDD2-4831-8B2A-4412DA94AA6A}"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2141E59-9DD2-4369-A671-1389E53DF85D}" name="target_board_material" displayName="target_board_material" ref="A1:E3" totalsRowShown="0" headerRowDxfId="204" headerRowBorderDxfId="205" tableBorderDxfId="206">
  <autoFilter ref="A1:E3" xr:uid="{42141E59-9DD2-4369-A671-1389E53DF85D}"/>
  <sortState xmlns:xlrd2="http://schemas.microsoft.com/office/spreadsheetml/2017/richdata2" ref="A2:E3">
    <sortCondition ref="C2:C3"/>
    <sortCondition ref="D2:D3"/>
    <sortCondition ref="B2:B3"/>
  </sortState>
  <tableColumns count="5">
    <tableColumn id="1" xr3:uid="{7DB6D7F8-C084-48E5-8992-627859333CE8}" name="lookupKey"/>
    <tableColumn id="2" xr3:uid="{23003396-D595-4AAF-ADC6-98E4A2DDE354}" name="lookupValue"/>
    <tableColumn id="3" xr3:uid="{F5C09269-734B-4D14-9B21-E3FCCEBF7D1A}" name="parentKey"/>
    <tableColumn id="4" xr3:uid="{E0045219-F666-4589-9837-58F5ECF1B796}" name="parentDescription"/>
    <tableColumn id="5" xr3:uid="{2A21E00F-E707-49B0-9899-2511B53E2D4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287BF90-A088-4676-9419-BAC72C9DF197}" name="structure_material" displayName="structure_material" ref="A1:E28" totalsRowShown="0" headerRowDxfId="201" headerRowBorderDxfId="202" tableBorderDxfId="203">
  <autoFilter ref="A1:E28" xr:uid="{2287BF90-A088-4676-9419-BAC72C9DF197}"/>
  <sortState xmlns:xlrd2="http://schemas.microsoft.com/office/spreadsheetml/2017/richdata2" ref="A2:E28">
    <sortCondition ref="C2:C28"/>
    <sortCondition ref="D2:D28"/>
    <sortCondition ref="B2:B28"/>
  </sortState>
  <tableColumns count="5">
    <tableColumn id="1" xr3:uid="{705A3940-BB4B-4478-8F7A-F614E6C29356}" name="lookupKey"/>
    <tableColumn id="2" xr3:uid="{50CEE64C-60A2-4EEA-A6C8-FAA3D21EEF3F}" name="lookupValue"/>
    <tableColumn id="3" xr3:uid="{D77639F7-2923-455A-ADBD-2F35EF321F49}" name="parentKey"/>
    <tableColumn id="4" xr3:uid="{A4ECDE70-A7D3-41C3-BC58-079DE84020FD}" name="parentDescription"/>
    <tableColumn id="5" xr3:uid="{257C978A-0AD1-4164-BCE2-24DF324C264B}"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4F3700C-97F8-41B6-B20D-CD8D09E3DF97}" name="road_hump_material" displayName="road_hump_material" ref="A1:E5" totalsRowShown="0" headerRowDxfId="198" headerRowBorderDxfId="199" tableBorderDxfId="200">
  <autoFilter ref="A1:E5" xr:uid="{E4F3700C-97F8-41B6-B20D-CD8D09E3DF97}"/>
  <sortState xmlns:xlrd2="http://schemas.microsoft.com/office/spreadsheetml/2017/richdata2" ref="A2:E5">
    <sortCondition ref="C2:C5"/>
    <sortCondition ref="D2:D5"/>
    <sortCondition ref="B2:B5"/>
  </sortState>
  <tableColumns count="5">
    <tableColumn id="1" xr3:uid="{94C6F23B-4BC6-462C-AD52-806C5FCB0ECC}" name="lookupKey"/>
    <tableColumn id="2" xr3:uid="{2E865B5E-5377-443A-B5C4-DFD8DB4A0482}" name="lookupValue"/>
    <tableColumn id="3" xr3:uid="{469A2CFA-1414-46C9-847C-A709E87D1641}" name="parentKey"/>
    <tableColumn id="4" xr3:uid="{AD2621E3-F4B3-44D8-A2A6-06D6AC1856FE}" name="parentDescription"/>
    <tableColumn id="5" xr3:uid="{8A598CE9-ECDF-4AAB-B8A0-9647D59C266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E1D0B76-C570-42A3-824B-B9E7F54EFB64}" name="ramp_material" displayName="ramp_material" ref="A1:E6" totalsRowShown="0" headerRowDxfId="195" headerRowBorderDxfId="196" tableBorderDxfId="197">
  <autoFilter ref="A1:E6" xr:uid="{CE1D0B76-C570-42A3-824B-B9E7F54EFB64}"/>
  <sortState xmlns:xlrd2="http://schemas.microsoft.com/office/spreadsheetml/2017/richdata2" ref="A2:E6">
    <sortCondition ref="C2:C6"/>
    <sortCondition ref="D2:D6"/>
    <sortCondition ref="B2:B6"/>
  </sortState>
  <tableColumns count="5">
    <tableColumn id="1" xr3:uid="{A764203E-DCB9-4379-9647-A3F7B13D7A12}" name="lookupKey"/>
    <tableColumn id="2" xr3:uid="{6CCAAAE1-524A-4458-B92D-C068C2FF3B32}" name="lookupValue"/>
    <tableColumn id="3" xr3:uid="{413A8BB3-E184-4EDE-B436-9EE9478C0A80}" name="parentKey"/>
    <tableColumn id="4" xr3:uid="{11143A02-B7A7-4AA8-B8C7-0121B23E3C58}" name="parentDescription"/>
    <tableColumn id="5" xr3:uid="{6E9B869A-CD70-418C-9FC8-1D71FCACECD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8B010F8-B2FA-4719-99A5-1E245AB48412}" name="pole_material" displayName="pole_material" ref="A1:E8" totalsRowShown="0" headerRowDxfId="192" headerRowBorderDxfId="193" tableBorderDxfId="194">
  <autoFilter ref="A1:E8" xr:uid="{E8B010F8-B2FA-4719-99A5-1E245AB48412}"/>
  <sortState xmlns:xlrd2="http://schemas.microsoft.com/office/spreadsheetml/2017/richdata2" ref="A2:E8">
    <sortCondition ref="C2:C8"/>
    <sortCondition ref="D2:D8"/>
    <sortCondition ref="B2:B8"/>
  </sortState>
  <tableColumns count="5">
    <tableColumn id="1" xr3:uid="{C812A07A-E133-4F92-A295-03C7D1D7E72E}" name="lookupKey"/>
    <tableColumn id="2" xr3:uid="{3BD84451-71D9-46DB-81DA-683718F00D42}" name="lookupValue"/>
    <tableColumn id="3" xr3:uid="{4DE7F35A-337F-402E-B9F2-7641EE529781}" name="parentKey"/>
    <tableColumn id="4" xr3:uid="{2B8624C6-075A-40AB-9BD0-744735D0993D}" name="parentDescription"/>
    <tableColumn id="5" xr3:uid="{CDAABC48-F0C7-4350-8AFD-3CABB3112183}"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BC8AF10-4FC1-4DD0-A18A-59558FAAB916}" name="mast_material" displayName="mast_material" ref="A1:E3" totalsRowShown="0" headerRowDxfId="189" headerRowBorderDxfId="190" tableBorderDxfId="191">
  <autoFilter ref="A1:E3" xr:uid="{1BC8AF10-4FC1-4DD0-A18A-59558FAAB916}"/>
  <sortState xmlns:xlrd2="http://schemas.microsoft.com/office/spreadsheetml/2017/richdata2" ref="A2:E3">
    <sortCondition ref="C2:C3"/>
    <sortCondition ref="D2:D3"/>
    <sortCondition ref="B2:B3"/>
  </sortState>
  <tableColumns count="5">
    <tableColumn id="1" xr3:uid="{E2506AFB-5588-4197-A687-5920E15B257A}" name="lookupKey"/>
    <tableColumn id="2" xr3:uid="{89DCE737-617E-40B7-BEFB-DD3C8660A852}" name="lookupValue"/>
    <tableColumn id="3" xr3:uid="{080DAA05-6DF2-4310-9F92-2A9E95A8CF1C}" name="parentKey"/>
    <tableColumn id="4" xr3:uid="{D79D2829-0BE3-4919-82B7-F1C18D4B491B}" name="parentDescription"/>
    <tableColumn id="5" xr3:uid="{41BA71B7-BC99-4251-AEBD-DF3FD5BBBEA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8BFD53F-87F3-4C63-81FA-A70D2042AA30}" name="gantry_material" displayName="gantry_material" ref="A1:E3" totalsRowShown="0" headerRowDxfId="186" headerRowBorderDxfId="187" tableBorderDxfId="188">
  <autoFilter ref="A1:E3" xr:uid="{18BFD53F-87F3-4C63-81FA-A70D2042AA30}"/>
  <sortState xmlns:xlrd2="http://schemas.microsoft.com/office/spreadsheetml/2017/richdata2" ref="A2:E3">
    <sortCondition ref="C2:C3"/>
    <sortCondition ref="D2:D3"/>
    <sortCondition ref="B2:B3"/>
  </sortState>
  <tableColumns count="5">
    <tableColumn id="1" xr3:uid="{DAE15D22-CE33-47D1-8EED-8B64C947C3C7}" name="lookupKey"/>
    <tableColumn id="2" xr3:uid="{A0B291C8-B60D-4695-9021-299731F38570}" name="lookupValue"/>
    <tableColumn id="3" xr3:uid="{3420BBB4-2DBD-46C0-8A5B-0EFA7769B519}" name="parentKey"/>
    <tableColumn id="4" xr3:uid="{2B6F3E9D-007F-4A9A-9092-DAE4F813CA10}" name="parentDescription"/>
    <tableColumn id="5" xr3:uid="{0E80BCFB-9204-4154-8F52-401068BF23B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F2EDCFE-794C-41D0-93AF-ED3CC41707FE}" name="sea_wall_material" displayName="sea_wall_material" ref="A1:E8" totalsRowShown="0" headerRowDxfId="183" headerRowBorderDxfId="184" tableBorderDxfId="185">
  <autoFilter ref="A1:E8" xr:uid="{DF2EDCFE-794C-41D0-93AF-ED3CC41707FE}"/>
  <sortState xmlns:xlrd2="http://schemas.microsoft.com/office/spreadsheetml/2017/richdata2" ref="A2:E8">
    <sortCondition ref="C2:C8"/>
    <sortCondition ref="D2:D8"/>
    <sortCondition ref="B2:B8"/>
  </sortState>
  <tableColumns count="5">
    <tableColumn id="1" xr3:uid="{328B9A3B-6D08-4ACD-BCAB-1929B7A5C7F6}" name="lookupKey"/>
    <tableColumn id="2" xr3:uid="{557A635A-8242-4269-8111-4B7B18B41E82}" name="lookupValue"/>
    <tableColumn id="3" xr3:uid="{BF3E6F63-7BF2-47C4-BE3F-9F3D34469900}" name="parentKey"/>
    <tableColumn id="4" xr3:uid="{446BE892-0FE7-45C2-9C88-B7B870FA3146}" name="parentDescription"/>
    <tableColumn id="5" xr3:uid="{1BE95737-4F1D-4190-A965-01BBC49B049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C5DC97C-E43B-41B3-B5BC-165699116DA8}" name="panel_material" displayName="panel_material" ref="A1:E10" totalsRowShown="0" headerRowDxfId="180" headerRowBorderDxfId="181" tableBorderDxfId="182">
  <autoFilter ref="A1:E10" xr:uid="{9C5DC97C-E43B-41B3-B5BC-165699116DA8}"/>
  <sortState xmlns:xlrd2="http://schemas.microsoft.com/office/spreadsheetml/2017/richdata2" ref="A2:E10">
    <sortCondition ref="C2:C10"/>
    <sortCondition ref="D2:D10"/>
    <sortCondition ref="B2:B10"/>
  </sortState>
  <tableColumns count="5">
    <tableColumn id="1" xr3:uid="{5A6C1E85-EF23-4417-95C2-250144D65579}" name="lookupKey"/>
    <tableColumn id="2" xr3:uid="{80E3A9FA-1D51-4857-8411-79B57DB40044}" name="lookupValue"/>
    <tableColumn id="3" xr3:uid="{15A23484-F934-4187-9046-3FFF8C4D2DDB}" name="parentKey"/>
    <tableColumn id="4" xr3:uid="{AC18959F-EBCF-44A4-ABC5-57B1584AE7BF}" name="parentDescription"/>
    <tableColumn id="5" xr3:uid="{6A37F800-1AB5-4A4D-95ED-5D231925E46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F8FCC34-7006-40FA-A768-BD0AB6C9B788}" name="mse_material" displayName="mse_material" ref="A1:E4" totalsRowShown="0" headerRowDxfId="177" headerRowBorderDxfId="178" tableBorderDxfId="179">
  <autoFilter ref="A1:E4" xr:uid="{7F8FCC34-7006-40FA-A768-BD0AB6C9B788}"/>
  <sortState xmlns:xlrd2="http://schemas.microsoft.com/office/spreadsheetml/2017/richdata2" ref="A2:E4">
    <sortCondition ref="C2:C4"/>
    <sortCondition ref="D2:D4"/>
    <sortCondition ref="B2:B4"/>
  </sortState>
  <tableColumns count="5">
    <tableColumn id="1" xr3:uid="{C1689BD2-53CD-4250-9ADC-B44C02783A4F}" name="lookupKey"/>
    <tableColumn id="2" xr3:uid="{7E03C893-EE66-4EC0-A07A-C0551A194966}" name="lookupValue"/>
    <tableColumn id="3" xr3:uid="{F4CAE0B1-A004-49A1-9F6D-F7314E3907FA}" name="parentKey"/>
    <tableColumn id="4" xr3:uid="{7327F2F8-A787-4B66-857E-3908485F841E}" name="parentDescription"/>
    <tableColumn id="5" xr3:uid="{8FF30CF7-3712-4C51-BD89-3DAA8B3379C6}"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517EB88-DCFC-421F-B261-8BF0B25E10DB}" name="gravity_mass_material" displayName="gravity_mass_material" ref="A1:E3" totalsRowShown="0" headerRowDxfId="174" headerRowBorderDxfId="175" tableBorderDxfId="176">
  <autoFilter ref="A1:E3" xr:uid="{8517EB88-DCFC-421F-B261-8BF0B25E10DB}"/>
  <sortState xmlns:xlrd2="http://schemas.microsoft.com/office/spreadsheetml/2017/richdata2" ref="A2:E3">
    <sortCondition ref="C2:C3"/>
    <sortCondition ref="D2:D3"/>
    <sortCondition ref="B2:B3"/>
  </sortState>
  <tableColumns count="5">
    <tableColumn id="1" xr3:uid="{12455DFC-EB3B-4112-9A8C-D85598E5C474}" name="lookupKey"/>
    <tableColumn id="2" xr3:uid="{8145B1F1-E7E3-4EB8-8AEC-3E960BDACBD2}" name="lookupValue"/>
    <tableColumn id="3" xr3:uid="{29FB8FC8-1344-49AB-A9CE-885EDDB45C09}" name="parentKey"/>
    <tableColumn id="4" xr3:uid="{C7DDCC71-7466-4418-9A26-3719B913DC4D}" name="parentDescription"/>
    <tableColumn id="5" xr3:uid="{71C09F9D-B1A8-436D-A60E-FABBA1397A0B}"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3B8082A-22A9-4A25-AD7D-59F3362D015A}" name="pipe_duct_material" displayName="pipe_duct_material" ref="A1:E7" totalsRowShown="0" headerRowDxfId="171" headerRowBorderDxfId="172" tableBorderDxfId="173">
  <autoFilter ref="A1:E7" xr:uid="{D3B8082A-22A9-4A25-AD7D-59F3362D015A}"/>
  <sortState xmlns:xlrd2="http://schemas.microsoft.com/office/spreadsheetml/2017/richdata2" ref="A2:E7">
    <sortCondition ref="C2:C7"/>
    <sortCondition ref="D2:D7"/>
    <sortCondition ref="B2:B7"/>
  </sortState>
  <tableColumns count="5">
    <tableColumn id="1" xr3:uid="{1EA286CA-57A7-4439-AA90-38CA50EAE6B0}" name="lookupKey"/>
    <tableColumn id="2" xr3:uid="{258C0723-B223-45BA-BC93-B89B84AE114E}" name="lookupValue"/>
    <tableColumn id="3" xr3:uid="{6B4DD938-54B3-499B-BB31-152D5DDA9BD1}" name="parentKey"/>
    <tableColumn id="4" xr3:uid="{A596C6A0-146F-43B6-B59D-3DB314D491A9}" name="parentDescription"/>
    <tableColumn id="5" xr3:uid="{31F49B38-6C11-4033-977B-5E9F7545099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6621C4D-462C-4C26-A61B-7A789C114090}" name="pile_material" displayName="pile_material" ref="A1:E8" totalsRowShown="0" headerRowDxfId="168" headerRowBorderDxfId="169" tableBorderDxfId="170">
  <autoFilter ref="A1:E8" xr:uid="{A6621C4D-462C-4C26-A61B-7A789C114090}"/>
  <sortState xmlns:xlrd2="http://schemas.microsoft.com/office/spreadsheetml/2017/richdata2" ref="A2:E8">
    <sortCondition ref="C2:C8"/>
    <sortCondition ref="D2:D8"/>
    <sortCondition ref="B2:B8"/>
  </sortState>
  <tableColumns count="5">
    <tableColumn id="1" xr3:uid="{B82B2A9A-DD42-4FAD-BB29-A09066F7DC24}" name="lookupKey"/>
    <tableColumn id="2" xr3:uid="{FE9513D1-6627-4519-BC79-295133589EDA}" name="lookupValue"/>
    <tableColumn id="3" xr3:uid="{00B5EB3E-EF56-456B-ABC8-0DAD4F7DBCB0}" name="parentKey"/>
    <tableColumn id="4" xr3:uid="{450C8CE1-1EFA-4984-A87A-DECDBC989FE5}" name="parentDescription"/>
    <tableColumn id="5" xr3:uid="{55046671-2300-451C-90FD-86E963313F14}"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DF33C4D-1028-451C-B828-FCD28CC92C56}" name="mep_pipe_material" displayName="mep_pipe_material" ref="A1:E14" totalsRowShown="0" headerRowDxfId="165" headerRowBorderDxfId="166" tableBorderDxfId="167">
  <autoFilter ref="A1:E14" xr:uid="{6DF33C4D-1028-451C-B828-FCD28CC92C56}"/>
  <sortState xmlns:xlrd2="http://schemas.microsoft.com/office/spreadsheetml/2017/richdata2" ref="A2:E14">
    <sortCondition ref="C2:C14"/>
    <sortCondition ref="D2:D14"/>
    <sortCondition ref="B2:B14"/>
  </sortState>
  <tableColumns count="5">
    <tableColumn id="1" xr3:uid="{829815AA-EEF5-47A9-BC5D-F15E6BDDC690}" name="lookupKey"/>
    <tableColumn id="2" xr3:uid="{B8A8EA6A-67AA-48E5-92FF-C7726C220E97}" name="lookupValue"/>
    <tableColumn id="3" xr3:uid="{1B591B82-2FAD-4AFE-8ED4-B0377CB1601A}" name="parentKey"/>
    <tableColumn id="4" xr3:uid="{6822A392-2D10-481C-A16E-10750EDD0BC8}" name="parentDescription"/>
    <tableColumn id="5" xr3:uid="{57EC9259-E087-450B-B4B3-F6EE4061BC2E}"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17E30F6-1B81-43BA-87E7-613BCB8C761A}" name="mep_chamber_material" displayName="mep_chamber_material" ref="A1:E3" totalsRowShown="0" headerRowDxfId="162" headerRowBorderDxfId="163" tableBorderDxfId="164">
  <autoFilter ref="A1:E3" xr:uid="{617E30F6-1B81-43BA-87E7-613BCB8C761A}"/>
  <sortState xmlns:xlrd2="http://schemas.microsoft.com/office/spreadsheetml/2017/richdata2" ref="A2:E3">
    <sortCondition ref="C2:C3"/>
    <sortCondition ref="D2:D3"/>
    <sortCondition ref="B2:B3"/>
  </sortState>
  <tableColumns count="5">
    <tableColumn id="1" xr3:uid="{AD8A2B8A-EFA6-469E-8C96-2794EC5F8A4B}" name="lookupKey"/>
    <tableColumn id="2" xr3:uid="{DBD10E6C-3551-48F2-AF5E-A608C92A21E4}" name="lookupValue"/>
    <tableColumn id="3" xr3:uid="{FAFA929F-274E-4470-B62D-7C38A5460F6E}" name="parentKey"/>
    <tableColumn id="4" xr3:uid="{88C5A357-A35A-4ED5-B9D6-5172DB6F6ACD}" name="parentDescription"/>
    <tableColumn id="5" xr3:uid="{4B082379-2EA2-4CAE-A542-B1B00438A98E}"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3CB00D8F-6874-4628-9C66-738B86D22710}" name="mep_chamber_lid_material" displayName="mep_chamber_lid_material" ref="A1:E5" totalsRowShown="0" headerRowDxfId="159" headerRowBorderDxfId="160" tableBorderDxfId="161">
  <autoFilter ref="A1:E5" xr:uid="{3CB00D8F-6874-4628-9C66-738B86D22710}"/>
  <sortState xmlns:xlrd2="http://schemas.microsoft.com/office/spreadsheetml/2017/richdata2" ref="A2:E5">
    <sortCondition ref="C2:C5"/>
    <sortCondition ref="D2:D5"/>
    <sortCondition ref="B2:B5"/>
  </sortState>
  <tableColumns count="5">
    <tableColumn id="1" xr3:uid="{843A8968-8E92-4755-BA20-18CD08615599}" name="lookupKey"/>
    <tableColumn id="2" xr3:uid="{485E1E59-040E-4466-AD59-6F145C664D40}" name="lookupValue"/>
    <tableColumn id="3" xr3:uid="{613FC921-2545-4158-94F9-8C0F9FCF1498}" name="parentKey"/>
    <tableColumn id="4" xr3:uid="{CB5D3DF0-0014-4B36-8181-97913928B252}" name="parentDescription"/>
    <tableColumn id="5" xr3:uid="{6B0385A1-6014-4E90-877E-78A1F1BA34B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82A227C-9961-4461-A0C5-59C0874D1B9E}" name="duct_material" displayName="duct_material" ref="A1:E14" totalsRowShown="0" headerRowDxfId="156" headerRowBorderDxfId="157" tableBorderDxfId="158">
  <autoFilter ref="A1:E14" xr:uid="{D82A227C-9961-4461-A0C5-59C0874D1B9E}"/>
  <sortState xmlns:xlrd2="http://schemas.microsoft.com/office/spreadsheetml/2017/richdata2" ref="A2:E14">
    <sortCondition ref="C2:C14"/>
    <sortCondition ref="D2:D14"/>
    <sortCondition ref="B2:B14"/>
  </sortState>
  <tableColumns count="5">
    <tableColumn id="1" xr3:uid="{7EF044E9-09C1-4ED0-A3FA-F18AB38C97A3}" name="lookupKey"/>
    <tableColumn id="2" xr3:uid="{DCAA4205-8219-40D7-874E-D28659CA425F}" name="lookupValue"/>
    <tableColumn id="3" xr3:uid="{EFDFECB4-B4F6-4BBD-9101-02C40CE43F05}" name="parentKey"/>
    <tableColumn id="4" xr3:uid="{ED9F0D20-2965-46AB-9E58-E13938AB1FEA}" name="parentDescription"/>
    <tableColumn id="5" xr3:uid="{0FE3747F-4BD7-4DD6-8155-958CAEC95EE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96D2147-95F2-4DD4-B2BC-C9937CF095A9}" name="rockfall_material" displayName="rockfall_material" ref="A1:E6" totalsRowShown="0" headerRowDxfId="153" headerRowBorderDxfId="154" tableBorderDxfId="155">
  <autoFilter ref="A1:E6" xr:uid="{496D2147-95F2-4DD4-B2BC-C9937CF095A9}"/>
  <sortState xmlns:xlrd2="http://schemas.microsoft.com/office/spreadsheetml/2017/richdata2" ref="A2:E6">
    <sortCondition ref="C2:C6"/>
    <sortCondition ref="D2:D6"/>
    <sortCondition ref="B2:B6"/>
  </sortState>
  <tableColumns count="5">
    <tableColumn id="1" xr3:uid="{D3E3552A-05EE-4006-8853-F08FA5DE8F67}" name="lookupKey"/>
    <tableColumn id="2" xr3:uid="{810F1A63-6455-4960-8C5A-6E7D22B9E8EE}" name="lookupValue"/>
    <tableColumn id="3" xr3:uid="{B33C12E8-BC9B-4EAE-8231-6D3885B22DF7}" name="parentKey"/>
    <tableColumn id="4" xr3:uid="{55E151EC-CF2E-47A7-8EFD-0B85C04E526A}" name="parentDescription"/>
    <tableColumn id="5" xr3:uid="{3ABD5BB3-58EB-4E1B-A0F0-D33EC29A8E46}"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8BA6B0FD-3E58-4826-880A-DA3CB1A50CD6}" name="water_structure_material" displayName="water_structure_material" ref="A1:E14" totalsRowShown="0" headerRowDxfId="150" headerRowBorderDxfId="151" tableBorderDxfId="152">
  <autoFilter ref="A1:E14" xr:uid="{8BA6B0FD-3E58-4826-880A-DA3CB1A50CD6}"/>
  <sortState xmlns:xlrd2="http://schemas.microsoft.com/office/spreadsheetml/2017/richdata2" ref="A2:E14">
    <sortCondition ref="C2:C14"/>
    <sortCondition ref="D2:D14"/>
    <sortCondition ref="B2:B14"/>
  </sortState>
  <tableColumns count="5">
    <tableColumn id="1" xr3:uid="{CCC3937D-439A-4BAD-9C37-F6BAAAA4A10B}" name="lookupKey"/>
    <tableColumn id="2" xr3:uid="{09DF12CC-9E1E-47AF-8E5F-EACFB0C0F9C7}" name="lookupValue"/>
    <tableColumn id="3" xr3:uid="{F70C8317-7B98-4C0E-B54A-3DA4D1395077}" name="parentKey"/>
    <tableColumn id="4" xr3:uid="{34586C30-BE47-4E0D-8BA5-41A8709D33BF}" name="parentDescription"/>
    <tableColumn id="5" xr3:uid="{19AB1263-00C1-41C2-9173-B2ACCC98F55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CCCE90C0-6B16-49CD-8AD0-A6C5389E7B3A}" name="valve_material" displayName="valve_material" ref="A1:E10" totalsRowShown="0" headerRowDxfId="147" headerRowBorderDxfId="148" tableBorderDxfId="149">
  <autoFilter ref="A1:E10" xr:uid="{CCCE90C0-6B16-49CD-8AD0-A6C5389E7B3A}"/>
  <sortState xmlns:xlrd2="http://schemas.microsoft.com/office/spreadsheetml/2017/richdata2" ref="A2:E10">
    <sortCondition ref="C2:C10"/>
    <sortCondition ref="D2:D10"/>
    <sortCondition ref="B2:B10"/>
  </sortState>
  <tableColumns count="5">
    <tableColumn id="1" xr3:uid="{B8ADE4BD-FEEE-4DD6-BB7B-53C76FB5B775}" name="lookupKey"/>
    <tableColumn id="2" xr3:uid="{5C153A49-24A9-40E5-8268-B339E4645E9D}" name="lookupValue"/>
    <tableColumn id="3" xr3:uid="{8BF81877-3E3B-454C-AC4A-DFDEA834A45B}" name="parentKey"/>
    <tableColumn id="4" xr3:uid="{97B1A068-63BA-444B-9BB8-530676EDCFD9}" name="parentDescription"/>
    <tableColumn id="5" xr3:uid="{3B6894F9-7222-4D94-A5F0-BEFCDC1D2DBB}"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575B989-320C-4B0F-B0B4-9E0439F69DDB}" name="pipe_material" displayName="pipe_material" ref="A1:E18" totalsRowShown="0" headerRowDxfId="144" headerRowBorderDxfId="145" tableBorderDxfId="146">
  <autoFilter ref="A1:E18" xr:uid="{A575B989-320C-4B0F-B0B4-9E0439F69DDB}"/>
  <sortState xmlns:xlrd2="http://schemas.microsoft.com/office/spreadsheetml/2017/richdata2" ref="A2:E18">
    <sortCondition ref="C2:C18"/>
    <sortCondition ref="D2:D18"/>
    <sortCondition ref="B2:B18"/>
  </sortState>
  <tableColumns count="5">
    <tableColumn id="1" xr3:uid="{27FA6997-F238-4549-8BA6-3F40ED7F388A}" name="lookupKey"/>
    <tableColumn id="2" xr3:uid="{77DCD3B0-0C43-4483-A45F-0C2827F97AD7}" name="lookupValue"/>
    <tableColumn id="3" xr3:uid="{1093F9EE-8FED-44F3-9816-BF0618710410}" name="parentKey"/>
    <tableColumn id="4" xr3:uid="{0927A9C8-7C9B-4007-A7AB-593EC25671DB}" name="parentDescription"/>
    <tableColumn id="5" xr3:uid="{E666316D-5443-47BC-A4C0-98D25D20187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81DBD01-8199-41AC-AFF1-1CBA3BF0921E}" name="headwall_material" displayName="headwall_material" ref="A1:E8" totalsRowShown="0" headerRowDxfId="141" headerRowBorderDxfId="142" tableBorderDxfId="143">
  <autoFilter ref="A1:E8" xr:uid="{681DBD01-8199-41AC-AFF1-1CBA3BF0921E}"/>
  <sortState xmlns:xlrd2="http://schemas.microsoft.com/office/spreadsheetml/2017/richdata2" ref="A2:E8">
    <sortCondition ref="C2:C8"/>
    <sortCondition ref="D2:D8"/>
    <sortCondition ref="B2:B8"/>
  </sortState>
  <tableColumns count="5">
    <tableColumn id="1" xr3:uid="{A45B5608-0143-4F8E-904A-160A3E047B20}" name="lookupKey"/>
    <tableColumn id="2" xr3:uid="{93130B43-3ED1-4A15-A186-0FD3540D8F9B}" name="lookupValue"/>
    <tableColumn id="3" xr3:uid="{7B562231-361B-4A02-B2AA-ED0C063E9D64}" name="parentKey"/>
    <tableColumn id="4" xr3:uid="{3DFB003C-82B8-4256-97AF-8CCB678E6DB4}" name="parentDescription"/>
    <tableColumn id="5" xr3:uid="{466B6546-85FC-40F0-9224-D2BBFA61BF6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E383CA1-D568-4335-B3E6-B3BA0ABB8DA6}" name="filtration_material" displayName="filtration_material" ref="A1:E6" totalsRowShown="0" headerRowDxfId="138" headerRowBorderDxfId="139" tableBorderDxfId="140">
  <autoFilter ref="A1:E6" xr:uid="{AE383CA1-D568-4335-B3E6-B3BA0ABB8DA6}"/>
  <sortState xmlns:xlrd2="http://schemas.microsoft.com/office/spreadsheetml/2017/richdata2" ref="A2:E6">
    <sortCondition ref="C2:C6"/>
    <sortCondition ref="D2:D6"/>
    <sortCondition ref="B2:B6"/>
  </sortState>
  <tableColumns count="5">
    <tableColumn id="1" xr3:uid="{8D4ED1FE-A0A7-4F99-906C-6BED687FDA10}" name="lookupKey"/>
    <tableColumn id="2" xr3:uid="{DF22AD99-12BA-4DE2-8269-B0E3C47F4648}" name="lookupValue"/>
    <tableColumn id="3" xr3:uid="{989C76D1-E7ED-400D-8FAE-93442FDF19F7}" name="parentKey"/>
    <tableColumn id="4" xr3:uid="{C26A3565-D467-4988-A13C-8F7DE7597764}" name="parentDescription"/>
    <tableColumn id="5" xr3:uid="{71ADF486-D75B-4501-AC0A-5956C292FBA0}"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AFA4FDB-B40F-48BF-915A-B9A4323A8B38}" name="edge_material" displayName="edge_material" ref="A1:E9" totalsRowShown="0" headerRowDxfId="135" headerRowBorderDxfId="136" tableBorderDxfId="137">
  <autoFilter ref="A1:E9" xr:uid="{9AFA4FDB-B40F-48BF-915A-B9A4323A8B38}"/>
  <sortState xmlns:xlrd2="http://schemas.microsoft.com/office/spreadsheetml/2017/richdata2" ref="A2:E9">
    <sortCondition ref="C2:C9"/>
    <sortCondition ref="D2:D9"/>
    <sortCondition ref="B2:B9"/>
  </sortState>
  <tableColumns count="5">
    <tableColumn id="1" xr3:uid="{D13CBD4D-695A-4BB5-80D7-D428629C32B9}" name="lookupKey"/>
    <tableColumn id="2" xr3:uid="{B70A8FC4-7634-4898-B145-DB471E6F1087}" name="lookupValue"/>
    <tableColumn id="3" xr3:uid="{6ED9D1E0-4853-4A92-8D98-7F38280FC89C}" name="parentKey"/>
    <tableColumn id="4" xr3:uid="{5AADA505-0236-4B84-A587-07DE3267BA36}" name="parentDescription"/>
    <tableColumn id="5" xr3:uid="{6A44E6B5-9998-4B0A-B6A7-495B280A92DF}"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EEAE7E7-901D-4C69-A0BC-3FB97DE82CD6}" name="culvert_material" displayName="culvert_material" ref="A1:E2" totalsRowShown="0" headerRowDxfId="132" headerRowBorderDxfId="133" tableBorderDxfId="134">
  <autoFilter ref="A1:E2" xr:uid="{8EEAE7E7-901D-4C69-A0BC-3FB97DE82CD6}"/>
  <sortState xmlns:xlrd2="http://schemas.microsoft.com/office/spreadsheetml/2017/richdata2" ref="A2:E2">
    <sortCondition ref="C2"/>
    <sortCondition ref="D2"/>
    <sortCondition ref="B2"/>
  </sortState>
  <tableColumns count="5">
    <tableColumn id="1" xr3:uid="{0ECBDF8A-DA96-4850-B8C5-514E74F8F1EA}" name="lookupKey"/>
    <tableColumn id="2" xr3:uid="{E10AAD22-BC0D-4BEB-AEB8-68CAAFC55BD2}" name="lookupValue"/>
    <tableColumn id="3" xr3:uid="{E380AC84-EDB2-49FF-9669-3FD8EE25D967}" name="parentKey"/>
    <tableColumn id="4" xr3:uid="{49F95B52-3765-40B3-AE29-FB90579B892F}" name="parentDescription"/>
    <tableColumn id="5" xr3:uid="{EBAB9345-C331-43E1-85A2-88F67074D10C}"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F7469230-8FC5-4125-ACB7-B91993004A7F}" name="cover_material" displayName="cover_material" ref="A1:E10" totalsRowShown="0" headerRowDxfId="129" headerRowBorderDxfId="130" tableBorderDxfId="131">
  <autoFilter ref="A1:E10" xr:uid="{F7469230-8FC5-4125-ACB7-B91993004A7F}"/>
  <sortState xmlns:xlrd2="http://schemas.microsoft.com/office/spreadsheetml/2017/richdata2" ref="A2:E10">
    <sortCondition ref="C2:C10"/>
    <sortCondition ref="D2:D10"/>
    <sortCondition ref="B2:B10"/>
  </sortState>
  <tableColumns count="5">
    <tableColumn id="1" xr3:uid="{2FFA294A-9ACE-40EA-BBB8-C04CD18E27D6}" name="lookupKey"/>
    <tableColumn id="2" xr3:uid="{B94B599F-9F2A-4DC6-99AC-A596F4CFF10E}" name="lookupValue"/>
    <tableColumn id="3" xr3:uid="{CD5EC339-0C8E-4142-9378-D3AFFAF09493}" name="parentKey"/>
    <tableColumn id="4" xr3:uid="{142E5FEB-B524-4A93-9516-D75866A3EA85}" name="parentDescription"/>
    <tableColumn id="5" xr3:uid="{54E4AD32-90CF-45A6-8213-56BD0EE230C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B9D3CB52-64CC-48FC-A358-5587178E04A0}" name="channel_material" displayName="channel_material" ref="A1:E14" totalsRowShown="0" headerRowDxfId="126" headerRowBorderDxfId="127" tableBorderDxfId="128">
  <autoFilter ref="A1:E14" xr:uid="{B9D3CB52-64CC-48FC-A358-5587178E04A0}"/>
  <sortState xmlns:xlrd2="http://schemas.microsoft.com/office/spreadsheetml/2017/richdata2" ref="A2:E14">
    <sortCondition ref="C2:C14"/>
    <sortCondition ref="D2:D14"/>
    <sortCondition ref="B2:B14"/>
  </sortState>
  <tableColumns count="5">
    <tableColumn id="1" xr3:uid="{073218E7-8173-44D8-8E72-9E07387CD131}" name="lookupKey"/>
    <tableColumn id="2" xr3:uid="{1C4682FC-1895-4E79-9056-DBD2949680F0}" name="lookupValue"/>
    <tableColumn id="3" xr3:uid="{C189BE9C-4614-4AB0-A33C-E742ADFD5D35}" name="parentKey"/>
    <tableColumn id="4" xr3:uid="{2D17E60D-E351-4755-B28E-81DAE1443047}" name="parentDescription"/>
    <tableColumn id="5" xr3:uid="{A8A95AEA-D93C-48D5-80B8-E917833E596F}"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10F0150-4098-4EEF-938D-90C89B1E65A1}" name="chamber_material" displayName="chamber_material" ref="A1:E11" totalsRowShown="0" headerRowDxfId="123" headerRowBorderDxfId="124" tableBorderDxfId="125">
  <autoFilter ref="A1:E11" xr:uid="{310F0150-4098-4EEF-938D-90C89B1E65A1}"/>
  <sortState xmlns:xlrd2="http://schemas.microsoft.com/office/spreadsheetml/2017/richdata2" ref="A2:E11">
    <sortCondition ref="C2:C11"/>
    <sortCondition ref="D2:D11"/>
    <sortCondition ref="B2:B11"/>
  </sortState>
  <tableColumns count="5">
    <tableColumn id="1" xr3:uid="{014BB95D-AAAE-4BE2-B284-36B2D438D895}" name="lookupKey"/>
    <tableColumn id="2" xr3:uid="{5E308C8E-38E4-4B19-9F9E-736FB0E0FB4A}" name="lookupValue"/>
    <tableColumn id="3" xr3:uid="{343D5AC2-0F3B-4D94-B5A4-459EDE837F34}" name="parentKey"/>
    <tableColumn id="4" xr3:uid="{34BA4C7A-56A7-4D33-942F-2C58B112E7F1}" name="parentDescription"/>
    <tableColumn id="5" xr3:uid="{6D95FAE8-990C-4BC6-8C40-5A4FE7F6DC6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7EA46FEE-D32B-4645-A343-54BE60E7DC28}" name="base_material" displayName="base_material" ref="A1:E9" totalsRowShown="0" headerRowDxfId="120" headerRowBorderDxfId="121" tableBorderDxfId="122">
  <autoFilter ref="A1:E9" xr:uid="{7EA46FEE-D32B-4645-A343-54BE60E7DC28}"/>
  <sortState xmlns:xlrd2="http://schemas.microsoft.com/office/spreadsheetml/2017/richdata2" ref="A2:E9">
    <sortCondition ref="C2:C9"/>
    <sortCondition ref="D2:D9"/>
    <sortCondition ref="B2:B9"/>
  </sortState>
  <tableColumns count="5">
    <tableColumn id="1" xr3:uid="{70B899B1-8005-47FB-8262-529DCC4E177E}" name="lookupKey"/>
    <tableColumn id="2" xr3:uid="{D87600FF-BC41-4A22-9A67-70492F46EBB8}" name="lookupValue"/>
    <tableColumn id="3" xr3:uid="{6098C1B9-85DC-46CD-8231-974636EB7255}" name="parentKey"/>
    <tableColumn id="4" xr3:uid="{C9DFDDEA-F322-4147-A9DE-2F25448E825D}" name="parentDescription"/>
    <tableColumn id="5" xr3:uid="{AC089198-58D3-4481-ADE0-E9AE0BAE77F1}"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0BCA53D-17A2-4367-BA57-E8F5B3015166}" name="superstructure_material" displayName="superstructure_material" ref="A1:E11" totalsRowShown="0" headerRowDxfId="117" headerRowBorderDxfId="118" tableBorderDxfId="119">
  <autoFilter ref="A1:E11" xr:uid="{20BCA53D-17A2-4367-BA57-E8F5B3015166}"/>
  <sortState xmlns:xlrd2="http://schemas.microsoft.com/office/spreadsheetml/2017/richdata2" ref="A2:E11">
    <sortCondition ref="C2:C11"/>
    <sortCondition ref="D2:D11"/>
    <sortCondition ref="B2:B11"/>
  </sortState>
  <tableColumns count="5">
    <tableColumn id="1" xr3:uid="{837BF8E2-3B81-42BE-B204-13194D12114C}" name="lookupKey"/>
    <tableColumn id="2" xr3:uid="{2FD26228-03D9-4777-A779-5367BB1EC6D7}" name="lookupValue"/>
    <tableColumn id="3" xr3:uid="{2CA0E1A9-A791-4BBB-8855-3492726ADE65}" name="parentKey"/>
    <tableColumn id="4" xr3:uid="{FC0475A2-0152-4FAD-AC88-4CE7A65F7B80}" name="parentDescription"/>
    <tableColumn id="5" xr3:uid="{17C7A943-1BAD-4FEB-8D6B-398BD982517A}"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AFDA058-1FF0-49D8-AA77-56FFDD9E8A0B}" name="passage_material" displayName="passage_material" ref="A1:E10" totalsRowShown="0" headerRowDxfId="114" headerRowBorderDxfId="115" tableBorderDxfId="116">
  <autoFilter ref="A1:E10" xr:uid="{1AFDA058-1FF0-49D8-AA77-56FFDD9E8A0B}"/>
  <sortState xmlns:xlrd2="http://schemas.microsoft.com/office/spreadsheetml/2017/richdata2" ref="A2:E10">
    <sortCondition ref="C2:C10"/>
    <sortCondition ref="D2:D10"/>
    <sortCondition ref="B2:B10"/>
  </sortState>
  <tableColumns count="5">
    <tableColumn id="1" xr3:uid="{15FA2347-5899-498E-AB3F-9FBA73770AB5}" name="lookupKey"/>
    <tableColumn id="2" xr3:uid="{96A126A5-5506-4AD9-89AC-35533246E57C}" name="lookupValue"/>
    <tableColumn id="3" xr3:uid="{D4C1684D-D04B-4760-80B2-3E539CE577FA}" name="parentKey"/>
    <tableColumn id="4" xr3:uid="{6B434622-F807-4CDA-83B4-C9B2DEBF4A81}" name="parentDescription"/>
    <tableColumn id="5" xr3:uid="{FCD26D79-0B4E-4AE3-BFB1-93EBE597846A}"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95295F79-C08C-4654-B272-F96CC5E176C1}" name="invert_material" displayName="invert_material" ref="A1:E7" totalsRowShown="0" headerRowDxfId="111" headerRowBorderDxfId="112" tableBorderDxfId="113">
  <autoFilter ref="A1:E7" xr:uid="{95295F79-C08C-4654-B272-F96CC5E176C1}"/>
  <sortState xmlns:xlrd2="http://schemas.microsoft.com/office/spreadsheetml/2017/richdata2" ref="A2:E7">
    <sortCondition ref="C2:C7"/>
    <sortCondition ref="D2:D7"/>
    <sortCondition ref="B2:B7"/>
  </sortState>
  <tableColumns count="5">
    <tableColumn id="1" xr3:uid="{BC74CF02-987E-40E7-A1F6-F92DE67A1F26}" name="lookupKey"/>
    <tableColumn id="2" xr3:uid="{3543F6D8-A4DC-4CE3-B35A-B7CE4C3F0DC2}" name="lookupValue"/>
    <tableColumn id="3" xr3:uid="{28C5457F-1568-47A8-9000-5216348D9233}" name="parentKey"/>
    <tableColumn id="4" xr3:uid="{3A16E214-4A6B-407A-9912-19D80F002E22}" name="parentDescription"/>
    <tableColumn id="5" xr3:uid="{60FC04B7-5062-4761-A562-51EB4D4BB72F}"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81A9BDF-6FEA-4AC2-B945-25FEA187AA97}" name="deck_material" displayName="deck_material" ref="A1:E13" totalsRowShown="0" headerRowDxfId="108" headerRowBorderDxfId="109" tableBorderDxfId="110">
  <autoFilter ref="A1:E13" xr:uid="{881A9BDF-6FEA-4AC2-B945-25FEA187AA97}"/>
  <sortState xmlns:xlrd2="http://schemas.microsoft.com/office/spreadsheetml/2017/richdata2" ref="A2:E13">
    <sortCondition ref="C2:C13"/>
    <sortCondition ref="D2:D13"/>
    <sortCondition ref="B2:B13"/>
  </sortState>
  <tableColumns count="5">
    <tableColumn id="1" xr3:uid="{A4AC68F5-63AE-4DAC-B6B0-7449F457D853}" name="lookupKey"/>
    <tableColumn id="2" xr3:uid="{B182B910-53B4-4448-AEC9-97D30AC8BA05}" name="lookupValue"/>
    <tableColumn id="3" xr3:uid="{CE4B94FC-58C4-49A3-9E12-860EAEBA0EBC}" name="parentKey"/>
    <tableColumn id="4" xr3:uid="{66361DB4-15A8-4306-89CF-88BCF318EEAF}" name="parentDescription"/>
    <tableColumn id="5" xr3:uid="{80C1CC97-BAEB-40DD-B339-B9989F2344BA}"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A79653C-8EE7-4278-AA7D-525E5480CCA4}" name="barrier_rail_material" displayName="barrier_rail_material" ref="A1:E8" totalsRowShown="0" headerRowDxfId="105" headerRowBorderDxfId="106" tableBorderDxfId="107">
  <autoFilter ref="A1:E8" xr:uid="{0A79653C-8EE7-4278-AA7D-525E5480CCA4}"/>
  <sortState xmlns:xlrd2="http://schemas.microsoft.com/office/spreadsheetml/2017/richdata2" ref="A2:E8">
    <sortCondition ref="C2:C8"/>
    <sortCondition ref="D2:D8"/>
    <sortCondition ref="B2:B8"/>
  </sortState>
  <tableColumns count="5">
    <tableColumn id="1" xr3:uid="{0EB52B12-2CA7-46AF-A0C4-F89CD1A3D8BA}" name="lookupKey"/>
    <tableColumn id="2" xr3:uid="{63BBC52C-D633-482E-9A8C-45C9B369ED22}" name="lookupValue"/>
    <tableColumn id="3" xr3:uid="{5C3C1FC2-A021-47E9-98CB-337C3F10019B}" name="parentKey"/>
    <tableColumn id="4" xr3:uid="{88D31319-3766-4AD6-B7D4-BD2CFC50A5AC}" name="parentDescription"/>
    <tableColumn id="5" xr3:uid="{11C1AB01-56B7-482E-A1C1-BC0D43797E10}"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94FC4CE-44CE-44BE-96CE-61EFEFA485EA}" name="barrier_post_material" displayName="barrier_post_material" ref="A1:E6" totalsRowShown="0" headerRowDxfId="102" headerRowBorderDxfId="103" tableBorderDxfId="104">
  <autoFilter ref="A1:E6" xr:uid="{A94FC4CE-44CE-44BE-96CE-61EFEFA485EA}"/>
  <sortState xmlns:xlrd2="http://schemas.microsoft.com/office/spreadsheetml/2017/richdata2" ref="A2:E6">
    <sortCondition ref="C2:C6"/>
    <sortCondition ref="D2:D6"/>
    <sortCondition ref="B2:B6"/>
  </sortState>
  <tableColumns count="5">
    <tableColumn id="1" xr3:uid="{6A0A2E31-2DCD-4C4F-A2B8-376FBCB338BF}" name="lookupKey"/>
    <tableColumn id="2" xr3:uid="{A917C9EB-0AE0-43CF-B04F-657E2C76A5C3}" name="lookupValue"/>
    <tableColumn id="3" xr3:uid="{21D5307C-0547-468A-B4FD-9198660B8270}" name="parentKey"/>
    <tableColumn id="4" xr3:uid="{D5C976ED-21B7-4A00-B543-5261055C86D7}" name="parentDescription"/>
    <tableColumn id="5" xr3:uid="{7684783A-2923-44CE-9113-0B0139CE07F0}"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71D329C5-988A-43D2-8685-2F66C505395B}" name="shelter_seat_material" displayName="shelter_seat_material" ref="A1:E12" totalsRowShown="0" headerRowDxfId="99" headerRowBorderDxfId="100" tableBorderDxfId="101">
  <autoFilter ref="A1:E12" xr:uid="{71D329C5-988A-43D2-8685-2F66C505395B}"/>
  <sortState xmlns:xlrd2="http://schemas.microsoft.com/office/spreadsheetml/2017/richdata2" ref="A2:E12">
    <sortCondition ref="C2:C12"/>
    <sortCondition ref="D2:D12"/>
    <sortCondition ref="B2:B12"/>
  </sortState>
  <tableColumns count="5">
    <tableColumn id="1" xr3:uid="{0DA20EE0-CF16-4F2E-B4D7-8F9F90A14B3D}" name="lookupKey"/>
    <tableColumn id="2" xr3:uid="{B6FD6FB8-488D-480E-AA08-03AC28D79E63}" name="lookupValue"/>
    <tableColumn id="3" xr3:uid="{EA7DF9DA-4E08-454B-9769-D2308F55543F}" name="parentKey"/>
    <tableColumn id="4" xr3:uid="{F8E83A0F-3EB2-4AC0-B4E4-5AD9D38778CE}" name="parentDescription"/>
    <tableColumn id="5" xr3:uid="{AF347942-8EB3-41F0-8D3F-26E274297F6E}"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AC58CE3-E6AA-4C33-86EA-92452D701F06}" name="shelter_material" displayName="shelter_material" ref="A1:E22" totalsRowShown="0" headerRowDxfId="96" headerRowBorderDxfId="97" tableBorderDxfId="98">
  <autoFilter ref="A1:E22" xr:uid="{9AC58CE3-E6AA-4C33-86EA-92452D701F06}"/>
  <sortState xmlns:xlrd2="http://schemas.microsoft.com/office/spreadsheetml/2017/richdata2" ref="A2:E22">
    <sortCondition ref="C2:C22"/>
    <sortCondition ref="D2:D22"/>
    <sortCondition ref="B2:B22"/>
  </sortState>
  <tableColumns count="5">
    <tableColumn id="1" xr3:uid="{4357BE2D-563F-4178-AAEA-7D8673602A8F}" name="lookupKey"/>
    <tableColumn id="2" xr3:uid="{30EB50BE-0B02-461D-A410-84BEA2493C89}" name="lookupValue"/>
    <tableColumn id="3" xr3:uid="{80DA7D43-6705-447C-838B-47060403C140}" name="parentKey"/>
    <tableColumn id="4" xr3:uid="{E2C3CFD7-7300-4C42-8C61-AB34F9715F1D}" name="parentDescription"/>
    <tableColumn id="5" xr3:uid="{1C6487CA-65EC-4128-B69E-4645727DCE14}"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EEDD8A84-677D-4577-A73C-6653AFD858FF}" name="seating_material" displayName="seating_material" ref="A1:E15" totalsRowShown="0" headerRowDxfId="93" headerRowBorderDxfId="94" tableBorderDxfId="95">
  <autoFilter ref="A1:E15" xr:uid="{EEDD8A84-677D-4577-A73C-6653AFD858FF}"/>
  <sortState xmlns:xlrd2="http://schemas.microsoft.com/office/spreadsheetml/2017/richdata2" ref="A2:E15">
    <sortCondition ref="C2:C15"/>
    <sortCondition ref="D2:D15"/>
    <sortCondition ref="B2:B15"/>
  </sortState>
  <tableColumns count="5">
    <tableColumn id="1" xr3:uid="{4E950E49-529E-4402-A712-936A5FD8A622}" name="lookupKey"/>
    <tableColumn id="2" xr3:uid="{89BDC82F-3419-4616-A35C-9B41C89DBD0C}" name="lookupValue"/>
    <tableColumn id="3" xr3:uid="{E7ABDA99-96A8-4DBB-B147-956A4FBA8301}" name="parentKey"/>
    <tableColumn id="4" xr3:uid="{FC616B06-CBAB-427D-8E7C-1731702DEB1E}" name="parentDescription"/>
    <tableColumn id="5" xr3:uid="{9B581E85-BC07-4D7A-901E-C4E1A9B64CDD}"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615FEC2-BF07-4446-94D6-715AFA3A7CE0}" name="rubbish_bin_material" displayName="rubbish_bin_material" ref="A1:E9" totalsRowShown="0" headerRowDxfId="90" headerRowBorderDxfId="91" tableBorderDxfId="92">
  <autoFilter ref="A1:E9" xr:uid="{B615FEC2-BF07-4446-94D6-715AFA3A7CE0}"/>
  <sortState xmlns:xlrd2="http://schemas.microsoft.com/office/spreadsheetml/2017/richdata2" ref="A2:E9">
    <sortCondition ref="C2:C9"/>
    <sortCondition ref="D2:D9"/>
    <sortCondition ref="B2:B9"/>
  </sortState>
  <tableColumns count="5">
    <tableColumn id="1" xr3:uid="{87FCB76F-1046-4953-A4B0-406A3BDA4755}" name="lookupKey"/>
    <tableColumn id="2" xr3:uid="{22457726-02B3-4EC2-A926-B84889260B40}" name="lookupValue"/>
    <tableColumn id="3" xr3:uid="{A3B635E4-7D94-45FC-B2E0-35C048697A31}" name="parentKey"/>
    <tableColumn id="4" xr3:uid="{A83CE306-1D93-4E55-BB83-77E430C83B96}" name="parentDescription"/>
    <tableColumn id="5" xr3:uid="{6C4D34CD-7C41-46BC-8700-5AB9D97EA054}"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5886409-06A3-41CF-95A4-AE032D68875F}" name="planting_structure_material" displayName="planting_structure_material" ref="A1:E15" totalsRowShown="0" headerRowDxfId="87" headerRowBorderDxfId="88" tableBorderDxfId="89">
  <autoFilter ref="A1:E15" xr:uid="{85886409-06A3-41CF-95A4-AE032D68875F}"/>
  <sortState xmlns:xlrd2="http://schemas.microsoft.com/office/spreadsheetml/2017/richdata2" ref="A2:E15">
    <sortCondition ref="C2:C15"/>
    <sortCondition ref="D2:D15"/>
    <sortCondition ref="B2:B15"/>
  </sortState>
  <tableColumns count="5">
    <tableColumn id="1" xr3:uid="{BF46BB9D-7F9C-4936-A97A-719DC35CCD38}" name="lookupKey"/>
    <tableColumn id="2" xr3:uid="{6074318A-F0D7-4D21-9CCA-F4F4692EDAC9}" name="lookupValue"/>
    <tableColumn id="3" xr3:uid="{91DA70CA-9239-46FB-A682-DC7CEF965842}" name="parentKey"/>
    <tableColumn id="4" xr3:uid="{3363BCA3-E0DD-4EAD-8145-5426E045EF16}" name="parentDescription"/>
    <tableColumn id="5" xr3:uid="{82CAB8F3-D293-4FC2-9639-E5CD7F9862A0}"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B755331-9B5D-44E5-8602-5FA8C6EB44A2}" name="cultural_installation_material" displayName="cultural_installation_material" ref="A1:E15" totalsRowShown="0" headerRowDxfId="84" headerRowBorderDxfId="85" tableBorderDxfId="86">
  <autoFilter ref="A1:E15" xr:uid="{CB755331-9B5D-44E5-8602-5FA8C6EB44A2}"/>
  <sortState xmlns:xlrd2="http://schemas.microsoft.com/office/spreadsheetml/2017/richdata2" ref="A2:E15">
    <sortCondition ref="C2:C15"/>
    <sortCondition ref="D2:D15"/>
    <sortCondition ref="B2:B15"/>
  </sortState>
  <tableColumns count="5">
    <tableColumn id="1" xr3:uid="{164C63E2-D901-44EF-84FC-3BD1F9E3A7BB}" name="lookupKey"/>
    <tableColumn id="2" xr3:uid="{F1ED1927-903E-447F-B462-D81A47C93216}" name="lookupValue"/>
    <tableColumn id="3" xr3:uid="{7A1FB0B3-CCFC-4AC1-ADEC-F3901A56658D}" name="parentKey"/>
    <tableColumn id="4" xr3:uid="{A87C17D0-724B-4731-9BA3-CADF98DA66DB}" name="parentDescription"/>
    <tableColumn id="5" xr3:uid="{82BF6798-BDD4-4FDF-A584-AC06F686C99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CE733684-03FA-4D95-A8AF-0CFFAB43EAE5}" name="cycle_amenity_material" displayName="cycle_amenity_material" ref="A1:E11" totalsRowShown="0" headerRowDxfId="81" headerRowBorderDxfId="82" tableBorderDxfId="83">
  <autoFilter ref="A1:E11" xr:uid="{CE733684-03FA-4D95-A8AF-0CFFAB43EAE5}"/>
  <sortState xmlns:xlrd2="http://schemas.microsoft.com/office/spreadsheetml/2017/richdata2" ref="A2:E11">
    <sortCondition ref="C2:C11"/>
    <sortCondition ref="D2:D11"/>
    <sortCondition ref="B2:B11"/>
  </sortState>
  <tableColumns count="5">
    <tableColumn id="1" xr3:uid="{C46DE77D-B84E-4969-9E17-A7B1331AB604}" name="lookupKey"/>
    <tableColumn id="2" xr3:uid="{FDA92F16-73C2-4EB0-8875-A1B3DBC1481A}" name="lookupValue"/>
    <tableColumn id="3" xr3:uid="{2E0FC6A6-BDD8-456B-906F-DB7358A07903}" name="parentKey"/>
    <tableColumn id="4" xr3:uid="{8290DA22-DB80-4E83-A583-1564DE661B24}" name="parentDescription"/>
    <tableColumn id="5" xr3:uid="{EAF09631-D8F5-4871-9A93-DDD3220692E8}"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213EB5F4-6809-483E-87E5-638FF3CEFF51}" name="wall_material" displayName="wall_material" ref="A1:E16" totalsRowShown="0" headerRowDxfId="78" headerRowBorderDxfId="79" tableBorderDxfId="80">
  <autoFilter ref="A1:E16" xr:uid="{213EB5F4-6809-483E-87E5-638FF3CEFF51}"/>
  <sortState xmlns:xlrd2="http://schemas.microsoft.com/office/spreadsheetml/2017/richdata2" ref="A2:E16">
    <sortCondition ref="C2:C16"/>
    <sortCondition ref="D2:D16"/>
    <sortCondition ref="B2:B16"/>
  </sortState>
  <tableColumns count="5">
    <tableColumn id="1" xr3:uid="{D676D596-0BC8-42CA-BD43-89050368F29C}" name="lookupKey"/>
    <tableColumn id="2" xr3:uid="{530BC8C9-728C-4BFB-9D95-CB329002FE31}" name="lookupValue"/>
    <tableColumn id="3" xr3:uid="{FA27B482-D8D3-499E-8EFA-699C25B7743C}" name="parentKey"/>
    <tableColumn id="4" xr3:uid="{ADB83CEC-647A-481B-88BF-B3D03DCC93EB}" name="parentDescription"/>
    <tableColumn id="5" xr3:uid="{5EAB12BF-AB8A-44A7-B52B-EB56E9D0A2D7}"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5F8FD84E-1D07-4746-A7F2-E793469994DE}" name="rail_material" displayName="rail_material" ref="A1:E7" totalsRowShown="0" headerRowDxfId="75" headerRowBorderDxfId="76" tableBorderDxfId="77">
  <autoFilter ref="A1:E7" xr:uid="{5F8FD84E-1D07-4746-A7F2-E793469994DE}"/>
  <sortState xmlns:xlrd2="http://schemas.microsoft.com/office/spreadsheetml/2017/richdata2" ref="A2:E7">
    <sortCondition ref="C2:C7"/>
    <sortCondition ref="D2:D7"/>
    <sortCondition ref="B2:B7"/>
  </sortState>
  <tableColumns count="5">
    <tableColumn id="1" xr3:uid="{D2516B67-36CB-46B5-AC17-384874E7BF17}" name="lookupKey"/>
    <tableColumn id="2" xr3:uid="{C65DA180-F29A-42F0-9D0F-5306EFCCD43C}" name="lookupValue"/>
    <tableColumn id="3" xr3:uid="{68B6A5AA-3DB4-4A61-908B-4FC17831361C}" name="parentKey"/>
    <tableColumn id="4" xr3:uid="{F71FB598-8474-4B08-8483-56975F98AB8F}" name="parentDescription"/>
    <tableColumn id="5" xr3:uid="{6E7114A5-5E39-4D06-A4E1-7370DECF74DC}"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AA89D25-278A-4852-B544-35E989E2A10B}" name="cattle_stop_material" displayName="cattle_stop_material" ref="A1:E7" totalsRowShown="0" headerRowDxfId="72" headerRowBorderDxfId="73" tableBorderDxfId="74">
  <autoFilter ref="A1:E7" xr:uid="{6AA89D25-278A-4852-B544-35E989E2A10B}"/>
  <sortState xmlns:xlrd2="http://schemas.microsoft.com/office/spreadsheetml/2017/richdata2" ref="A2:E7">
    <sortCondition ref="C2:C7"/>
    <sortCondition ref="D2:D7"/>
    <sortCondition ref="B2:B7"/>
  </sortState>
  <tableColumns count="5">
    <tableColumn id="1" xr3:uid="{48525406-9C05-45E8-A859-8EDD9F7ECD54}" name="lookupKey"/>
    <tableColumn id="2" xr3:uid="{6266CA62-4864-4F9C-B313-B0E63BC6963F}" name="lookupValue"/>
    <tableColumn id="3" xr3:uid="{F1EED9F2-5760-4743-8221-DE8E2F9F531D}" name="parentKey"/>
    <tableColumn id="4" xr3:uid="{A1AAE488-AEF2-4E8D-BC71-B9195D698F09}" name="parentDescription"/>
    <tableColumn id="5" xr3:uid="{09E1378C-03AF-4296-9519-9B6443F2EF4F}"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F1E1D527-E1AA-4B3B-87D8-933817065991}" name="bollard_material" displayName="bollard_material" ref="A1:E10" totalsRowShown="0" headerRowDxfId="69" headerRowBorderDxfId="70" tableBorderDxfId="71">
  <autoFilter ref="A1:E10" xr:uid="{F1E1D527-E1AA-4B3B-87D8-933817065991}"/>
  <sortState xmlns:xlrd2="http://schemas.microsoft.com/office/spreadsheetml/2017/richdata2" ref="A2:E10">
    <sortCondition ref="C2:C10"/>
    <sortCondition ref="D2:D10"/>
    <sortCondition ref="B2:B10"/>
  </sortState>
  <tableColumns count="5">
    <tableColumn id="1" xr3:uid="{EAD680B7-7474-4AF2-AF21-62ADBB6FC2D0}" name="lookupKey"/>
    <tableColumn id="2" xr3:uid="{CFC0FAB9-8636-4025-8A8A-09AA6ABB600C}" name="lookupValue"/>
    <tableColumn id="3" xr3:uid="{FDB1D80D-2B2C-4CD0-848E-64DA9DFD7616}" name="parentKey"/>
    <tableColumn id="4" xr3:uid="{AF3D53D3-CCAF-4DBF-9FCB-8DAA95545B3C}" name="parentDescription"/>
    <tableColumn id="5" xr3:uid="{FD06379A-6641-47FC-8803-234BE3D36E38}"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45462AF0-333B-4849-99D3-75716224285F}" name="ud_crash_cushion_type" displayName="ud_crash_cushion_type" ref="A1:E10" totalsRowShown="0" headerRowDxfId="66" headerRowBorderDxfId="67" tableBorderDxfId="68">
  <autoFilter ref="A1:E10" xr:uid="{45462AF0-333B-4849-99D3-75716224285F}"/>
  <sortState xmlns:xlrd2="http://schemas.microsoft.com/office/spreadsheetml/2017/richdata2" ref="A2:E10">
    <sortCondition ref="C2:C10"/>
    <sortCondition ref="D2:D10"/>
    <sortCondition ref="B2:B10"/>
  </sortState>
  <tableColumns count="5">
    <tableColumn id="1" xr3:uid="{C574D3D5-7CFD-4B3E-AA13-6901D0296D53}" name="lookupKey"/>
    <tableColumn id="2" xr3:uid="{D8B2D5FE-6AE4-4057-AA76-B1A4E5EEB663}" name="lookupValue"/>
    <tableColumn id="3" xr3:uid="{E5CE6A45-3554-43D1-9642-7F911C4BF0EE}" name="parentKey"/>
    <tableColumn id="4" xr3:uid="{0F90F4F7-1F4D-4021-8F9B-63FC763F7400}" name="parentDescription"/>
    <tableColumn id="5" xr3:uid="{1609F3FE-8CC6-4231-970F-DAAEBE87FFEC}"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11D13397-7751-4C3C-84E6-60CE1C6F3B19}" name="ud_motorcycle_attachment" displayName="ud_motorcycle_attachment" ref="A1:E5" totalsRowShown="0" headerRowDxfId="63" headerRowBorderDxfId="64" tableBorderDxfId="65">
  <autoFilter ref="A1:E5" xr:uid="{11D13397-7751-4C3C-84E6-60CE1C6F3B19}"/>
  <sortState xmlns:xlrd2="http://schemas.microsoft.com/office/spreadsheetml/2017/richdata2" ref="A2:E5">
    <sortCondition ref="C2:C5"/>
    <sortCondition ref="D2:D5"/>
    <sortCondition ref="B2:B5"/>
  </sortState>
  <tableColumns count="5">
    <tableColumn id="1" xr3:uid="{1DCAE55B-1B6A-4EEB-B4A4-5EEB11C57B31}" name="lookupKey"/>
    <tableColumn id="2" xr3:uid="{DDFAA324-BA98-4E45-B7BA-26EA13591F1F}" name="lookupValue"/>
    <tableColumn id="3" xr3:uid="{1E30FA25-BBE0-4ECF-B289-80955900966A}" name="parentKey"/>
    <tableColumn id="4" xr3:uid="{F55E76BD-E4E3-4267-8B16-BE43CCF6D6B1}" name="parentDescription"/>
    <tableColumn id="5" xr3:uid="{FF852D85-6829-49B1-89EB-9DEE0168C06D}"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77E0AF98-43EB-4A71-950F-5049FF897EF1}" name="ud_barrier_terminal_type" displayName="ud_barrier_terminal_type" ref="A1:E24" totalsRowShown="0" headerRowDxfId="60" headerRowBorderDxfId="61" tableBorderDxfId="62">
  <autoFilter ref="A1:E24" xr:uid="{77E0AF98-43EB-4A71-950F-5049FF897EF1}"/>
  <sortState xmlns:xlrd2="http://schemas.microsoft.com/office/spreadsheetml/2017/richdata2" ref="A2:E24">
    <sortCondition ref="C2:C24"/>
    <sortCondition ref="D2:D24"/>
    <sortCondition ref="B2:B24"/>
  </sortState>
  <tableColumns count="5">
    <tableColumn id="1" xr3:uid="{783E51FF-BC00-4D09-B7E7-CB268273EEA7}" name="lookupKey"/>
    <tableColumn id="2" xr3:uid="{E2D3926C-49E8-4FBC-99E5-7DCF56CA98D1}" name="lookupValue"/>
    <tableColumn id="3" xr3:uid="{DAD28C72-F5B6-48A0-AA20-E689FD3B2778}" name="parentKey"/>
    <tableColumn id="4" xr3:uid="{D8CD6047-4DC7-410B-8C70-CF7771152099}" name="parentDescription"/>
    <tableColumn id="5" xr3:uid="{70A58360-9B64-4B39-8DD4-C6FB3A87879D}"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B15AEA0-965C-4899-B54A-19CCC42803E7}" name="ar_asset_state" displayName="ar_asset_state" ref="A1:E5" totalsRowShown="0" headerRowDxfId="57" headerRowBorderDxfId="58" tableBorderDxfId="59">
  <autoFilter ref="A1:E5" xr:uid="{7B15AEA0-965C-4899-B54A-19CCC42803E7}"/>
  <sortState xmlns:xlrd2="http://schemas.microsoft.com/office/spreadsheetml/2017/richdata2" ref="A2:E5">
    <sortCondition ref="C2:C5"/>
    <sortCondition ref="D2:D5"/>
    <sortCondition ref="B2:B5"/>
  </sortState>
  <tableColumns count="5">
    <tableColumn id="1" xr3:uid="{BD30C172-6ADB-454E-8FA1-011CDBD39D6C}" name="lookupKey"/>
    <tableColumn id="2" xr3:uid="{C3D86F10-B295-4879-A31F-9A3436650F90}" name="lookupValue"/>
    <tableColumn id="3" xr3:uid="{CE83DC57-BA33-4FDF-B5E8-A2F61BD821B9}" name="parentKey"/>
    <tableColumn id="4" xr3:uid="{345D0560-3682-45ED-8D3F-4B41EA37F0F2}" name="parentDescription"/>
    <tableColumn id="5" xr3:uid="{897372A6-03DC-49D7-B234-D0E759FEFED1}"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6806386D-BA03-4A5F-BED4-E73D5E73CC37}" name="ud_amds_table_list" displayName="ud_amds_table_list" ref="A1:E91" totalsRowShown="0" headerRowDxfId="54" headerRowBorderDxfId="55" tableBorderDxfId="56">
  <autoFilter ref="A1:E91" xr:uid="{6806386D-BA03-4A5F-BED4-E73D5E73CC37}"/>
  <sortState xmlns:xlrd2="http://schemas.microsoft.com/office/spreadsheetml/2017/richdata2" ref="A2:E91">
    <sortCondition ref="C2:C91"/>
    <sortCondition ref="D2:D91"/>
    <sortCondition ref="B2:B91"/>
  </sortState>
  <tableColumns count="5">
    <tableColumn id="1" xr3:uid="{693B6FFB-749D-467C-A56A-E8F8F4CB6158}" name="lookupKey"/>
    <tableColumn id="2" xr3:uid="{7487E2B8-9E90-4FCB-9B05-E11DBEF26938}" name="lookupValue"/>
    <tableColumn id="3" xr3:uid="{20FB5108-A084-4C8F-B6AA-1A5DCDA5F564}" name="parentKey"/>
    <tableColumn id="4" xr3:uid="{3BD4B5D3-6826-427A-B97B-2AEF246AA87B}" name="parentDescription"/>
    <tableColumn id="5" xr3:uid="{1A06D00B-B0FB-4441-93B5-ED7B4BFB0EFD}"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0F47A87-B592-429D-8984-7D16B8F25CE9}" name="railing_attach" displayName="railing_attach" ref="A1:E2" totalsRowShown="0" headerRowDxfId="51" headerRowBorderDxfId="52" tableBorderDxfId="53">
  <autoFilter ref="A1:E2" xr:uid="{D0F47A87-B592-429D-8984-7D16B8F25CE9}"/>
  <sortState xmlns:xlrd2="http://schemas.microsoft.com/office/spreadsheetml/2017/richdata2" ref="A2:E2">
    <sortCondition ref="C2"/>
    <sortCondition ref="D2"/>
    <sortCondition ref="B2"/>
  </sortState>
  <tableColumns count="5">
    <tableColumn id="1" xr3:uid="{EC7C32D4-F704-4D02-AA83-217B58C63230}" name="lookupKey"/>
    <tableColumn id="2" xr3:uid="{6A93F1E1-61C5-4378-B0A4-2D204AD6DDCF}" name="lookupValue"/>
    <tableColumn id="3" xr3:uid="{7502D9A4-5B89-4008-A72F-DAC842D09295}" name="parentKey"/>
    <tableColumn id="4" xr3:uid="{13818238-775D-45A5-92F5-27AC2AE4795E}" name="parentDescription"/>
    <tableColumn id="5" xr3:uid="{47A02410-8D82-46B2-A1A6-4FBCE8AE3C36}"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29763C7-2010-4A11-96C3-41878A4C19D2}" name="av_standard_rc" displayName="av_standard_rc" ref="A1:E566" totalsRowShown="0" headerRowDxfId="48" headerRowBorderDxfId="49" tableBorderDxfId="50">
  <autoFilter ref="A1:E566" xr:uid="{729763C7-2010-4A11-96C3-41878A4C19D2}"/>
  <sortState xmlns:xlrd2="http://schemas.microsoft.com/office/spreadsheetml/2017/richdata2" ref="A2:E566">
    <sortCondition ref="C2:C566"/>
    <sortCondition ref="D2:D566"/>
    <sortCondition ref="B2:B566"/>
  </sortState>
  <tableColumns count="5">
    <tableColumn id="1" xr3:uid="{CE5E1C2E-8063-423C-A437-0F02AA2BE454}" name="lookupKey"/>
    <tableColumn id="2" xr3:uid="{6F6E66E9-D10A-43DF-BA69-4856BCCCACDD}" name="lookupValue"/>
    <tableColumn id="3" xr3:uid="{56FED5EA-6D16-4A79-A2E3-E21ED4CBAB30}" name="parentKey"/>
    <tableColumn id="4" xr3:uid="{3F4BE212-2CBB-4F4F-91C4-B430607331CD}" name="parentDescription"/>
    <tableColumn id="5" xr3:uid="{786F1EDA-912B-4AAF-8402-6122A64DD37D}"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37738C66-0049-4192-B663-1866495C1FC4}" name="ar_replace_reason" displayName="ar_replace_reason" ref="A1:E14" totalsRowShown="0" headerRowDxfId="45" headerRowBorderDxfId="46" tableBorderDxfId="47">
  <autoFilter ref="A1:E14" xr:uid="{37738C66-0049-4192-B663-1866495C1FC4}"/>
  <sortState xmlns:xlrd2="http://schemas.microsoft.com/office/spreadsheetml/2017/richdata2" ref="A2:E14">
    <sortCondition ref="C2:C14"/>
    <sortCondition ref="D2:D14"/>
    <sortCondition ref="B2:B14"/>
  </sortState>
  <tableColumns count="5">
    <tableColumn id="1" xr3:uid="{9AAA1CB8-DB6A-4F8C-8976-AD913E5CCF7F}" name="lookupKey"/>
    <tableColumn id="2" xr3:uid="{CB60EC47-60B9-4EFE-ACBC-584239EA3818}" name="lookupValue"/>
    <tableColumn id="3" xr3:uid="{CF8EFFFB-E3EF-4A44-BA01-F7FE63BBD94A}" name="parentKey"/>
    <tableColumn id="4" xr3:uid="{1B8B3ED0-C3EA-4DF6-BC2E-ED8E217A055C}" name="parentDescription"/>
    <tableColumn id="5" xr3:uid="{2ED277D3-1C16-4F95-B5D9-6E5BFA58444E}"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264A65E4-475A-4C7E-A5AC-FAD56FB3963F}" name="ud_replacement_status" displayName="ud_replacement_status" ref="A1:E4" totalsRowShown="0" headerRowDxfId="42" headerRowBorderDxfId="43" tableBorderDxfId="44">
  <autoFilter ref="A1:E4" xr:uid="{264A65E4-475A-4C7E-A5AC-FAD56FB3963F}"/>
  <sortState xmlns:xlrd2="http://schemas.microsoft.com/office/spreadsheetml/2017/richdata2" ref="A2:E4">
    <sortCondition ref="C2:C4"/>
    <sortCondition ref="D2:D4"/>
    <sortCondition ref="B2:B4"/>
  </sortState>
  <tableColumns count="5">
    <tableColumn id="1" xr3:uid="{85AC078B-7C0F-4706-9020-829CADF47B06}" name="lookupKey"/>
    <tableColumn id="2" xr3:uid="{1E572FD5-FA92-4F3A-BF52-1207CB1FCB63}" name="lookupValue"/>
    <tableColumn id="3" xr3:uid="{D400DD8F-1B0C-4B45-B108-AF79717D3BDB}" name="parentKey"/>
    <tableColumn id="4" xr3:uid="{942E08CD-CC52-4202-A16C-08E07B93CC82}" name="parentDescription"/>
    <tableColumn id="5" xr3:uid="{48177181-E741-4579-852C-FB77EE78E568}"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78489849-D048-489E-AC1B-74F625EEB07B}" name="ud_asset_status" displayName="ud_asset_status" ref="A1:E10" totalsRowShown="0" headerRowDxfId="39" headerRowBorderDxfId="40" tableBorderDxfId="41">
  <autoFilter ref="A1:E10" xr:uid="{78489849-D048-489E-AC1B-74F625EEB07B}"/>
  <sortState xmlns:xlrd2="http://schemas.microsoft.com/office/spreadsheetml/2017/richdata2" ref="A2:E10">
    <sortCondition ref="C2:C10"/>
    <sortCondition ref="D2:D10"/>
    <sortCondition ref="B2:B10"/>
  </sortState>
  <tableColumns count="5">
    <tableColumn id="1" xr3:uid="{7CBEA692-887F-46FC-A78F-A0A35BA8C882}" name="lookupKey"/>
    <tableColumn id="2" xr3:uid="{A64C685A-7B66-41AA-B617-B407E60770AC}" name="lookupValue"/>
    <tableColumn id="3" xr3:uid="{0750BF91-E355-4981-8055-190F79D34304}" name="parentKey"/>
    <tableColumn id="4" xr3:uid="{BA145276-9AA8-4BC4-9580-7916C0F8665C}" name="parentDescription"/>
    <tableColumn id="5" xr3:uid="{2DC1F836-CECF-4E35-A6C3-1A1E55987E5D}"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F8241AE8-B4A1-4DE4-8C7D-8EF49595E690}" name="ud_barrier_ground_fix" displayName="ud_barrier_ground_fix" ref="A1:E8" totalsRowShown="0" headerRowDxfId="36" headerRowBorderDxfId="37" tableBorderDxfId="38">
  <autoFilter ref="A1:E8" xr:uid="{F8241AE8-B4A1-4DE4-8C7D-8EF49595E690}"/>
  <sortState xmlns:xlrd2="http://schemas.microsoft.com/office/spreadsheetml/2017/richdata2" ref="A2:E8">
    <sortCondition ref="C2:C8"/>
    <sortCondition ref="D2:D8"/>
    <sortCondition ref="B2:B8"/>
  </sortState>
  <tableColumns count="5">
    <tableColumn id="1" xr3:uid="{EF9CE7C7-74D4-4772-B8AB-9FDAAC739318}" name="lookupKey"/>
    <tableColumn id="2" xr3:uid="{1908E55E-B263-4BA8-9D56-80C4FA013F0A}" name="lookupValue"/>
    <tableColumn id="3" xr3:uid="{D70B6CD6-D32E-408B-96E3-743E329CC6A6}" name="parentKey"/>
    <tableColumn id="4" xr3:uid="{8F9BA6D4-8A9B-4CAF-B696-02A433867FFE}" name="parentDescription"/>
    <tableColumn id="5" xr3:uid="{714D663B-B595-4261-A7DC-B45BB15E44D9}"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A5215B2-A668-4EF4-812D-C3EB211EA29B}" name="len_adjust_rsn" displayName="len_adjust_rsn" ref="A1:E12" totalsRowShown="0" headerRowDxfId="33" headerRowBorderDxfId="34" tableBorderDxfId="35">
  <autoFilter ref="A1:E12" xr:uid="{0A5215B2-A668-4EF4-812D-C3EB211EA29B}"/>
  <sortState xmlns:xlrd2="http://schemas.microsoft.com/office/spreadsheetml/2017/richdata2" ref="A2:E12">
    <sortCondition ref="C2:C12"/>
    <sortCondition ref="D2:D12"/>
    <sortCondition ref="B2:B12"/>
  </sortState>
  <tableColumns count="5">
    <tableColumn id="1" xr3:uid="{1340D74D-A95F-4595-BCA6-D7B301FA0E06}" name="lookupKey"/>
    <tableColumn id="2" xr3:uid="{80A8557F-F1B6-4F08-B8BF-96CB2243C138}" name="lookupValue"/>
    <tableColumn id="3" xr3:uid="{9D65B5FB-D9E6-434D-AC27-BB8C72B57980}" name="parentKey"/>
    <tableColumn id="4" xr3:uid="{6C59AF3E-96D7-4AEB-A78D-D7E6C6C38646}" name="parentDescription"/>
    <tableColumn id="5" xr3:uid="{AF1EBFAC-00EF-4699-8311-3D9E7F3E23D3}"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B9085F96-3E2A-45CB-8409-C8987AF45BB0}" name="ud_sub_organisation" displayName="ud_sub_organisation" ref="A1:E20" totalsRowShown="0" headerRowDxfId="30" headerRowBorderDxfId="31" tableBorderDxfId="32">
  <autoFilter ref="A1:E20" xr:uid="{B9085F96-3E2A-45CB-8409-C8987AF45BB0}"/>
  <sortState xmlns:xlrd2="http://schemas.microsoft.com/office/spreadsheetml/2017/richdata2" ref="A2:E20">
    <sortCondition ref="C2:C20"/>
    <sortCondition ref="D2:D20"/>
    <sortCondition ref="B2:B20"/>
  </sortState>
  <tableColumns count="5">
    <tableColumn id="1" xr3:uid="{5266B92E-F73E-43D9-94BE-476CB6C5857E}" name="lookupKey"/>
    <tableColumn id="2" xr3:uid="{A6C72085-A5A6-4EC5-A147-8315923967B6}" name="lookupValue"/>
    <tableColumn id="3" xr3:uid="{A6A03285-7EAB-412A-9F55-2C91FA28D480}" name="parentKey"/>
    <tableColumn id="4" xr3:uid="{E6D11A9B-22E1-4F01-9881-F8B845B310FC}" name="parentDescription"/>
    <tableColumn id="5" xr3:uid="{9EEA135C-C003-48FB-A0B9-AD1812979802}"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AE8098E7-11EA-49E5-AE86-1DF7220577F7}" name="ud_organisation_owner" displayName="ud_organisation_owner" ref="A1:E148" totalsRowShown="0" headerRowDxfId="27" headerRowBorderDxfId="28" tableBorderDxfId="29">
  <autoFilter ref="A1:E148" xr:uid="{AE8098E7-11EA-49E5-AE86-1DF7220577F7}"/>
  <sortState xmlns:xlrd2="http://schemas.microsoft.com/office/spreadsheetml/2017/richdata2" ref="A2:E148">
    <sortCondition ref="C2:C148"/>
    <sortCondition ref="D2:D148"/>
    <sortCondition ref="B2:B148"/>
  </sortState>
  <tableColumns count="5">
    <tableColumn id="1" xr3:uid="{A583F91B-E77B-48E5-BD6E-5C391588ED90}" name="lookupKey"/>
    <tableColumn id="2" xr3:uid="{D84E21E2-B2AA-4215-98CD-D46F4EA6161E}" name="lookupValue"/>
    <tableColumn id="3" xr3:uid="{1A782839-0040-4ED0-ACB5-B85A4480A946}" name="parentKey"/>
    <tableColumn id="4" xr3:uid="{C2C28D5C-6A44-42F8-B512-B296B8A17835}" name="parentDescription"/>
    <tableColumn id="5" xr3:uid="{A9CE17A3-FDC7-4067-85AB-0FD10A60529F}"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55B93D5B-1CF4-4388-88EA-EDB80B7D5057}" name="side" displayName="side" ref="A1:E4" totalsRowShown="0" headerRowDxfId="24" headerRowBorderDxfId="25" tableBorderDxfId="26">
  <autoFilter ref="A1:E4" xr:uid="{55B93D5B-1CF4-4388-88EA-EDB80B7D5057}"/>
  <sortState xmlns:xlrd2="http://schemas.microsoft.com/office/spreadsheetml/2017/richdata2" ref="A2:E4">
    <sortCondition ref="C2:C4"/>
    <sortCondition ref="D2:D4"/>
    <sortCondition ref="B2:B4"/>
  </sortState>
  <tableColumns count="5">
    <tableColumn id="1" xr3:uid="{A74B8C4A-3F17-454C-A4E7-8F0E967242C8}" name="lookupKey"/>
    <tableColumn id="2" xr3:uid="{9E1EED2E-271D-43BB-A03D-83D01C2F48BF}" name="lookupValue"/>
    <tableColumn id="3" xr3:uid="{D212F144-8884-482F-96AF-DA568FDECD34}" name="parentKey"/>
    <tableColumn id="4" xr3:uid="{28580514-9C46-47CC-AE87-9BC9C4C790C8}" name="parentDescription"/>
    <tableColumn id="5" xr3:uid="{4C254887-B785-40E4-A3CB-63B493E5EE18}"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DFA567A-504A-44E0-B8ED-054E32680DC5}" name="ud_placement" displayName="ud_placement" ref="A1:E33" totalsRowShown="0" headerRowDxfId="21" headerRowBorderDxfId="22" tableBorderDxfId="23">
  <autoFilter ref="A1:E33" xr:uid="{EDFA567A-504A-44E0-B8ED-054E32680DC5}"/>
  <sortState xmlns:xlrd2="http://schemas.microsoft.com/office/spreadsheetml/2017/richdata2" ref="A2:E33">
    <sortCondition ref="C2:C33"/>
    <sortCondition ref="D2:D33"/>
    <sortCondition ref="B2:B33"/>
  </sortState>
  <tableColumns count="5">
    <tableColumn id="1" xr3:uid="{6F1E0F89-AB2F-4F3C-8F48-5482A28B0FD7}" name="lookupKey"/>
    <tableColumn id="2" xr3:uid="{E60AD8B4-626E-4A70-9C81-3C8C3A8E2FBA}" name="lookupValue"/>
    <tableColumn id="3" xr3:uid="{ADB57C47-A7E5-407D-92D8-C62C30C79433}" name="parentKey"/>
    <tableColumn id="4" xr3:uid="{5771E830-17AA-4266-843E-008E8E2A1C34}" name="parentDescription"/>
    <tableColumn id="5" xr3:uid="{E8748042-5585-4153-9931-B69D369BE998}"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9DE86F12-412A-4B54-8570-100B6901F774}" name="ud_work_category" displayName="ud_work_category" ref="A1:E78" totalsRowShown="0" headerRowDxfId="18" headerRowBorderDxfId="19" tableBorderDxfId="20">
  <autoFilter ref="A1:E78" xr:uid="{9DE86F12-412A-4B54-8570-100B6901F774}"/>
  <sortState xmlns:xlrd2="http://schemas.microsoft.com/office/spreadsheetml/2017/richdata2" ref="A2:E78">
    <sortCondition ref="C2:C78"/>
    <sortCondition ref="D2:D78"/>
    <sortCondition ref="B2:B78"/>
  </sortState>
  <tableColumns count="5">
    <tableColumn id="1" xr3:uid="{A31C5956-3ECC-40B1-9EE3-17A1C111B4A2}" name="lookupKey"/>
    <tableColumn id="2" xr3:uid="{33D248F9-25A6-4F71-B250-52DC6BB575B1}" name="lookupValue"/>
    <tableColumn id="3" xr3:uid="{0C213168-72AA-49C8-A785-5F493511B541}" name="parentKey"/>
    <tableColumn id="4" xr3:uid="{CFBD4006-7D25-4012-BE0E-7D8FBE435450}" name="parentDescription"/>
    <tableColumn id="5" xr3:uid="{FDE4175D-924E-45F1-A47B-48EE01F1D626}"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ED296471-CAB1-4D63-B1E0-3E5B42AF3354}" name="ud_material" displayName="ud_material" ref="A1:E87" totalsRowShown="0" headerRowDxfId="15" headerRowBorderDxfId="16" tableBorderDxfId="17">
  <autoFilter ref="A1:E87" xr:uid="{ED296471-CAB1-4D63-B1E0-3E5B42AF3354}"/>
  <sortState xmlns:xlrd2="http://schemas.microsoft.com/office/spreadsheetml/2017/richdata2" ref="A2:E87">
    <sortCondition ref="C2:C87"/>
    <sortCondition ref="D2:D87"/>
    <sortCondition ref="B2:B87"/>
  </sortState>
  <tableColumns count="5">
    <tableColumn id="1" xr3:uid="{5CF9D162-D62A-41B1-AD25-77E64B0D0301}" name="lookupKey"/>
    <tableColumn id="2" xr3:uid="{B685A4C3-6343-4921-8AC8-AFCBC6B4291F}" name="lookupValue"/>
    <tableColumn id="3" xr3:uid="{A545BCD4-3F53-4B63-99DA-E265D83C5195}" name="parentKey"/>
    <tableColumn id="4" xr3:uid="{BAEE6434-F036-4C0A-B99F-F90E2B80AB3C}" name="parentDescription"/>
    <tableColumn id="5" xr3:uid="{EE2880AE-176A-449B-B7FC-C3A60030CE5D}"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4D4D028C-F970-49DB-86C4-E1D43AEC1B93}" name="ud_barrier_rail_make" displayName="ud_barrier_rail_make" ref="A1:E16" totalsRowShown="0" headerRowDxfId="12" headerRowBorderDxfId="13" tableBorderDxfId="14">
  <autoFilter ref="A1:E16" xr:uid="{4D4D028C-F970-49DB-86C4-E1D43AEC1B93}"/>
  <sortState xmlns:xlrd2="http://schemas.microsoft.com/office/spreadsheetml/2017/richdata2" ref="A2:E16">
    <sortCondition ref="C2:C16"/>
    <sortCondition ref="D2:D16"/>
    <sortCondition ref="B2:B16"/>
  </sortState>
  <tableColumns count="5">
    <tableColumn id="1" xr3:uid="{044418B2-F1C9-46A7-88E5-ACE0CA88530B}" name="lookupKey"/>
    <tableColumn id="2" xr3:uid="{A677F4F6-234F-438E-AAC7-DF4D8727DA10}" name="lookupValue"/>
    <tableColumn id="3" xr3:uid="{496A856C-BF6F-4092-B585-996962540ED6}" name="parentKey"/>
    <tableColumn id="4" xr3:uid="{9E69D33A-5FB9-4744-920B-53A9A387E37D}" name="parentDescription"/>
    <tableColumn id="5" xr3:uid="{72868CC5-EC61-4A03-82AE-C8907CE8F82D}"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CFD36887-D9C4-42C9-B67B-AEA2E771A5DE}" name="ud_barrier_rail_style" displayName="ud_barrier_rail_style" ref="A1:E8" totalsRowShown="0" headerRowDxfId="9" headerRowBorderDxfId="10" tableBorderDxfId="11">
  <autoFilter ref="A1:E8" xr:uid="{CFD36887-D9C4-42C9-B67B-AEA2E771A5DE}"/>
  <sortState xmlns:xlrd2="http://schemas.microsoft.com/office/spreadsheetml/2017/richdata2" ref="A2:E8">
    <sortCondition ref="C2:C8"/>
    <sortCondition ref="D2:D8"/>
    <sortCondition ref="B2:B8"/>
  </sortState>
  <tableColumns count="5">
    <tableColumn id="1" xr3:uid="{05983674-36D6-4CC7-97EF-35A78144CFB0}" name="lookupKey"/>
    <tableColumn id="2" xr3:uid="{2A747B8D-B0F0-455E-B81B-DCA6F885D9C2}" name="lookupValue"/>
    <tableColumn id="3" xr3:uid="{0361E8F0-05BD-4D5B-BB81-8E8593066482}" name="parentKey"/>
    <tableColumn id="4" xr3:uid="{37DE70D1-EC0A-4CA1-9A2E-359C388F7C5B}" name="parentDescription"/>
    <tableColumn id="5" xr3:uid="{347523C4-B37F-4D85-B0F1-F91638DD18EE}"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27BAC9B0-0FE2-4141-8932-5FC7A7BBF076}" name="ud_barrier_type" displayName="ud_barrier_type" ref="A1:E29" totalsRowShown="0" headerRowDxfId="6" headerRowBorderDxfId="7" tableBorderDxfId="8">
  <autoFilter ref="A1:E29" xr:uid="{27BAC9B0-0FE2-4141-8932-5FC7A7BBF076}"/>
  <sortState xmlns:xlrd2="http://schemas.microsoft.com/office/spreadsheetml/2017/richdata2" ref="A2:E29">
    <sortCondition ref="C2:C29"/>
    <sortCondition ref="D2:D29"/>
    <sortCondition ref="B2:B29"/>
  </sortState>
  <tableColumns count="5">
    <tableColumn id="1" xr3:uid="{6F57834D-CE7E-4B98-B233-56F3FA64C5B3}" name="lookupKey"/>
    <tableColumn id="2" xr3:uid="{2ABED690-7E9D-4E27-997E-DFEFB8943A18}" name="lookupValue"/>
    <tableColumn id="3" xr3:uid="{A2749699-DD54-4A10-8E8B-644E86CC628D}" name="parentKey"/>
    <tableColumn id="4" xr3:uid="{6AC9A4C7-0EA7-486C-B23D-6D6186A8D085}" name="parentDescription"/>
    <tableColumn id="5" xr3:uid="{302D7B7D-E135-4F3D-B1F7-E24262DF2A7F}"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C0F0F352-B397-4F05-9461-21F184C97B6C}" name="ud_lane_location" displayName="ud_lane_location" ref="A1:E6" totalsRowShown="0" headerRowDxfId="3" headerRowBorderDxfId="4" tableBorderDxfId="5">
  <autoFilter ref="A1:E6" xr:uid="{C0F0F352-B397-4F05-9461-21F184C97B6C}"/>
  <sortState xmlns:xlrd2="http://schemas.microsoft.com/office/spreadsheetml/2017/richdata2" ref="A2:E6">
    <sortCondition ref="C2:C6"/>
    <sortCondition ref="D2:D6"/>
    <sortCondition ref="B2:B6"/>
  </sortState>
  <tableColumns count="5">
    <tableColumn id="1" xr3:uid="{DD404C9A-3E08-41A9-88BE-3982FF209D6E}" name="lookupKey"/>
    <tableColumn id="2" xr3:uid="{71D43385-F190-4430-928C-83FA541A5BDF}" name="lookupValue"/>
    <tableColumn id="3" xr3:uid="{4AB82AF6-F4F0-4525-B2C0-7D40EAE86644}" name="parentKey"/>
    <tableColumn id="4" xr3:uid="{612FB63D-3C64-4893-9917-5A10E6608ABD}" name="parentDescription"/>
    <tableColumn id="5" xr3:uid="{9A6E5AE6-472F-44EF-BA24-294FF78E024B}"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28FD5C1D-01D7-488A-BB47-9DFB39EEA18E}" name="roadnames" displayName="roadnames" ref="A1:E2616" totalsRowShown="0" headerRowDxfId="0" headerRowBorderDxfId="1" tableBorderDxfId="2">
  <autoFilter ref="A1:E2616" xr:uid="{28FD5C1D-01D7-488A-BB47-9DFB39EEA18E}"/>
  <sortState xmlns:xlrd2="http://schemas.microsoft.com/office/spreadsheetml/2017/richdata2" ref="A2:E2616">
    <sortCondition ref="C2:C2616"/>
    <sortCondition ref="D2:D2616"/>
    <sortCondition ref="B2:B2616"/>
  </sortState>
  <tableColumns count="5">
    <tableColumn id="1" xr3:uid="{1D575E9F-6E1C-4848-B772-23FECE809E5E}" name="lookupKey"/>
    <tableColumn id="2" xr3:uid="{8C6B37EE-F789-4CB9-88A9-EAF7275FF25B}" name="lookupValue"/>
    <tableColumn id="3" xr3:uid="{5DF8E0CB-D233-4C98-8469-EFFDB91F2B97}" name="parentKey"/>
    <tableColumn id="4" xr3:uid="{355131F8-0578-44BD-B4AD-844B194B70F5}" name="parentDescription"/>
    <tableColumn id="5" xr3:uid="{85FDD0A3-68DB-49EE-8B13-08AB19A6397F}"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85546875" style="3" bestFit="1" customWidth="1" collapsed="1"/>
    <col min="19" max="19" width="13.85546875" style="3" bestFit="1" customWidth="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4.5703125" style="3" bestFit="1" customWidth="1"/>
    <col min="41" max="41" width="24.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1"/>
    <col min="133" max="16384" width="9.140625" style="3"/>
  </cols>
  <sheetData>
    <row r="1" spans="1:132" s="12" customFormat="1" x14ac:dyDescent="0.25">
      <c r="A1" s="9"/>
      <c r="B1" s="10" t="s">
        <v>0</v>
      </c>
      <c r="C1" s="11" t="s">
        <v>1</v>
      </c>
      <c r="D1" s="11" t="s">
        <v>3</v>
      </c>
      <c r="E1" s="11"/>
      <c r="F1" s="11" t="s">
        <v>6</v>
      </c>
      <c r="G1" s="11" t="s">
        <v>7</v>
      </c>
      <c r="H1" s="11" t="s">
        <v>8</v>
      </c>
      <c r="I1" s="11" t="s">
        <v>9</v>
      </c>
      <c r="J1" s="11" t="s">
        <v>10</v>
      </c>
      <c r="K1" s="11"/>
      <c r="L1" s="11" t="s">
        <v>11</v>
      </c>
      <c r="M1" s="11"/>
      <c r="N1" s="11" t="s">
        <v>12</v>
      </c>
      <c r="O1" s="11" t="s">
        <v>13</v>
      </c>
      <c r="P1" s="11" t="s">
        <v>14</v>
      </c>
      <c r="Q1" s="11"/>
      <c r="R1" s="11" t="s">
        <v>15</v>
      </c>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t="s">
        <v>30</v>
      </c>
      <c r="AR1" s="11" t="s">
        <v>31</v>
      </c>
      <c r="AS1" s="11"/>
      <c r="AT1" s="11" t="s">
        <v>32</v>
      </c>
      <c r="AU1" s="11"/>
      <c r="AV1" s="11" t="s">
        <v>33</v>
      </c>
      <c r="AW1" s="11" t="s">
        <v>34</v>
      </c>
      <c r="AX1" s="11"/>
      <c r="AY1" s="11" t="s">
        <v>35</v>
      </c>
      <c r="AZ1" s="11"/>
      <c r="BA1" s="11" t="s">
        <v>36</v>
      </c>
      <c r="BB1" s="11"/>
      <c r="BC1" s="11" t="s">
        <v>37</v>
      </c>
      <c r="BD1" s="11"/>
      <c r="BE1" s="11" t="s">
        <v>38</v>
      </c>
      <c r="BF1" s="11"/>
      <c r="BG1" s="11" t="s">
        <v>39</v>
      </c>
      <c r="BH1" s="11" t="s">
        <v>40</v>
      </c>
      <c r="BI1" s="11" t="s">
        <v>41</v>
      </c>
      <c r="BJ1" s="11"/>
      <c r="BK1" s="11" t="s">
        <v>42</v>
      </c>
      <c r="BL1" s="11" t="s">
        <v>43</v>
      </c>
      <c r="BM1" s="11" t="s">
        <v>44</v>
      </c>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49</v>
      </c>
      <c r="F2" s="14" t="s">
        <v>52</v>
      </c>
      <c r="G2" s="14" t="s">
        <v>53</v>
      </c>
      <c r="H2" s="14" t="s">
        <v>54</v>
      </c>
      <c r="I2" s="14" t="s">
        <v>55</v>
      </c>
      <c r="J2" s="14" t="str">
        <f>_xlfn.IFNA(IF(MATCH("ERROR",K10:K110,0),"ERROR"),"")</f>
        <v/>
      </c>
      <c r="K2" s="14" t="s">
        <v>56</v>
      </c>
      <c r="L2" s="14" t="str">
        <f>_xlfn.IFNA(IF(MATCH("ERROR",M10:M110,0),"ERROR"),"")</f>
        <v/>
      </c>
      <c r="M2" s="14" t="s">
        <v>57</v>
      </c>
      <c r="N2" s="14" t="s">
        <v>58</v>
      </c>
      <c r="O2" s="14" t="s">
        <v>59</v>
      </c>
      <c r="P2" s="14" t="str">
        <f>_xlfn.IFNA(IF(MATCH("ERROR",Q10:Q110,0),"ERROR"),"")</f>
        <v/>
      </c>
      <c r="Q2" s="14" t="s">
        <v>60</v>
      </c>
      <c r="R2" s="14" t="s">
        <v>61</v>
      </c>
      <c r="S2" s="14" t="str">
        <f>_xlfn.IFNA(IF(MATCH("ERROR",T10:T110,0),"ERROR"),"")</f>
        <v/>
      </c>
      <c r="T2" s="14" t="s">
        <v>62</v>
      </c>
      <c r="U2" s="14" t="str">
        <f>_xlfn.IFNA(IF(MATCH("ERROR",V10:V110,0),"ERROR"),"")</f>
        <v/>
      </c>
      <c r="V2" s="14" t="s">
        <v>63</v>
      </c>
      <c r="W2" s="14" t="str">
        <f>_xlfn.IFNA(IF(MATCH("ERROR",X10:X110,0),"ERROR"),"")</f>
        <v/>
      </c>
      <c r="X2" s="14" t="s">
        <v>64</v>
      </c>
      <c r="Y2" s="14" t="str">
        <f>_xlfn.IFNA(IF(MATCH("ERROR",Z10:Z110,0),"ERROR"),"")</f>
        <v/>
      </c>
      <c r="Z2" s="14" t="s">
        <v>65</v>
      </c>
      <c r="AA2" s="14" t="str">
        <f>_xlfn.IFNA(IF(MATCH("ERROR",AB10:AB110,0),"ERROR"),"")</f>
        <v/>
      </c>
      <c r="AB2" s="14" t="s">
        <v>66</v>
      </c>
      <c r="AC2" s="14" t="str">
        <f>_xlfn.IFNA(IF(MATCH("ERROR",AD10:AD110,0),"ERROR"),"")</f>
        <v/>
      </c>
      <c r="AD2" s="14" t="s">
        <v>67</v>
      </c>
      <c r="AE2" s="14" t="s">
        <v>68</v>
      </c>
      <c r="AF2" s="14" t="s">
        <v>69</v>
      </c>
      <c r="AG2" s="14" t="str">
        <f>_xlfn.IFNA(IF(MATCH("ERROR",AH10:AH110,0),"ERROR"),"")</f>
        <v/>
      </c>
      <c r="AH2" s="14" t="s">
        <v>70</v>
      </c>
      <c r="AI2" s="14" t="str">
        <f>_xlfn.IFNA(IF(MATCH("ERROR",AJ10:AJ110,0),"ERROR"),"")</f>
        <v/>
      </c>
      <c r="AJ2" s="14" t="s">
        <v>71</v>
      </c>
      <c r="AK2" s="14" t="str">
        <f>_xlfn.IFNA(IF(MATCH("ERROR",AL10:AL110,0),"ERROR"),"")</f>
        <v/>
      </c>
      <c r="AL2" s="14" t="s">
        <v>72</v>
      </c>
      <c r="AM2" s="14" t="s">
        <v>73</v>
      </c>
      <c r="AN2" s="14" t="str">
        <f>_xlfn.IFNA(IF(MATCH("ERROR",AO10:AO110,0),"ERROR"),"")</f>
        <v/>
      </c>
      <c r="AO2" s="14" t="s">
        <v>74</v>
      </c>
      <c r="AP2" s="14" t="s">
        <v>75</v>
      </c>
      <c r="AQ2" s="14" t="s">
        <v>76</v>
      </c>
      <c r="AR2" s="14" t="str">
        <f>_xlfn.IFNA(IF(MATCH("ERROR",AS10:AS110,0),"ERROR"),"")</f>
        <v/>
      </c>
      <c r="AS2" s="14" t="s">
        <v>77</v>
      </c>
      <c r="AT2" s="14" t="str">
        <f>_xlfn.IFNA(IF(MATCH("ERROR",AU10:AU110,0),"ERROR"),"")</f>
        <v/>
      </c>
      <c r="AU2" s="14" t="s">
        <v>78</v>
      </c>
      <c r="AV2" s="14" t="s">
        <v>79</v>
      </c>
      <c r="AW2" s="14" t="str">
        <f>_xlfn.IFNA(IF(MATCH("ERROR",AX10:AX110,0),"ERROR"),"")</f>
        <v/>
      </c>
      <c r="AX2" s="14" t="s">
        <v>80</v>
      </c>
      <c r="AY2" s="14" t="str">
        <f>_xlfn.IFNA(IF(MATCH("ERROR",AZ10:AZ110,0),"ERROR"),"")</f>
        <v/>
      </c>
      <c r="AZ2" s="14" t="s">
        <v>81</v>
      </c>
      <c r="BA2" s="14" t="str">
        <f>_xlfn.IFNA(IF(MATCH("ERROR",BB10:BB110,0),"ERROR"),"")</f>
        <v/>
      </c>
      <c r="BB2" s="14" t="s">
        <v>82</v>
      </c>
      <c r="BC2" s="14" t="str">
        <f>_xlfn.IFNA(IF(MATCH("ERROR",BD10:BD110,0),"ERROR"),"")</f>
        <v/>
      </c>
      <c r="BD2" s="14" t="s">
        <v>83</v>
      </c>
      <c r="BE2" s="14" t="str">
        <f>_xlfn.IFNA(IF(MATCH("ERROR",BF10:BF110,0),"ERROR"),"")</f>
        <v/>
      </c>
      <c r="BF2" s="14" t="s">
        <v>84</v>
      </c>
      <c r="BG2" s="14" t="s">
        <v>85</v>
      </c>
      <c r="BH2" s="14" t="s">
        <v>86</v>
      </c>
      <c r="BI2" s="14" t="str">
        <f>_xlfn.IFNA(IF(MATCH("ERROR",BJ10:BJ110,0),"ERROR"),"")</f>
        <v/>
      </c>
      <c r="BJ2" s="14" t="s">
        <v>87</v>
      </c>
      <c r="BK2" s="14" t="s">
        <v>88</v>
      </c>
      <c r="BL2" s="14" t="s">
        <v>89</v>
      </c>
      <c r="BM2" s="14" t="s">
        <v>90</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96</v>
      </c>
      <c r="F4" s="12" t="s">
        <v>96</v>
      </c>
      <c r="G4" s="12" t="s">
        <v>96</v>
      </c>
      <c r="H4" s="12" t="s">
        <v>98</v>
      </c>
      <c r="I4" s="12" t="s">
        <v>98</v>
      </c>
      <c r="J4" s="12" t="s">
        <v>99</v>
      </c>
      <c r="L4" s="12" t="s">
        <v>95</v>
      </c>
      <c r="N4" s="12" t="s">
        <v>100</v>
      </c>
      <c r="O4" s="12" t="s">
        <v>101</v>
      </c>
      <c r="P4" s="12" t="s">
        <v>102</v>
      </c>
      <c r="R4" s="12" t="s">
        <v>98</v>
      </c>
      <c r="S4" s="12" t="s">
        <v>95</v>
      </c>
      <c r="U4" s="12" t="s">
        <v>95</v>
      </c>
      <c r="W4" s="12" t="s">
        <v>95</v>
      </c>
      <c r="Y4" s="12" t="s">
        <v>95</v>
      </c>
      <c r="AA4" s="12" t="s">
        <v>95</v>
      </c>
      <c r="AC4" s="12" t="s">
        <v>95</v>
      </c>
      <c r="AE4" s="12" t="s">
        <v>98</v>
      </c>
      <c r="AF4" s="12" t="s">
        <v>103</v>
      </c>
      <c r="AG4" s="12" t="s">
        <v>95</v>
      </c>
      <c r="AI4" s="12" t="s">
        <v>95</v>
      </c>
      <c r="AK4" s="12" t="s">
        <v>95</v>
      </c>
      <c r="AM4" s="12" t="s">
        <v>103</v>
      </c>
      <c r="AN4" s="12" t="s">
        <v>95</v>
      </c>
      <c r="AP4" s="12" t="s">
        <v>105</v>
      </c>
      <c r="AQ4" s="12" t="s">
        <v>106</v>
      </c>
      <c r="AR4" s="12" t="s">
        <v>95</v>
      </c>
      <c r="AT4" s="12" t="s">
        <v>95</v>
      </c>
      <c r="AV4" s="12" t="s">
        <v>105</v>
      </c>
      <c r="AW4" s="12" t="s">
        <v>102</v>
      </c>
      <c r="AY4" s="12" t="s">
        <v>95</v>
      </c>
      <c r="BA4" s="12" t="s">
        <v>95</v>
      </c>
      <c r="BC4" s="12" t="s">
        <v>95</v>
      </c>
      <c r="BE4" s="12" t="s">
        <v>95</v>
      </c>
      <c r="BG4" s="12" t="s">
        <v>107</v>
      </c>
      <c r="BH4" s="12" t="s">
        <v>103</v>
      </c>
      <c r="BI4" s="12" t="s">
        <v>99</v>
      </c>
      <c r="BK4" s="12" t="s">
        <v>105</v>
      </c>
      <c r="BL4" s="12" t="s">
        <v>104</v>
      </c>
      <c r="BM4" s="12" t="s">
        <v>108</v>
      </c>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0</v>
      </c>
      <c r="D5" s="12" t="b">
        <v>1</v>
      </c>
      <c r="F5" s="12" t="b">
        <v>1</v>
      </c>
      <c r="G5" s="12" t="b">
        <v>1</v>
      </c>
      <c r="H5" s="12" t="b">
        <v>1</v>
      </c>
      <c r="I5" s="12" t="b">
        <v>0</v>
      </c>
      <c r="J5" s="12" t="b">
        <v>1</v>
      </c>
      <c r="L5" s="12" t="b">
        <v>1</v>
      </c>
      <c r="N5" s="12" t="b">
        <v>0</v>
      </c>
      <c r="O5" s="12" t="b">
        <v>0</v>
      </c>
      <c r="P5" s="12" t="str">
        <f>IF(O10&lt;&gt;"","COND","COND")</f>
        <v>COND</v>
      </c>
      <c r="R5" s="12" t="b">
        <v>1</v>
      </c>
      <c r="S5" s="12" t="b">
        <v>1</v>
      </c>
      <c r="U5" s="12" t="b">
        <v>1</v>
      </c>
      <c r="W5" s="12" t="b">
        <v>1</v>
      </c>
      <c r="Y5" s="12" t="b">
        <v>1</v>
      </c>
      <c r="AA5" s="12" t="b">
        <v>1</v>
      </c>
      <c r="AC5" s="12" t="b">
        <v>0</v>
      </c>
      <c r="AE5" s="12" t="str">
        <f>IF(OR(W10="Wire Rope",W10="W-Beam",W10="Thrie-Beam",W10="Bridge Barrier",W10="Aesthetic"),"COND","COND")</f>
        <v>COND</v>
      </c>
      <c r="AF5" s="12" t="b">
        <v>1</v>
      </c>
      <c r="AG5" s="12" t="b">
        <v>1</v>
      </c>
      <c r="AI5" s="12" t="str">
        <f>IF(OR(W10="Wire Rope",W10="W-Beam",W10="Thrie-Beam",W10="Concrete Barrier",W10="Aesthetic"),"COND","COND")</f>
        <v>COND</v>
      </c>
      <c r="AK5" s="12" t="str">
        <f>IF(OR(W10="Wire Rope",W10="W-Beam",W10="Thrie-Beam",W10="Concrete Barrier",W10="Aesthetic"),"COND","COND")</f>
        <v>COND</v>
      </c>
      <c r="AM5" s="12" t="b">
        <v>1</v>
      </c>
      <c r="AN5" s="12" t="str">
        <f>IF(AM10=TRUE,"COND","COND")</f>
        <v>COND</v>
      </c>
      <c r="AP5" s="12" t="b">
        <v>1</v>
      </c>
      <c r="AQ5" s="12" t="b">
        <v>1</v>
      </c>
      <c r="AR5" s="12" t="b">
        <v>1</v>
      </c>
      <c r="AT5" s="12" t="b">
        <v>1</v>
      </c>
      <c r="AV5" s="12" t="b">
        <v>0</v>
      </c>
      <c r="AW5" s="12" t="b">
        <v>0</v>
      </c>
      <c r="AY5" s="12" t="b">
        <v>1</v>
      </c>
      <c r="BA5" s="12" t="b">
        <v>1</v>
      </c>
      <c r="BC5" s="12" t="b">
        <v>0</v>
      </c>
      <c r="BE5" s="12" t="b">
        <v>0</v>
      </c>
      <c r="BG5" s="12" t="b">
        <v>0</v>
      </c>
      <c r="BH5" s="12" t="b">
        <v>1</v>
      </c>
      <c r="BI5" s="12" t="b">
        <v>1</v>
      </c>
      <c r="BK5" s="12" t="b">
        <v>1</v>
      </c>
      <c r="BL5" s="12" t="b">
        <v>0</v>
      </c>
      <c r="BM5" s="12" t="b">
        <v>0</v>
      </c>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G6" s="12" t="b">
        <v>0</v>
      </c>
      <c r="H6" s="12" t="b">
        <v>0</v>
      </c>
      <c r="I6" s="12" t="b">
        <v>0</v>
      </c>
      <c r="J6" s="12" t="b">
        <v>0</v>
      </c>
      <c r="L6" s="12" t="b">
        <v>0</v>
      </c>
      <c r="N6" s="12" t="b">
        <v>1</v>
      </c>
      <c r="O6" s="12" t="b">
        <v>0</v>
      </c>
      <c r="P6" s="12" t="b">
        <v>0</v>
      </c>
      <c r="R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Q6" s="12" t="b">
        <v>0</v>
      </c>
      <c r="AR6" s="12" t="b">
        <v>0</v>
      </c>
      <c r="AT6" s="12" t="b">
        <v>0</v>
      </c>
      <c r="AV6" s="12" t="b">
        <v>0</v>
      </c>
      <c r="AW6" s="12" t="b">
        <v>0</v>
      </c>
      <c r="AY6" s="12" t="b">
        <v>0</v>
      </c>
      <c r="BA6" s="12" t="b">
        <v>0</v>
      </c>
      <c r="BC6" s="12" t="b">
        <v>0</v>
      </c>
      <c r="BE6" s="12" t="b">
        <v>0</v>
      </c>
      <c r="BG6" s="12" t="b">
        <v>0</v>
      </c>
      <c r="BH6" s="12" t="b">
        <v>0</v>
      </c>
      <c r="BI6" s="12" t="b">
        <v>0</v>
      </c>
      <c r="BK6" s="12" t="b">
        <v>0</v>
      </c>
      <c r="BL6" s="12" t="b">
        <v>0</v>
      </c>
      <c r="BM6" s="12" t="b">
        <v>0</v>
      </c>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0</v>
      </c>
      <c r="G7" s="12" t="b">
        <v>0</v>
      </c>
      <c r="H7" s="12" t="b">
        <v>0</v>
      </c>
      <c r="I7" s="12" t="b">
        <v>0</v>
      </c>
      <c r="J7" s="12" t="b">
        <v>1</v>
      </c>
      <c r="L7" s="12" t="b">
        <v>1</v>
      </c>
      <c r="N7" s="12" t="b">
        <v>0</v>
      </c>
      <c r="O7" s="12" t="b">
        <v>0</v>
      </c>
      <c r="P7" s="12" t="b">
        <v>1</v>
      </c>
      <c r="R7" s="12" t="b">
        <v>0</v>
      </c>
      <c r="S7" s="12" t="b">
        <v>1</v>
      </c>
      <c r="U7" s="12" t="b">
        <v>1</v>
      </c>
      <c r="W7" s="12" t="b">
        <v>1</v>
      </c>
      <c r="Y7" s="12" t="b">
        <v>1</v>
      </c>
      <c r="AA7" s="12" t="b">
        <v>1</v>
      </c>
      <c r="AC7" s="12" t="b">
        <v>1</v>
      </c>
      <c r="AE7" s="12" t="b">
        <v>0</v>
      </c>
      <c r="AF7" s="12" t="b">
        <v>0</v>
      </c>
      <c r="AG7" s="12" t="b">
        <v>1</v>
      </c>
      <c r="AI7" s="12" t="b">
        <v>1</v>
      </c>
      <c r="AK7" s="12" t="b">
        <v>1</v>
      </c>
      <c r="AM7" s="12" t="b">
        <v>0</v>
      </c>
      <c r="AN7" s="12" t="b">
        <v>1</v>
      </c>
      <c r="AP7" s="12" t="b">
        <v>0</v>
      </c>
      <c r="AQ7" s="12" t="b">
        <v>0</v>
      </c>
      <c r="AR7" s="12" t="b">
        <v>1</v>
      </c>
      <c r="AT7" s="12" t="b">
        <v>1</v>
      </c>
      <c r="AV7" s="12" t="b">
        <v>0</v>
      </c>
      <c r="AW7" s="12" t="b">
        <v>1</v>
      </c>
      <c r="AY7" s="12" t="b">
        <v>1</v>
      </c>
      <c r="BA7" s="12" t="b">
        <v>1</v>
      </c>
      <c r="BC7" s="12" t="b">
        <v>1</v>
      </c>
      <c r="BE7" s="12" t="b">
        <v>1</v>
      </c>
      <c r="BG7" s="12" t="b">
        <v>0</v>
      </c>
      <c r="BH7" s="12" t="b">
        <v>0</v>
      </c>
      <c r="BI7" s="12" t="b">
        <v>1</v>
      </c>
      <c r="BK7" s="12" t="b">
        <v>0</v>
      </c>
      <c r="BL7" s="12" t="b">
        <v>0</v>
      </c>
      <c r="BM7" s="12" t="b">
        <v>0</v>
      </c>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114</v>
      </c>
      <c r="J8" s="12" t="s">
        <v>56</v>
      </c>
      <c r="L8" s="12" t="s">
        <v>115</v>
      </c>
      <c r="P8" s="12" t="s">
        <v>60</v>
      </c>
      <c r="S8" s="12" t="s">
        <v>116</v>
      </c>
      <c r="U8" s="12" t="s">
        <v>117</v>
      </c>
      <c r="W8" s="12" t="s">
        <v>118</v>
      </c>
      <c r="Y8" s="12" t="s">
        <v>119</v>
      </c>
      <c r="AA8" s="12" t="s">
        <v>66</v>
      </c>
      <c r="AC8" s="12" t="s">
        <v>67</v>
      </c>
      <c r="AG8" s="12" t="s">
        <v>120</v>
      </c>
      <c r="AI8" s="12" t="s">
        <v>121</v>
      </c>
      <c r="AK8" s="12" t="s">
        <v>121</v>
      </c>
      <c r="AN8" s="12" t="s">
        <v>122</v>
      </c>
      <c r="AR8" s="12" t="s">
        <v>123</v>
      </c>
      <c r="AT8" s="12" t="s">
        <v>124</v>
      </c>
      <c r="AW8" s="12" t="s">
        <v>125</v>
      </c>
      <c r="AY8" s="12" t="s">
        <v>126</v>
      </c>
      <c r="BA8" s="12" t="s">
        <v>126</v>
      </c>
      <c r="BC8" s="12" t="s">
        <v>127</v>
      </c>
      <c r="BE8" s="12" t="s">
        <v>128</v>
      </c>
      <c r="BI8" s="12" t="s">
        <v>87</v>
      </c>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t="s">
        <v>130</v>
      </c>
      <c r="G9" s="18" t="s">
        <v>130</v>
      </c>
      <c r="H9" s="18" t="s">
        <v>130</v>
      </c>
      <c r="I9" s="18" t="s">
        <v>130</v>
      </c>
      <c r="J9" s="18"/>
      <c r="K9" s="18"/>
      <c r="L9" s="18"/>
      <c r="M9" s="18"/>
      <c r="N9" s="18" t="s">
        <v>130</v>
      </c>
      <c r="O9" s="18" t="s">
        <v>130</v>
      </c>
      <c r="P9" s="18"/>
      <c r="Q9" s="18"/>
      <c r="R9" s="18" t="s">
        <v>130</v>
      </c>
      <c r="S9" s="18"/>
      <c r="T9" s="18"/>
      <c r="U9" s="18"/>
      <c r="V9" s="18"/>
      <c r="W9" s="18"/>
      <c r="X9" s="18"/>
      <c r="Y9" s="18"/>
      <c r="Z9" s="18"/>
      <c r="AA9" s="18"/>
      <c r="AB9" s="18"/>
      <c r="AC9" s="18"/>
      <c r="AD9" s="18"/>
      <c r="AE9" s="18" t="s">
        <v>130</v>
      </c>
      <c r="AF9" s="18"/>
      <c r="AG9" s="18"/>
      <c r="AH9" s="18"/>
      <c r="AI9" s="18"/>
      <c r="AJ9" s="18"/>
      <c r="AK9" s="18"/>
      <c r="AL9" s="18"/>
      <c r="AM9" s="18"/>
      <c r="AN9" s="18"/>
      <c r="AO9" s="18"/>
      <c r="AP9" s="18"/>
      <c r="AQ9" s="18" t="s">
        <v>131</v>
      </c>
      <c r="AR9" s="18"/>
      <c r="AS9" s="18"/>
      <c r="AT9" s="18"/>
      <c r="AU9" s="18"/>
      <c r="AV9" s="18"/>
      <c r="AW9" s="18"/>
      <c r="AX9" s="18"/>
      <c r="AY9" s="18"/>
      <c r="AZ9" s="18"/>
      <c r="BA9" s="18"/>
      <c r="BB9" s="18"/>
      <c r="BC9" s="18"/>
      <c r="BD9" s="18"/>
      <c r="BE9" s="18"/>
      <c r="BF9" s="18"/>
      <c r="BG9" s="18"/>
      <c r="BH9" s="18"/>
      <c r="BI9" s="18"/>
      <c r="BJ9" s="18"/>
      <c r="BK9" s="18"/>
      <c r="BL9" s="18"/>
      <c r="BM9" s="18"/>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IF($A10="ADD",IF(NOT(ISBLANK(D10)),_xlfn.XLOOKUP(D10,roadnames[lookupValue],roadnames[lookupKey],"ERROR"),""), "")</f>
        <v/>
      </c>
      <c r="F10" s="4"/>
      <c r="G10" s="4"/>
      <c r="H10" s="5"/>
      <c r="I10" s="5"/>
      <c r="K10" s="3" t="str">
        <f>IF($A10="ADD",IF(NOT(ISBLANK(J10)),_xlfn.XLOOKUP(J10,side[lookupValue],side[lookupKey],"ERROR"),""), "")</f>
        <v/>
      </c>
      <c r="M10" s="3" t="str">
        <f>IF($A10="ADD",IF(NOT(ISBLANK(L10)),_xlfn.XLOOKUP(L10,ud_lane_location[lookupValue],ud_lane_location[lookupKey],"ERROR"),""), "")</f>
        <v/>
      </c>
      <c r="N10" s="5" t="str">
        <f>IF(G10&lt;&gt;"",G10-F10,"")</f>
        <v/>
      </c>
      <c r="O10" s="4"/>
      <c r="Q10" s="3" t="str">
        <f>IF($A10="ADD",IF(NOT(ISBLANK(P10)),_xlfn.XLOOKUP(P10,len_adjust_rsn[lookupValue],len_adjust_rsn[lookupKey],"ERROR"),""), "")</f>
        <v/>
      </c>
      <c r="R10" s="5"/>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5"/>
      <c r="AH10" s="3" t="str">
        <f>IF($A10="ADD",IF(NOT(ISBLANK(AG10)),_xlfn.XLOOKUP(AG10,ud_barrier_ground_fix[lookupValue],ud_barrier_ground_fix[lookupKey],"ERROR"),""), "")</f>
        <v/>
      </c>
      <c r="AP10" s="6"/>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6"/>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3" t="str">
        <f>IF($A10="ADD","Excellent","")</f>
        <v/>
      </c>
      <c r="BJ10" s="3" t="str">
        <f>IF($A10="","",IF((AND($A10="ADD",OR(BI10="",BI10="Excellent"))),"1",(_xlfn.XLOOKUP(BI10,condition[lookupValue],condition[lookupKey],""))))</f>
        <v/>
      </c>
      <c r="BK10" s="6" t="str">
        <f>IF(AP10&lt;&gt;"",AP10,"")</f>
        <v/>
      </c>
      <c r="BL10" s="8"/>
    </row>
    <row r="11" spans="1:132" x14ac:dyDescent="0.25">
      <c r="B11" s="4"/>
      <c r="E11" s="3" t="str">
        <f>IF($A11="ADD",IF(NOT(ISBLANK(D11)),_xlfn.XLOOKUP(D11,roadnames[lookupValue],roadnames[lookupKey],"ERROR"),""), "")</f>
        <v/>
      </c>
      <c r="F11" s="4"/>
      <c r="G11" s="4"/>
      <c r="H11" s="5"/>
      <c r="I11" s="5"/>
      <c r="K11" s="3" t="str">
        <f>IF($A11="ADD",IF(NOT(ISBLANK(J11)),_xlfn.XLOOKUP(J11,side[lookupValue],side[lookupKey],"ERROR"),""), "")</f>
        <v/>
      </c>
      <c r="M11" s="3" t="str">
        <f>IF($A11="ADD",IF(NOT(ISBLANK(L11)),_xlfn.XLOOKUP(L11,ud_lane_location[lookupValue],ud_lane_location[lookupKey],"ERROR"),""), "")</f>
        <v/>
      </c>
      <c r="N11" s="5" t="str">
        <f t="shared" ref="N11:N74" si="0">IF(G11&lt;&gt;"",G11-F11,"")</f>
        <v/>
      </c>
      <c r="O11" s="4"/>
      <c r="Q11" s="3" t="str">
        <f>IF($A11="ADD",IF(NOT(ISBLANK(P11)),_xlfn.XLOOKUP(P11,len_adjust_rsn[lookupValue],len_adjust_rsn[lookupKey],"ERROR"),""), "")</f>
        <v/>
      </c>
      <c r="R11" s="5"/>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5"/>
      <c r="AH11" s="3" t="str">
        <f>IF($A11="ADD",IF(NOT(ISBLANK(AG11)),_xlfn.XLOOKUP(AG11,ud_barrier_ground_fix[lookupValue],ud_barrier_ground_fix[lookupKey],"ERROR"),""), "")</f>
        <v/>
      </c>
      <c r="AP11" s="6"/>
      <c r="AQ11" s="4"/>
      <c r="AR11" s="3" t="str">
        <f t="shared" ref="AR11:AR74" si="1">IF($A11="ADD","Neither","")</f>
        <v/>
      </c>
      <c r="AS11" s="3" t="str">
        <f>IF($A11="","",IF((AND($A11="ADD",OR(AR11="",AR11="Neither"))),"3",(_xlfn.XLOOKUP(AR11,ud_replacement_status[lookupValue],ud_replacement_status[lookupKey],""))))</f>
        <v/>
      </c>
      <c r="AT11" s="3" t="str">
        <f t="shared" ref="AT11:AT74" si="2">IF($A11="ADD","In Use","")</f>
        <v/>
      </c>
      <c r="AU11" s="3" t="str">
        <f>IF($A11="","",IF((AND($A11="ADD",OR(AT11="",AT11="In Use"))),"5",(_xlfn.XLOOKUP(AT11,ud_asset_status[lookupValue],ud_asset_status[lookupKey],""))))</f>
        <v/>
      </c>
      <c r="AV11" s="6"/>
      <c r="AX11" s="3" t="str">
        <f>IF($A11="ADD",IF(NOT(ISBLANK(AW11)),_xlfn.XLOOKUP(AW11,ar_replace_reason[lookupValue],ar_replace_reason[lookupKey],"ERROR"),""), "")</f>
        <v/>
      </c>
      <c r="AY11" s="3" t="str">
        <f t="shared" ref="AY11:AY74" si="3">IF($A11="ADD","Queenstown-Lakes District Council","")</f>
        <v/>
      </c>
      <c r="AZ11" s="3" t="str">
        <f>IF($A11="","",IF((AND($A11="ADD",OR(AY11="",AY11="Queenstown-Lakes District Council"))),"70",(_xlfn.XLOOKUP(AY11,ud_organisation_owner[lookupValue],ud_organisation_owner[lookupKey],""))))</f>
        <v/>
      </c>
      <c r="BA11" s="3" t="str">
        <f t="shared" ref="BA11:BA74" si="4">IF($A11="ADD","Queenstown-Lakes District Council","")</f>
        <v/>
      </c>
      <c r="BB11" s="3" t="str">
        <f>IF($A11="","",IF((AND($A11="ADD",OR(BA11="",BA11="Queenstown-Lakes District Council"))),"70",(_xlfn.XLOOKUP(BA11,ud_organisation_owner[lookupValue],ud_organisation_owner[lookupKey],""))))</f>
        <v/>
      </c>
      <c r="BC11" s="3" t="str">
        <f t="shared" ref="BC11:BC74" si="5">IF($A11="ADD","Local Authority","")</f>
        <v/>
      </c>
      <c r="BD11" s="3" t="str">
        <f>IF($A11="","",IF((AND($A11="ADD",OR(BC11="",BC11="Local Authority"))),"17",(_xlfn.XLOOKUP(BC11,ud_sub_organisation[lookupValue],ud_sub_organisation[lookupKey],""))))</f>
        <v/>
      </c>
      <c r="BE11" s="3" t="str">
        <f t="shared" ref="BE11:BE74" si="6">IF($A11="ADD","Vested Assets","")</f>
        <v/>
      </c>
      <c r="BF11" s="3" t="str">
        <f>IF($A11="","",IF((AND($A11="ADD",OR(BE11="",BE11="Vested Assets"))),"12",(_xlfn.XLOOKUP(BE11,ud_work_category[lookupValue],ud_work_category[lookupKey],""))))</f>
        <v/>
      </c>
      <c r="BG11" s="7"/>
      <c r="BH11" s="2" t="str">
        <f t="shared" ref="BH11:BH74" si="7">IF($A11="ADD","TRUE","")</f>
        <v/>
      </c>
      <c r="BI11" s="3" t="str">
        <f t="shared" ref="BI11:BI74" si="8">IF($A11="ADD","Excellent","")</f>
        <v/>
      </c>
      <c r="BJ11" s="3" t="str">
        <f>IF($A11="","",IF((AND($A11="ADD",OR(BI11="",BI11="Excellent"))),"1",(_xlfn.XLOOKUP(BI11,condition[lookupValue],condition[lookupKey],""))))</f>
        <v/>
      </c>
      <c r="BK11" s="6" t="str">
        <f t="shared" ref="BK11:BK74" si="9">IF(AP11&lt;&gt;"",AP11,"")</f>
        <v/>
      </c>
      <c r="BL11" s="8"/>
    </row>
    <row r="12" spans="1:132" x14ac:dyDescent="0.25">
      <c r="B12" s="4"/>
      <c r="E12" s="3" t="str">
        <f>IF($A12="ADD",IF(NOT(ISBLANK(D12)),_xlfn.XLOOKUP(D12,roadnames[lookupValue],roadnames[lookupKey],"ERROR"),""), "")</f>
        <v/>
      </c>
      <c r="F12" s="4"/>
      <c r="G12" s="4"/>
      <c r="H12" s="5"/>
      <c r="I12" s="5"/>
      <c r="K12" s="3" t="str">
        <f>IF($A12="ADD",IF(NOT(ISBLANK(J12)),_xlfn.XLOOKUP(J12,side[lookupValue],side[lookupKey],"ERROR"),""), "")</f>
        <v/>
      </c>
      <c r="M12" s="3" t="str">
        <f>IF($A12="ADD",IF(NOT(ISBLANK(L12)),_xlfn.XLOOKUP(L12,ud_lane_location[lookupValue],ud_lane_location[lookupKey],"ERROR"),""), "")</f>
        <v/>
      </c>
      <c r="N12" s="5" t="str">
        <f t="shared" si="0"/>
        <v/>
      </c>
      <c r="O12" s="4"/>
      <c r="Q12" s="3" t="str">
        <f>IF($A12="ADD",IF(NOT(ISBLANK(P12)),_xlfn.XLOOKUP(P12,len_adjust_rsn[lookupValue],len_adjust_rsn[lookupKey],"ERROR"),""), "")</f>
        <v/>
      </c>
      <c r="R12" s="5"/>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5"/>
      <c r="AH12" s="3" t="str">
        <f>IF($A12="ADD",IF(NOT(ISBLANK(AG12)),_xlfn.XLOOKUP(AG12,ud_barrier_ground_fix[lookupValue],ud_barrier_ground_fix[lookupKey],"ERROR"),""), "")</f>
        <v/>
      </c>
      <c r="AP12" s="6"/>
      <c r="AQ12" s="4"/>
      <c r="AR12" s="3" t="str">
        <f t="shared" si="1"/>
        <v/>
      </c>
      <c r="AS12" s="3" t="str">
        <f>IF($A12="","",IF((AND($A12="ADD",OR(AR12="",AR12="Neither"))),"3",(_xlfn.XLOOKUP(AR12,ud_replacement_status[lookupValue],ud_replacement_status[lookupKey],""))))</f>
        <v/>
      </c>
      <c r="AT12" s="3" t="str">
        <f t="shared" si="2"/>
        <v/>
      </c>
      <c r="AU12" s="3" t="str">
        <f>IF($A12="","",IF((AND($A12="ADD",OR(AT12="",AT12="In Use"))),"5",(_xlfn.XLOOKUP(AT12,ud_asset_status[lookupValue],ud_asset_status[lookupKey],""))))</f>
        <v/>
      </c>
      <c r="AV12" s="6"/>
      <c r="AX12" s="3" t="str">
        <f>IF($A12="ADD",IF(NOT(ISBLANK(AW12)),_xlfn.XLOOKUP(AW12,ar_replace_reason[lookupValue],ar_replace_reason[lookupKey],"ERROR"),""), "")</f>
        <v/>
      </c>
      <c r="AY12" s="3" t="str">
        <f t="shared" si="3"/>
        <v/>
      </c>
      <c r="AZ12" s="3" t="str">
        <f>IF($A12="","",IF((AND($A12="ADD",OR(AY12="",AY12="Queenstown-Lakes District Council"))),"70",(_xlfn.XLOOKUP(AY12,ud_organisation_owner[lookupValue],ud_organisation_owner[lookupKey],""))))</f>
        <v/>
      </c>
      <c r="BA12" s="3" t="str">
        <f t="shared" si="4"/>
        <v/>
      </c>
      <c r="BB12" s="3" t="str">
        <f>IF($A12="","",IF((AND($A12="ADD",OR(BA12="",BA12="Queenstown-Lakes District Council"))),"70",(_xlfn.XLOOKUP(BA12,ud_organisation_owner[lookupValue],ud_organisation_owner[lookupKey],""))))</f>
        <v/>
      </c>
      <c r="BC12" s="3" t="str">
        <f t="shared" si="5"/>
        <v/>
      </c>
      <c r="BD12" s="3" t="str">
        <f>IF($A12="","",IF((AND($A12="ADD",OR(BC12="",BC12="Local Authority"))),"17",(_xlfn.XLOOKUP(BC12,ud_sub_organisation[lookupValue],ud_sub_organisation[lookupKey],""))))</f>
        <v/>
      </c>
      <c r="BE12" s="3" t="str">
        <f t="shared" si="6"/>
        <v/>
      </c>
      <c r="BF12" s="3" t="str">
        <f>IF($A12="","",IF((AND($A12="ADD",OR(BE12="",BE12="Vested Assets"))),"12",(_xlfn.XLOOKUP(BE12,ud_work_category[lookupValue],ud_work_category[lookupKey],""))))</f>
        <v/>
      </c>
      <c r="BG12" s="7"/>
      <c r="BH12" s="2" t="str">
        <f t="shared" si="7"/>
        <v/>
      </c>
      <c r="BI12" s="3" t="str">
        <f t="shared" si="8"/>
        <v/>
      </c>
      <c r="BJ12" s="3" t="str">
        <f>IF($A12="","",IF((AND($A12="ADD",OR(BI12="",BI12="Excellent"))),"1",(_xlfn.XLOOKUP(BI12,condition[lookupValue],condition[lookupKey],""))))</f>
        <v/>
      </c>
      <c r="BK12" s="6" t="str">
        <f t="shared" si="9"/>
        <v/>
      </c>
      <c r="BL12" s="8"/>
    </row>
    <row r="13" spans="1:132" x14ac:dyDescent="0.25">
      <c r="B13" s="4"/>
      <c r="E13" s="3" t="str">
        <f>IF($A13="ADD",IF(NOT(ISBLANK(D13)),_xlfn.XLOOKUP(D13,roadnames[lookupValue],roadnames[lookupKey],"ERROR"),""), "")</f>
        <v/>
      </c>
      <c r="F13" s="4"/>
      <c r="G13" s="4"/>
      <c r="H13" s="5"/>
      <c r="I13" s="5"/>
      <c r="K13" s="3" t="str">
        <f>IF($A13="ADD",IF(NOT(ISBLANK(J13)),_xlfn.XLOOKUP(J13,side[lookupValue],side[lookupKey],"ERROR"),""), "")</f>
        <v/>
      </c>
      <c r="M13" s="3" t="str">
        <f>IF($A13="ADD",IF(NOT(ISBLANK(L13)),_xlfn.XLOOKUP(L13,ud_lane_location[lookupValue],ud_lane_location[lookupKey],"ERROR"),""), "")</f>
        <v/>
      </c>
      <c r="N13" s="5" t="str">
        <f t="shared" si="0"/>
        <v/>
      </c>
      <c r="O13" s="4"/>
      <c r="Q13" s="3" t="str">
        <f>IF($A13="ADD",IF(NOT(ISBLANK(P13)),_xlfn.XLOOKUP(P13,len_adjust_rsn[lookupValue],len_adjust_rsn[lookupKey],"ERROR"),""), "")</f>
        <v/>
      </c>
      <c r="R13" s="5"/>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5"/>
      <c r="AH13" s="3" t="str">
        <f>IF($A13="ADD",IF(NOT(ISBLANK(AG13)),_xlfn.XLOOKUP(AG13,ud_barrier_ground_fix[lookupValue],ud_barrier_ground_fix[lookupKey],"ERROR"),""), "")</f>
        <v/>
      </c>
      <c r="AP13" s="6"/>
      <c r="AQ13" s="4"/>
      <c r="AR13" s="3" t="str">
        <f t="shared" si="1"/>
        <v/>
      </c>
      <c r="AS13" s="3" t="str">
        <f>IF($A13="","",IF((AND($A13="ADD",OR(AR13="",AR13="Neither"))),"3",(_xlfn.XLOOKUP(AR13,ud_replacement_status[lookupValue],ud_replacement_status[lookupKey],""))))</f>
        <v/>
      </c>
      <c r="AT13" s="3" t="str">
        <f t="shared" si="2"/>
        <v/>
      </c>
      <c r="AU13" s="3" t="str">
        <f>IF($A13="","",IF((AND($A13="ADD",OR(AT13="",AT13="In Use"))),"5",(_xlfn.XLOOKUP(AT13,ud_asset_status[lookupValue],ud_asset_status[lookupKey],""))))</f>
        <v/>
      </c>
      <c r="AV13" s="6"/>
      <c r="AX13" s="3" t="str">
        <f>IF($A13="ADD",IF(NOT(ISBLANK(AW13)),_xlfn.XLOOKUP(AW13,ar_replace_reason[lookupValue],ar_replace_reason[lookupKey],"ERROR"),""), "")</f>
        <v/>
      </c>
      <c r="AY13" s="3" t="str">
        <f t="shared" si="3"/>
        <v/>
      </c>
      <c r="AZ13" s="3" t="str">
        <f>IF($A13="","",IF((AND($A13="ADD",OR(AY13="",AY13="Queenstown-Lakes District Council"))),"70",(_xlfn.XLOOKUP(AY13,ud_organisation_owner[lookupValue],ud_organisation_owner[lookupKey],""))))</f>
        <v/>
      </c>
      <c r="BA13" s="3" t="str">
        <f t="shared" si="4"/>
        <v/>
      </c>
      <c r="BB13" s="3" t="str">
        <f>IF($A13="","",IF((AND($A13="ADD",OR(BA13="",BA13="Queenstown-Lakes District Council"))),"70",(_xlfn.XLOOKUP(BA13,ud_organisation_owner[lookupValue],ud_organisation_owner[lookupKey],""))))</f>
        <v/>
      </c>
      <c r="BC13" s="3" t="str">
        <f t="shared" si="5"/>
        <v/>
      </c>
      <c r="BD13" s="3" t="str">
        <f>IF($A13="","",IF((AND($A13="ADD",OR(BC13="",BC13="Local Authority"))),"17",(_xlfn.XLOOKUP(BC13,ud_sub_organisation[lookupValue],ud_sub_organisation[lookupKey],""))))</f>
        <v/>
      </c>
      <c r="BE13" s="3" t="str">
        <f t="shared" si="6"/>
        <v/>
      </c>
      <c r="BF13" s="3" t="str">
        <f>IF($A13="","",IF((AND($A13="ADD",OR(BE13="",BE13="Vested Assets"))),"12",(_xlfn.XLOOKUP(BE13,ud_work_category[lookupValue],ud_work_category[lookupKey],""))))</f>
        <v/>
      </c>
      <c r="BG13" s="7"/>
      <c r="BH13" s="2" t="str">
        <f t="shared" si="7"/>
        <v/>
      </c>
      <c r="BI13" s="3" t="str">
        <f t="shared" si="8"/>
        <v/>
      </c>
      <c r="BJ13" s="3" t="str">
        <f>IF($A13="","",IF((AND($A13="ADD",OR(BI13="",BI13="Excellent"))),"1",(_xlfn.XLOOKUP(BI13,condition[lookupValue],condition[lookupKey],""))))</f>
        <v/>
      </c>
      <c r="BK13" s="6" t="str">
        <f t="shared" si="9"/>
        <v/>
      </c>
      <c r="BL13" s="8"/>
    </row>
    <row r="14" spans="1:132" x14ac:dyDescent="0.25">
      <c r="B14" s="4"/>
      <c r="E14" s="3" t="str">
        <f>IF($A14="ADD",IF(NOT(ISBLANK(D14)),_xlfn.XLOOKUP(D14,roadnames[lookupValue],roadnames[lookupKey],"ERROR"),""), "")</f>
        <v/>
      </c>
      <c r="F14" s="4"/>
      <c r="G14" s="4"/>
      <c r="H14" s="5"/>
      <c r="I14" s="5"/>
      <c r="K14" s="3" t="str">
        <f>IF($A14="ADD",IF(NOT(ISBLANK(J14)),_xlfn.XLOOKUP(J14,side[lookupValue],side[lookupKey],"ERROR"),""), "")</f>
        <v/>
      </c>
      <c r="M14" s="3" t="str">
        <f>IF($A14="ADD",IF(NOT(ISBLANK(L14)),_xlfn.XLOOKUP(L14,ud_lane_location[lookupValue],ud_lane_location[lookupKey],"ERROR"),""), "")</f>
        <v/>
      </c>
      <c r="N14" s="5" t="str">
        <f t="shared" si="0"/>
        <v/>
      </c>
      <c r="O14" s="4"/>
      <c r="Q14" s="3" t="str">
        <f>IF($A14="ADD",IF(NOT(ISBLANK(P14)),_xlfn.XLOOKUP(P14,len_adjust_rsn[lookupValue],len_adjust_rsn[lookupKey],"ERROR"),""), "")</f>
        <v/>
      </c>
      <c r="R14" s="5"/>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5"/>
      <c r="AH14" s="3" t="str">
        <f>IF($A14="ADD",IF(NOT(ISBLANK(AG14)),_xlfn.XLOOKUP(AG14,ud_barrier_ground_fix[lookupValue],ud_barrier_ground_fix[lookupKey],"ERROR"),""), "")</f>
        <v/>
      </c>
      <c r="AP14" s="6"/>
      <c r="AQ14" s="4"/>
      <c r="AR14" s="3" t="str">
        <f t="shared" si="1"/>
        <v/>
      </c>
      <c r="AS14" s="3" t="str">
        <f>IF($A14="","",IF((AND($A14="ADD",OR(AR14="",AR14="Neither"))),"3",(_xlfn.XLOOKUP(AR14,ud_replacement_status[lookupValue],ud_replacement_status[lookupKey],""))))</f>
        <v/>
      </c>
      <c r="AT14" s="3" t="str">
        <f t="shared" si="2"/>
        <v/>
      </c>
      <c r="AU14" s="3" t="str">
        <f>IF($A14="","",IF((AND($A14="ADD",OR(AT14="",AT14="In Use"))),"5",(_xlfn.XLOOKUP(AT14,ud_asset_status[lookupValue],ud_asset_status[lookupKey],""))))</f>
        <v/>
      </c>
      <c r="AV14" s="6"/>
      <c r="AX14" s="3" t="str">
        <f>IF($A14="ADD",IF(NOT(ISBLANK(AW14)),_xlfn.XLOOKUP(AW14,ar_replace_reason[lookupValue],ar_replace_reason[lookupKey],"ERROR"),""), "")</f>
        <v/>
      </c>
      <c r="AY14" s="3" t="str">
        <f t="shared" si="3"/>
        <v/>
      </c>
      <c r="AZ14" s="3" t="str">
        <f>IF($A14="","",IF((AND($A14="ADD",OR(AY14="",AY14="Queenstown-Lakes District Council"))),"70",(_xlfn.XLOOKUP(AY14,ud_organisation_owner[lookupValue],ud_organisation_owner[lookupKey],""))))</f>
        <v/>
      </c>
      <c r="BA14" s="3" t="str">
        <f t="shared" si="4"/>
        <v/>
      </c>
      <c r="BB14" s="3" t="str">
        <f>IF($A14="","",IF((AND($A14="ADD",OR(BA14="",BA14="Queenstown-Lakes District Council"))),"70",(_xlfn.XLOOKUP(BA14,ud_organisation_owner[lookupValue],ud_organisation_owner[lookupKey],""))))</f>
        <v/>
      </c>
      <c r="BC14" s="3" t="str">
        <f t="shared" si="5"/>
        <v/>
      </c>
      <c r="BD14" s="3" t="str">
        <f>IF($A14="","",IF((AND($A14="ADD",OR(BC14="",BC14="Local Authority"))),"17",(_xlfn.XLOOKUP(BC14,ud_sub_organisation[lookupValue],ud_sub_organisation[lookupKey],""))))</f>
        <v/>
      </c>
      <c r="BE14" s="3" t="str">
        <f t="shared" si="6"/>
        <v/>
      </c>
      <c r="BF14" s="3" t="str">
        <f>IF($A14="","",IF((AND($A14="ADD",OR(BE14="",BE14="Vested Assets"))),"12",(_xlfn.XLOOKUP(BE14,ud_work_category[lookupValue],ud_work_category[lookupKey],""))))</f>
        <v/>
      </c>
      <c r="BG14" s="7"/>
      <c r="BH14" s="2" t="str">
        <f t="shared" si="7"/>
        <v/>
      </c>
      <c r="BI14" s="3" t="str">
        <f t="shared" si="8"/>
        <v/>
      </c>
      <c r="BJ14" s="3" t="str">
        <f>IF($A14="","",IF((AND($A14="ADD",OR(BI14="",BI14="Excellent"))),"1",(_xlfn.XLOOKUP(BI14,condition[lookupValue],condition[lookupKey],""))))</f>
        <v/>
      </c>
      <c r="BK14" s="6" t="str">
        <f t="shared" si="9"/>
        <v/>
      </c>
      <c r="BL14" s="8"/>
    </row>
    <row r="15" spans="1:132" x14ac:dyDescent="0.25">
      <c r="B15" s="4"/>
      <c r="E15" s="3" t="str">
        <f>IF($A15="ADD",IF(NOT(ISBLANK(D15)),_xlfn.XLOOKUP(D15,roadnames[lookupValue],roadnames[lookupKey],"ERROR"),""), "")</f>
        <v/>
      </c>
      <c r="F15" s="4"/>
      <c r="G15" s="4"/>
      <c r="H15" s="5"/>
      <c r="I15" s="5"/>
      <c r="K15" s="3" t="str">
        <f>IF($A15="ADD",IF(NOT(ISBLANK(J15)),_xlfn.XLOOKUP(J15,side[lookupValue],side[lookupKey],"ERROR"),""), "")</f>
        <v/>
      </c>
      <c r="M15" s="3" t="str">
        <f>IF($A15="ADD",IF(NOT(ISBLANK(L15)),_xlfn.XLOOKUP(L15,ud_lane_location[lookupValue],ud_lane_location[lookupKey],"ERROR"),""), "")</f>
        <v/>
      </c>
      <c r="N15" s="5" t="str">
        <f t="shared" si="0"/>
        <v/>
      </c>
      <c r="O15" s="4"/>
      <c r="Q15" s="3" t="str">
        <f>IF($A15="ADD",IF(NOT(ISBLANK(P15)),_xlfn.XLOOKUP(P15,len_adjust_rsn[lookupValue],len_adjust_rsn[lookupKey],"ERROR"),""), "")</f>
        <v/>
      </c>
      <c r="R15" s="5"/>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5"/>
      <c r="AH15" s="3" t="str">
        <f>IF($A15="ADD",IF(NOT(ISBLANK(AG15)),_xlfn.XLOOKUP(AG15,ud_barrier_ground_fix[lookupValue],ud_barrier_ground_fix[lookupKey],"ERROR"),""), "")</f>
        <v/>
      </c>
      <c r="AP15" s="6"/>
      <c r="AQ15" s="4"/>
      <c r="AR15" s="3" t="str">
        <f t="shared" si="1"/>
        <v/>
      </c>
      <c r="AS15" s="3" t="str">
        <f>IF($A15="","",IF((AND($A15="ADD",OR(AR15="",AR15="Neither"))),"3",(_xlfn.XLOOKUP(AR15,ud_replacement_status[lookupValue],ud_replacement_status[lookupKey],""))))</f>
        <v/>
      </c>
      <c r="AT15" s="3" t="str">
        <f t="shared" si="2"/>
        <v/>
      </c>
      <c r="AU15" s="3" t="str">
        <f>IF($A15="","",IF((AND($A15="ADD",OR(AT15="",AT15="In Use"))),"5",(_xlfn.XLOOKUP(AT15,ud_asset_status[lookupValue],ud_asset_status[lookupKey],""))))</f>
        <v/>
      </c>
      <c r="AV15" s="6"/>
      <c r="AX15" s="3" t="str">
        <f>IF($A15="ADD",IF(NOT(ISBLANK(AW15)),_xlfn.XLOOKUP(AW15,ar_replace_reason[lookupValue],ar_replace_reason[lookupKey],"ERROR"),""), "")</f>
        <v/>
      </c>
      <c r="AY15" s="3" t="str">
        <f t="shared" si="3"/>
        <v/>
      </c>
      <c r="AZ15" s="3" t="str">
        <f>IF($A15="","",IF((AND($A15="ADD",OR(AY15="",AY15="Queenstown-Lakes District Council"))),"70",(_xlfn.XLOOKUP(AY15,ud_organisation_owner[lookupValue],ud_organisation_owner[lookupKey],""))))</f>
        <v/>
      </c>
      <c r="BA15" s="3" t="str">
        <f t="shared" si="4"/>
        <v/>
      </c>
      <c r="BB15" s="3" t="str">
        <f>IF($A15="","",IF((AND($A15="ADD",OR(BA15="",BA15="Queenstown-Lakes District Council"))),"70",(_xlfn.XLOOKUP(BA15,ud_organisation_owner[lookupValue],ud_organisation_owner[lookupKey],""))))</f>
        <v/>
      </c>
      <c r="BC15" s="3" t="str">
        <f t="shared" si="5"/>
        <v/>
      </c>
      <c r="BD15" s="3" t="str">
        <f>IF($A15="","",IF((AND($A15="ADD",OR(BC15="",BC15="Local Authority"))),"17",(_xlfn.XLOOKUP(BC15,ud_sub_organisation[lookupValue],ud_sub_organisation[lookupKey],""))))</f>
        <v/>
      </c>
      <c r="BE15" s="3" t="str">
        <f t="shared" si="6"/>
        <v/>
      </c>
      <c r="BF15" s="3" t="str">
        <f>IF($A15="","",IF((AND($A15="ADD",OR(BE15="",BE15="Vested Assets"))),"12",(_xlfn.XLOOKUP(BE15,ud_work_category[lookupValue],ud_work_category[lookupKey],""))))</f>
        <v/>
      </c>
      <c r="BG15" s="7"/>
      <c r="BH15" s="2" t="str">
        <f t="shared" si="7"/>
        <v/>
      </c>
      <c r="BI15" s="3" t="str">
        <f t="shared" si="8"/>
        <v/>
      </c>
      <c r="BJ15" s="3" t="str">
        <f>IF($A15="","",IF((AND($A15="ADD",OR(BI15="",BI15="Excellent"))),"1",(_xlfn.XLOOKUP(BI15,condition[lookupValue],condition[lookupKey],""))))</f>
        <v/>
      </c>
      <c r="BK15" s="6" t="str">
        <f t="shared" si="9"/>
        <v/>
      </c>
      <c r="BL15" s="8"/>
    </row>
    <row r="16" spans="1:132" x14ac:dyDescent="0.25">
      <c r="B16" s="4"/>
      <c r="E16" s="3" t="str">
        <f>IF($A16="ADD",IF(NOT(ISBLANK(D16)),_xlfn.XLOOKUP(D16,roadnames[lookupValue],roadnames[lookupKey],"ERROR"),""), "")</f>
        <v/>
      </c>
      <c r="F16" s="4"/>
      <c r="G16" s="4"/>
      <c r="H16" s="5"/>
      <c r="I16" s="5"/>
      <c r="K16" s="3" t="str">
        <f>IF($A16="ADD",IF(NOT(ISBLANK(J16)),_xlfn.XLOOKUP(J16,side[lookupValue],side[lookupKey],"ERROR"),""), "")</f>
        <v/>
      </c>
      <c r="M16" s="3" t="str">
        <f>IF($A16="ADD",IF(NOT(ISBLANK(L16)),_xlfn.XLOOKUP(L16,ud_lane_location[lookupValue],ud_lane_location[lookupKey],"ERROR"),""), "")</f>
        <v/>
      </c>
      <c r="N16" s="5" t="str">
        <f t="shared" si="0"/>
        <v/>
      </c>
      <c r="O16" s="4"/>
      <c r="Q16" s="3" t="str">
        <f>IF($A16="ADD",IF(NOT(ISBLANK(P16)),_xlfn.XLOOKUP(P16,len_adjust_rsn[lookupValue],len_adjust_rsn[lookupKey],"ERROR"),""), "")</f>
        <v/>
      </c>
      <c r="R16" s="5"/>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5"/>
      <c r="AH16" s="3" t="str">
        <f>IF($A16="ADD",IF(NOT(ISBLANK(AG16)),_xlfn.XLOOKUP(AG16,ud_barrier_ground_fix[lookupValue],ud_barrier_ground_fix[lookupKey],"ERROR"),""), "")</f>
        <v/>
      </c>
      <c r="AP16" s="6"/>
      <c r="AQ16" s="4"/>
      <c r="AR16" s="3" t="str">
        <f t="shared" si="1"/>
        <v/>
      </c>
      <c r="AS16" s="3" t="str">
        <f>IF($A16="","",IF((AND($A16="ADD",OR(AR16="",AR16="Neither"))),"3",(_xlfn.XLOOKUP(AR16,ud_replacement_status[lookupValue],ud_replacement_status[lookupKey],""))))</f>
        <v/>
      </c>
      <c r="AT16" s="3" t="str">
        <f t="shared" si="2"/>
        <v/>
      </c>
      <c r="AU16" s="3" t="str">
        <f>IF($A16="","",IF((AND($A16="ADD",OR(AT16="",AT16="In Use"))),"5",(_xlfn.XLOOKUP(AT16,ud_asset_status[lookupValue],ud_asset_status[lookupKey],""))))</f>
        <v/>
      </c>
      <c r="AV16" s="6"/>
      <c r="AX16" s="3" t="str">
        <f>IF($A16="ADD",IF(NOT(ISBLANK(AW16)),_xlfn.XLOOKUP(AW16,ar_replace_reason[lookupValue],ar_replace_reason[lookupKey],"ERROR"),""), "")</f>
        <v/>
      </c>
      <c r="AY16" s="3" t="str">
        <f t="shared" si="3"/>
        <v/>
      </c>
      <c r="AZ16" s="3" t="str">
        <f>IF($A16="","",IF((AND($A16="ADD",OR(AY16="",AY16="Queenstown-Lakes District Council"))),"70",(_xlfn.XLOOKUP(AY16,ud_organisation_owner[lookupValue],ud_organisation_owner[lookupKey],""))))</f>
        <v/>
      </c>
      <c r="BA16" s="3" t="str">
        <f t="shared" si="4"/>
        <v/>
      </c>
      <c r="BB16" s="3" t="str">
        <f>IF($A16="","",IF((AND($A16="ADD",OR(BA16="",BA16="Queenstown-Lakes District Council"))),"70",(_xlfn.XLOOKUP(BA16,ud_organisation_owner[lookupValue],ud_organisation_owner[lookupKey],""))))</f>
        <v/>
      </c>
      <c r="BC16" s="3" t="str">
        <f t="shared" si="5"/>
        <v/>
      </c>
      <c r="BD16" s="3" t="str">
        <f>IF($A16="","",IF((AND($A16="ADD",OR(BC16="",BC16="Local Authority"))),"17",(_xlfn.XLOOKUP(BC16,ud_sub_organisation[lookupValue],ud_sub_organisation[lookupKey],""))))</f>
        <v/>
      </c>
      <c r="BE16" s="3" t="str">
        <f t="shared" si="6"/>
        <v/>
      </c>
      <c r="BF16" s="3" t="str">
        <f>IF($A16="","",IF((AND($A16="ADD",OR(BE16="",BE16="Vested Assets"))),"12",(_xlfn.XLOOKUP(BE16,ud_work_category[lookupValue],ud_work_category[lookupKey],""))))</f>
        <v/>
      </c>
      <c r="BG16" s="7"/>
      <c r="BH16" s="2" t="str">
        <f t="shared" si="7"/>
        <v/>
      </c>
      <c r="BI16" s="3" t="str">
        <f t="shared" si="8"/>
        <v/>
      </c>
      <c r="BJ16" s="3" t="str">
        <f>IF($A16="","",IF((AND($A16="ADD",OR(BI16="",BI16="Excellent"))),"1",(_xlfn.XLOOKUP(BI16,condition[lookupValue],condition[lookupKey],""))))</f>
        <v/>
      </c>
      <c r="BK16" s="6" t="str">
        <f t="shared" si="9"/>
        <v/>
      </c>
      <c r="BL16" s="8"/>
    </row>
    <row r="17" spans="2:64" x14ac:dyDescent="0.25">
      <c r="B17" s="4"/>
      <c r="E17" s="3" t="str">
        <f>IF($A17="ADD",IF(NOT(ISBLANK(D17)),_xlfn.XLOOKUP(D17,roadnames[lookupValue],roadnames[lookupKey],"ERROR"),""), "")</f>
        <v/>
      </c>
      <c r="F17" s="4"/>
      <c r="G17" s="4"/>
      <c r="H17" s="5"/>
      <c r="I17" s="5"/>
      <c r="K17" s="3" t="str">
        <f>IF($A17="ADD",IF(NOT(ISBLANK(J17)),_xlfn.XLOOKUP(J17,side[lookupValue],side[lookupKey],"ERROR"),""), "")</f>
        <v/>
      </c>
      <c r="M17" s="3" t="str">
        <f>IF($A17="ADD",IF(NOT(ISBLANK(L17)),_xlfn.XLOOKUP(L17,ud_lane_location[lookupValue],ud_lane_location[lookupKey],"ERROR"),""), "")</f>
        <v/>
      </c>
      <c r="N17" s="5" t="str">
        <f t="shared" si="0"/>
        <v/>
      </c>
      <c r="O17" s="4"/>
      <c r="Q17" s="3" t="str">
        <f>IF($A17="ADD",IF(NOT(ISBLANK(P17)),_xlfn.XLOOKUP(P17,len_adjust_rsn[lookupValue],len_adjust_rsn[lookupKey],"ERROR"),""), "")</f>
        <v/>
      </c>
      <c r="R17" s="5"/>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5"/>
      <c r="AH17" s="3" t="str">
        <f>IF($A17="ADD",IF(NOT(ISBLANK(AG17)),_xlfn.XLOOKUP(AG17,ud_barrier_ground_fix[lookupValue],ud_barrier_ground_fix[lookupKey],"ERROR"),""), "")</f>
        <v/>
      </c>
      <c r="AP17" s="6"/>
      <c r="AQ17" s="4"/>
      <c r="AR17" s="3" t="str">
        <f t="shared" si="1"/>
        <v/>
      </c>
      <c r="AS17" s="3" t="str">
        <f>IF($A17="","",IF((AND($A17="ADD",OR(AR17="",AR17="Neither"))),"3",(_xlfn.XLOOKUP(AR17,ud_replacement_status[lookupValue],ud_replacement_status[lookupKey],""))))</f>
        <v/>
      </c>
      <c r="AT17" s="3" t="str">
        <f t="shared" si="2"/>
        <v/>
      </c>
      <c r="AU17" s="3" t="str">
        <f>IF($A17="","",IF((AND($A17="ADD",OR(AT17="",AT17="In Use"))),"5",(_xlfn.XLOOKUP(AT17,ud_asset_status[lookupValue],ud_asset_status[lookupKey],""))))</f>
        <v/>
      </c>
      <c r="AV17" s="6"/>
      <c r="AX17" s="3" t="str">
        <f>IF($A17="ADD",IF(NOT(ISBLANK(AW17)),_xlfn.XLOOKUP(AW17,ar_replace_reason[lookupValue],ar_replace_reason[lookupKey],"ERROR"),""), "")</f>
        <v/>
      </c>
      <c r="AY17" s="3" t="str">
        <f t="shared" si="3"/>
        <v/>
      </c>
      <c r="AZ17" s="3" t="str">
        <f>IF($A17="","",IF((AND($A17="ADD",OR(AY17="",AY17="Queenstown-Lakes District Council"))),"70",(_xlfn.XLOOKUP(AY17,ud_organisation_owner[lookupValue],ud_organisation_owner[lookupKey],""))))</f>
        <v/>
      </c>
      <c r="BA17" s="3" t="str">
        <f t="shared" si="4"/>
        <v/>
      </c>
      <c r="BB17" s="3" t="str">
        <f>IF($A17="","",IF((AND($A17="ADD",OR(BA17="",BA17="Queenstown-Lakes District Council"))),"70",(_xlfn.XLOOKUP(BA17,ud_organisation_owner[lookupValue],ud_organisation_owner[lookupKey],""))))</f>
        <v/>
      </c>
      <c r="BC17" s="3" t="str">
        <f t="shared" si="5"/>
        <v/>
      </c>
      <c r="BD17" s="3" t="str">
        <f>IF($A17="","",IF((AND($A17="ADD",OR(BC17="",BC17="Local Authority"))),"17",(_xlfn.XLOOKUP(BC17,ud_sub_organisation[lookupValue],ud_sub_organisation[lookupKey],""))))</f>
        <v/>
      </c>
      <c r="BE17" s="3" t="str">
        <f t="shared" si="6"/>
        <v/>
      </c>
      <c r="BF17" s="3" t="str">
        <f>IF($A17="","",IF((AND($A17="ADD",OR(BE17="",BE17="Vested Assets"))),"12",(_xlfn.XLOOKUP(BE17,ud_work_category[lookupValue],ud_work_category[lookupKey],""))))</f>
        <v/>
      </c>
      <c r="BG17" s="7"/>
      <c r="BH17" s="2" t="str">
        <f t="shared" si="7"/>
        <v/>
      </c>
      <c r="BI17" s="3" t="str">
        <f t="shared" si="8"/>
        <v/>
      </c>
      <c r="BJ17" s="3" t="str">
        <f>IF($A17="","",IF((AND($A17="ADD",OR(BI17="",BI17="Excellent"))),"1",(_xlfn.XLOOKUP(BI17,condition[lookupValue],condition[lookupKey],""))))</f>
        <v/>
      </c>
      <c r="BK17" s="6" t="str">
        <f t="shared" si="9"/>
        <v/>
      </c>
      <c r="BL17" s="8"/>
    </row>
    <row r="18" spans="2:64" x14ac:dyDescent="0.25">
      <c r="B18" s="4"/>
      <c r="E18" s="3" t="str">
        <f>IF($A18="ADD",IF(NOT(ISBLANK(D18)),_xlfn.XLOOKUP(D18,roadnames[lookupValue],roadnames[lookupKey],"ERROR"),""), "")</f>
        <v/>
      </c>
      <c r="F18" s="4"/>
      <c r="G18" s="4"/>
      <c r="H18" s="5"/>
      <c r="I18" s="5"/>
      <c r="K18" s="3" t="str">
        <f>IF($A18="ADD",IF(NOT(ISBLANK(J18)),_xlfn.XLOOKUP(J18,side[lookupValue],side[lookupKey],"ERROR"),""), "")</f>
        <v/>
      </c>
      <c r="M18" s="3" t="str">
        <f>IF($A18="ADD",IF(NOT(ISBLANK(L18)),_xlfn.XLOOKUP(L18,ud_lane_location[lookupValue],ud_lane_location[lookupKey],"ERROR"),""), "")</f>
        <v/>
      </c>
      <c r="N18" s="5" t="str">
        <f t="shared" si="0"/>
        <v/>
      </c>
      <c r="O18" s="4"/>
      <c r="Q18" s="3" t="str">
        <f>IF($A18="ADD",IF(NOT(ISBLANK(P18)),_xlfn.XLOOKUP(P18,len_adjust_rsn[lookupValue],len_adjust_rsn[lookupKey],"ERROR"),""), "")</f>
        <v/>
      </c>
      <c r="R18" s="5"/>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5"/>
      <c r="AH18" s="3" t="str">
        <f>IF($A18="ADD",IF(NOT(ISBLANK(AG18)),_xlfn.XLOOKUP(AG18,ud_barrier_ground_fix[lookupValue],ud_barrier_ground_fix[lookupKey],"ERROR"),""), "")</f>
        <v/>
      </c>
      <c r="AP18" s="6"/>
      <c r="AQ18" s="4"/>
      <c r="AR18" s="3" t="str">
        <f t="shared" si="1"/>
        <v/>
      </c>
      <c r="AS18" s="3" t="str">
        <f>IF($A18="","",IF((AND($A18="ADD",OR(AR18="",AR18="Neither"))),"3",(_xlfn.XLOOKUP(AR18,ud_replacement_status[lookupValue],ud_replacement_status[lookupKey],""))))</f>
        <v/>
      </c>
      <c r="AT18" s="3" t="str">
        <f t="shared" si="2"/>
        <v/>
      </c>
      <c r="AU18" s="3" t="str">
        <f>IF($A18="","",IF((AND($A18="ADD",OR(AT18="",AT18="In Use"))),"5",(_xlfn.XLOOKUP(AT18,ud_asset_status[lookupValue],ud_asset_status[lookupKey],""))))</f>
        <v/>
      </c>
      <c r="AV18" s="6"/>
      <c r="AX18" s="3" t="str">
        <f>IF($A18="ADD",IF(NOT(ISBLANK(AW18)),_xlfn.XLOOKUP(AW18,ar_replace_reason[lookupValue],ar_replace_reason[lookupKey],"ERROR"),""), "")</f>
        <v/>
      </c>
      <c r="AY18" s="3" t="str">
        <f t="shared" si="3"/>
        <v/>
      </c>
      <c r="AZ18" s="3" t="str">
        <f>IF($A18="","",IF((AND($A18="ADD",OR(AY18="",AY18="Queenstown-Lakes District Council"))),"70",(_xlfn.XLOOKUP(AY18,ud_organisation_owner[lookupValue],ud_organisation_owner[lookupKey],""))))</f>
        <v/>
      </c>
      <c r="BA18" s="3" t="str">
        <f t="shared" si="4"/>
        <v/>
      </c>
      <c r="BB18" s="3" t="str">
        <f>IF($A18="","",IF((AND($A18="ADD",OR(BA18="",BA18="Queenstown-Lakes District Council"))),"70",(_xlfn.XLOOKUP(BA18,ud_organisation_owner[lookupValue],ud_organisation_owner[lookupKey],""))))</f>
        <v/>
      </c>
      <c r="BC18" s="3" t="str">
        <f t="shared" si="5"/>
        <v/>
      </c>
      <c r="BD18" s="3" t="str">
        <f>IF($A18="","",IF((AND($A18="ADD",OR(BC18="",BC18="Local Authority"))),"17",(_xlfn.XLOOKUP(BC18,ud_sub_organisation[lookupValue],ud_sub_organisation[lookupKey],""))))</f>
        <v/>
      </c>
      <c r="BE18" s="3" t="str">
        <f t="shared" si="6"/>
        <v/>
      </c>
      <c r="BF18" s="3" t="str">
        <f>IF($A18="","",IF((AND($A18="ADD",OR(BE18="",BE18="Vested Assets"))),"12",(_xlfn.XLOOKUP(BE18,ud_work_category[lookupValue],ud_work_category[lookupKey],""))))</f>
        <v/>
      </c>
      <c r="BG18" s="7"/>
      <c r="BH18" s="2" t="str">
        <f t="shared" si="7"/>
        <v/>
      </c>
      <c r="BI18" s="3" t="str">
        <f t="shared" si="8"/>
        <v/>
      </c>
      <c r="BJ18" s="3" t="str">
        <f>IF($A18="","",IF((AND($A18="ADD",OR(BI18="",BI18="Excellent"))),"1",(_xlfn.XLOOKUP(BI18,condition[lookupValue],condition[lookupKey],""))))</f>
        <v/>
      </c>
      <c r="BK18" s="6" t="str">
        <f t="shared" si="9"/>
        <v/>
      </c>
      <c r="BL18" s="8"/>
    </row>
    <row r="19" spans="2:64" x14ac:dyDescent="0.25">
      <c r="B19" s="4"/>
      <c r="E19" s="3" t="str">
        <f>IF($A19="ADD",IF(NOT(ISBLANK(D19)),_xlfn.XLOOKUP(D19,roadnames[lookupValue],roadnames[lookupKey],"ERROR"),""), "")</f>
        <v/>
      </c>
      <c r="F19" s="4"/>
      <c r="G19" s="4"/>
      <c r="H19" s="5"/>
      <c r="I19" s="5"/>
      <c r="K19" s="3" t="str">
        <f>IF($A19="ADD",IF(NOT(ISBLANK(J19)),_xlfn.XLOOKUP(J19,side[lookupValue],side[lookupKey],"ERROR"),""), "")</f>
        <v/>
      </c>
      <c r="M19" s="3" t="str">
        <f>IF($A19="ADD",IF(NOT(ISBLANK(L19)),_xlfn.XLOOKUP(L19,ud_lane_location[lookupValue],ud_lane_location[lookupKey],"ERROR"),""), "")</f>
        <v/>
      </c>
      <c r="N19" s="5" t="str">
        <f t="shared" si="0"/>
        <v/>
      </c>
      <c r="O19" s="4"/>
      <c r="Q19" s="3" t="str">
        <f>IF($A19="ADD",IF(NOT(ISBLANK(P19)),_xlfn.XLOOKUP(P19,len_adjust_rsn[lookupValue],len_adjust_rsn[lookupKey],"ERROR"),""), "")</f>
        <v/>
      </c>
      <c r="R19" s="5"/>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5"/>
      <c r="AH19" s="3" t="str">
        <f>IF($A19="ADD",IF(NOT(ISBLANK(AG19)),_xlfn.XLOOKUP(AG19,ud_barrier_ground_fix[lookupValue],ud_barrier_ground_fix[lookupKey],"ERROR"),""), "")</f>
        <v/>
      </c>
      <c r="AP19" s="6"/>
      <c r="AQ19" s="4"/>
      <c r="AR19" s="3" t="str">
        <f t="shared" si="1"/>
        <v/>
      </c>
      <c r="AS19" s="3" t="str">
        <f>IF($A19="","",IF((AND($A19="ADD",OR(AR19="",AR19="Neither"))),"3",(_xlfn.XLOOKUP(AR19,ud_replacement_status[lookupValue],ud_replacement_status[lookupKey],""))))</f>
        <v/>
      </c>
      <c r="AT19" s="3" t="str">
        <f t="shared" si="2"/>
        <v/>
      </c>
      <c r="AU19" s="3" t="str">
        <f>IF($A19="","",IF((AND($A19="ADD",OR(AT19="",AT19="In Use"))),"5",(_xlfn.XLOOKUP(AT19,ud_asset_status[lookupValue],ud_asset_status[lookupKey],""))))</f>
        <v/>
      </c>
      <c r="AV19" s="6"/>
      <c r="AX19" s="3" t="str">
        <f>IF($A19="ADD",IF(NOT(ISBLANK(AW19)),_xlfn.XLOOKUP(AW19,ar_replace_reason[lookupValue],ar_replace_reason[lookupKey],"ERROR"),""), "")</f>
        <v/>
      </c>
      <c r="AY19" s="3" t="str">
        <f t="shared" si="3"/>
        <v/>
      </c>
      <c r="AZ19" s="3" t="str">
        <f>IF($A19="","",IF((AND($A19="ADD",OR(AY19="",AY19="Queenstown-Lakes District Council"))),"70",(_xlfn.XLOOKUP(AY19,ud_organisation_owner[lookupValue],ud_organisation_owner[lookupKey],""))))</f>
        <v/>
      </c>
      <c r="BA19" s="3" t="str">
        <f t="shared" si="4"/>
        <v/>
      </c>
      <c r="BB19" s="3" t="str">
        <f>IF($A19="","",IF((AND($A19="ADD",OR(BA19="",BA19="Queenstown-Lakes District Council"))),"70",(_xlfn.XLOOKUP(BA19,ud_organisation_owner[lookupValue],ud_organisation_owner[lookupKey],""))))</f>
        <v/>
      </c>
      <c r="BC19" s="3" t="str">
        <f t="shared" si="5"/>
        <v/>
      </c>
      <c r="BD19" s="3" t="str">
        <f>IF($A19="","",IF((AND($A19="ADD",OR(BC19="",BC19="Local Authority"))),"17",(_xlfn.XLOOKUP(BC19,ud_sub_organisation[lookupValue],ud_sub_organisation[lookupKey],""))))</f>
        <v/>
      </c>
      <c r="BE19" s="3" t="str">
        <f t="shared" si="6"/>
        <v/>
      </c>
      <c r="BF19" s="3" t="str">
        <f>IF($A19="","",IF((AND($A19="ADD",OR(BE19="",BE19="Vested Assets"))),"12",(_xlfn.XLOOKUP(BE19,ud_work_category[lookupValue],ud_work_category[lookupKey],""))))</f>
        <v/>
      </c>
      <c r="BG19" s="7"/>
      <c r="BH19" s="2" t="str">
        <f t="shared" si="7"/>
        <v/>
      </c>
      <c r="BI19" s="3" t="str">
        <f t="shared" si="8"/>
        <v/>
      </c>
      <c r="BJ19" s="3" t="str">
        <f>IF($A19="","",IF((AND($A19="ADD",OR(BI19="",BI19="Excellent"))),"1",(_xlfn.XLOOKUP(BI19,condition[lookupValue],condition[lookupKey],""))))</f>
        <v/>
      </c>
      <c r="BK19" s="6" t="str">
        <f t="shared" si="9"/>
        <v/>
      </c>
      <c r="BL19" s="8"/>
    </row>
    <row r="20" spans="2:64" x14ac:dyDescent="0.25">
      <c r="B20" s="4"/>
      <c r="E20" s="3" t="str">
        <f>IF($A20="ADD",IF(NOT(ISBLANK(D20)),_xlfn.XLOOKUP(D20,roadnames[lookupValue],roadnames[lookupKey],"ERROR"),""), "")</f>
        <v/>
      </c>
      <c r="F20" s="4"/>
      <c r="G20" s="4"/>
      <c r="H20" s="5"/>
      <c r="I20" s="5"/>
      <c r="K20" s="3" t="str">
        <f>IF($A20="ADD",IF(NOT(ISBLANK(J20)),_xlfn.XLOOKUP(J20,side[lookupValue],side[lookupKey],"ERROR"),""), "")</f>
        <v/>
      </c>
      <c r="M20" s="3" t="str">
        <f>IF($A20="ADD",IF(NOT(ISBLANK(L20)),_xlfn.XLOOKUP(L20,ud_lane_location[lookupValue],ud_lane_location[lookupKey],"ERROR"),""), "")</f>
        <v/>
      </c>
      <c r="N20" s="5" t="str">
        <f t="shared" si="0"/>
        <v/>
      </c>
      <c r="O20" s="4"/>
      <c r="Q20" s="3" t="str">
        <f>IF($A20="ADD",IF(NOT(ISBLANK(P20)),_xlfn.XLOOKUP(P20,len_adjust_rsn[lookupValue],len_adjust_rsn[lookupKey],"ERROR"),""), "")</f>
        <v/>
      </c>
      <c r="R20" s="5"/>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5"/>
      <c r="AH20" s="3" t="str">
        <f>IF($A20="ADD",IF(NOT(ISBLANK(AG20)),_xlfn.XLOOKUP(AG20,ud_barrier_ground_fix[lookupValue],ud_barrier_ground_fix[lookupKey],"ERROR"),""), "")</f>
        <v/>
      </c>
      <c r="AP20" s="6"/>
      <c r="AQ20" s="4"/>
      <c r="AR20" s="3" t="str">
        <f t="shared" si="1"/>
        <v/>
      </c>
      <c r="AS20" s="3" t="str">
        <f>IF($A20="","",IF((AND($A20="ADD",OR(AR20="",AR20="Neither"))),"3",(_xlfn.XLOOKUP(AR20,ud_replacement_status[lookupValue],ud_replacement_status[lookupKey],""))))</f>
        <v/>
      </c>
      <c r="AT20" s="3" t="str">
        <f t="shared" si="2"/>
        <v/>
      </c>
      <c r="AU20" s="3" t="str">
        <f>IF($A20="","",IF((AND($A20="ADD",OR(AT20="",AT20="In Use"))),"5",(_xlfn.XLOOKUP(AT20,ud_asset_status[lookupValue],ud_asset_status[lookupKey],""))))</f>
        <v/>
      </c>
      <c r="AV20" s="6"/>
      <c r="AX20" s="3" t="str">
        <f>IF($A20="ADD",IF(NOT(ISBLANK(AW20)),_xlfn.XLOOKUP(AW20,ar_replace_reason[lookupValue],ar_replace_reason[lookupKey],"ERROR"),""), "")</f>
        <v/>
      </c>
      <c r="AY20" s="3" t="str">
        <f t="shared" si="3"/>
        <v/>
      </c>
      <c r="AZ20" s="3" t="str">
        <f>IF($A20="","",IF((AND($A20="ADD",OR(AY20="",AY20="Queenstown-Lakes District Council"))),"70",(_xlfn.XLOOKUP(AY20,ud_organisation_owner[lookupValue],ud_organisation_owner[lookupKey],""))))</f>
        <v/>
      </c>
      <c r="BA20" s="3" t="str">
        <f t="shared" si="4"/>
        <v/>
      </c>
      <c r="BB20" s="3" t="str">
        <f>IF($A20="","",IF((AND($A20="ADD",OR(BA20="",BA20="Queenstown-Lakes District Council"))),"70",(_xlfn.XLOOKUP(BA20,ud_organisation_owner[lookupValue],ud_organisation_owner[lookupKey],""))))</f>
        <v/>
      </c>
      <c r="BC20" s="3" t="str">
        <f t="shared" si="5"/>
        <v/>
      </c>
      <c r="BD20" s="3" t="str">
        <f>IF($A20="","",IF((AND($A20="ADD",OR(BC20="",BC20="Local Authority"))),"17",(_xlfn.XLOOKUP(BC20,ud_sub_organisation[lookupValue],ud_sub_organisation[lookupKey],""))))</f>
        <v/>
      </c>
      <c r="BE20" s="3" t="str">
        <f t="shared" si="6"/>
        <v/>
      </c>
      <c r="BF20" s="3" t="str">
        <f>IF($A20="","",IF((AND($A20="ADD",OR(BE20="",BE20="Vested Assets"))),"12",(_xlfn.XLOOKUP(BE20,ud_work_category[lookupValue],ud_work_category[lookupKey],""))))</f>
        <v/>
      </c>
      <c r="BG20" s="7"/>
      <c r="BH20" s="2" t="str">
        <f t="shared" si="7"/>
        <v/>
      </c>
      <c r="BI20" s="3" t="str">
        <f t="shared" si="8"/>
        <v/>
      </c>
      <c r="BJ20" s="3" t="str">
        <f>IF($A20="","",IF((AND($A20="ADD",OR(BI20="",BI20="Excellent"))),"1",(_xlfn.XLOOKUP(BI20,condition[lookupValue],condition[lookupKey],""))))</f>
        <v/>
      </c>
      <c r="BK20" s="6" t="str">
        <f t="shared" si="9"/>
        <v/>
      </c>
      <c r="BL20" s="8"/>
    </row>
    <row r="21" spans="2:64" x14ac:dyDescent="0.25">
      <c r="B21" s="4"/>
      <c r="E21" s="3" t="str">
        <f>IF($A21="ADD",IF(NOT(ISBLANK(D21)),_xlfn.XLOOKUP(D21,roadnames[lookupValue],roadnames[lookupKey],"ERROR"),""), "")</f>
        <v/>
      </c>
      <c r="F21" s="4"/>
      <c r="G21" s="4"/>
      <c r="H21" s="5"/>
      <c r="I21" s="5"/>
      <c r="K21" s="3" t="str">
        <f>IF($A21="ADD",IF(NOT(ISBLANK(J21)),_xlfn.XLOOKUP(J21,side[lookupValue],side[lookupKey],"ERROR"),""), "")</f>
        <v/>
      </c>
      <c r="M21" s="3" t="str">
        <f>IF($A21="ADD",IF(NOT(ISBLANK(L21)),_xlfn.XLOOKUP(L21,ud_lane_location[lookupValue],ud_lane_location[lookupKey],"ERROR"),""), "")</f>
        <v/>
      </c>
      <c r="N21" s="5" t="str">
        <f t="shared" si="0"/>
        <v/>
      </c>
      <c r="O21" s="4"/>
      <c r="Q21" s="3" t="str">
        <f>IF($A21="ADD",IF(NOT(ISBLANK(P21)),_xlfn.XLOOKUP(P21,len_adjust_rsn[lookupValue],len_adjust_rsn[lookupKey],"ERROR"),""), "")</f>
        <v/>
      </c>
      <c r="R21" s="5"/>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5"/>
      <c r="AH21" s="3" t="str">
        <f>IF($A21="ADD",IF(NOT(ISBLANK(AG21)),_xlfn.XLOOKUP(AG21,ud_barrier_ground_fix[lookupValue],ud_barrier_ground_fix[lookupKey],"ERROR"),""), "")</f>
        <v/>
      </c>
      <c r="AP21" s="6"/>
      <c r="AQ21" s="4"/>
      <c r="AR21" s="3" t="str">
        <f t="shared" si="1"/>
        <v/>
      </c>
      <c r="AS21" s="3" t="str">
        <f>IF($A21="","",IF((AND($A21="ADD",OR(AR21="",AR21="Neither"))),"3",(_xlfn.XLOOKUP(AR21,ud_replacement_status[lookupValue],ud_replacement_status[lookupKey],""))))</f>
        <v/>
      </c>
      <c r="AT21" s="3" t="str">
        <f t="shared" si="2"/>
        <v/>
      </c>
      <c r="AU21" s="3" t="str">
        <f>IF($A21="","",IF((AND($A21="ADD",OR(AT21="",AT21="In Use"))),"5",(_xlfn.XLOOKUP(AT21,ud_asset_status[lookupValue],ud_asset_status[lookupKey],""))))</f>
        <v/>
      </c>
      <c r="AV21" s="6"/>
      <c r="AX21" s="3" t="str">
        <f>IF($A21="ADD",IF(NOT(ISBLANK(AW21)),_xlfn.XLOOKUP(AW21,ar_replace_reason[lookupValue],ar_replace_reason[lookupKey],"ERROR"),""), "")</f>
        <v/>
      </c>
      <c r="AY21" s="3" t="str">
        <f t="shared" si="3"/>
        <v/>
      </c>
      <c r="AZ21" s="3" t="str">
        <f>IF($A21="","",IF((AND($A21="ADD",OR(AY21="",AY21="Queenstown-Lakes District Council"))),"70",(_xlfn.XLOOKUP(AY21,ud_organisation_owner[lookupValue],ud_organisation_owner[lookupKey],""))))</f>
        <v/>
      </c>
      <c r="BA21" s="3" t="str">
        <f t="shared" si="4"/>
        <v/>
      </c>
      <c r="BB21" s="3" t="str">
        <f>IF($A21="","",IF((AND($A21="ADD",OR(BA21="",BA21="Queenstown-Lakes District Council"))),"70",(_xlfn.XLOOKUP(BA21,ud_organisation_owner[lookupValue],ud_organisation_owner[lookupKey],""))))</f>
        <v/>
      </c>
      <c r="BC21" s="3" t="str">
        <f t="shared" si="5"/>
        <v/>
      </c>
      <c r="BD21" s="3" t="str">
        <f>IF($A21="","",IF((AND($A21="ADD",OR(BC21="",BC21="Local Authority"))),"17",(_xlfn.XLOOKUP(BC21,ud_sub_organisation[lookupValue],ud_sub_organisation[lookupKey],""))))</f>
        <v/>
      </c>
      <c r="BE21" s="3" t="str">
        <f t="shared" si="6"/>
        <v/>
      </c>
      <c r="BF21" s="3" t="str">
        <f>IF($A21="","",IF((AND($A21="ADD",OR(BE21="",BE21="Vested Assets"))),"12",(_xlfn.XLOOKUP(BE21,ud_work_category[lookupValue],ud_work_category[lookupKey],""))))</f>
        <v/>
      </c>
      <c r="BG21" s="7"/>
      <c r="BH21" s="2" t="str">
        <f t="shared" si="7"/>
        <v/>
      </c>
      <c r="BI21" s="3" t="str">
        <f t="shared" si="8"/>
        <v/>
      </c>
      <c r="BJ21" s="3" t="str">
        <f>IF($A21="","",IF((AND($A21="ADD",OR(BI21="",BI21="Excellent"))),"1",(_xlfn.XLOOKUP(BI21,condition[lookupValue],condition[lookupKey],""))))</f>
        <v/>
      </c>
      <c r="BK21" s="6" t="str">
        <f t="shared" si="9"/>
        <v/>
      </c>
      <c r="BL21" s="8"/>
    </row>
    <row r="22" spans="2:64" x14ac:dyDescent="0.25">
      <c r="B22" s="4"/>
      <c r="E22" s="3" t="str">
        <f>IF($A22="ADD",IF(NOT(ISBLANK(D22)),_xlfn.XLOOKUP(D22,roadnames[lookupValue],roadnames[lookupKey],"ERROR"),""), "")</f>
        <v/>
      </c>
      <c r="F22" s="4"/>
      <c r="G22" s="4"/>
      <c r="H22" s="5"/>
      <c r="I22" s="5"/>
      <c r="K22" s="3" t="str">
        <f>IF($A22="ADD",IF(NOT(ISBLANK(J22)),_xlfn.XLOOKUP(J22,side[lookupValue],side[lookupKey],"ERROR"),""), "")</f>
        <v/>
      </c>
      <c r="M22" s="3" t="str">
        <f>IF($A22="ADD",IF(NOT(ISBLANK(L22)),_xlfn.XLOOKUP(L22,ud_lane_location[lookupValue],ud_lane_location[lookupKey],"ERROR"),""), "")</f>
        <v/>
      </c>
      <c r="N22" s="5" t="str">
        <f t="shared" si="0"/>
        <v/>
      </c>
      <c r="O22" s="4"/>
      <c r="Q22" s="3" t="str">
        <f>IF($A22="ADD",IF(NOT(ISBLANK(P22)),_xlfn.XLOOKUP(P22,len_adjust_rsn[lookupValue],len_adjust_rsn[lookupKey],"ERROR"),""), "")</f>
        <v/>
      </c>
      <c r="R22" s="5"/>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5"/>
      <c r="AH22" s="3" t="str">
        <f>IF($A22="ADD",IF(NOT(ISBLANK(AG22)),_xlfn.XLOOKUP(AG22,ud_barrier_ground_fix[lookupValue],ud_barrier_ground_fix[lookupKey],"ERROR"),""), "")</f>
        <v/>
      </c>
      <c r="AP22" s="6"/>
      <c r="AQ22" s="4"/>
      <c r="AR22" s="3" t="str">
        <f t="shared" si="1"/>
        <v/>
      </c>
      <c r="AS22" s="3" t="str">
        <f>IF($A22="","",IF((AND($A22="ADD",OR(AR22="",AR22="Neither"))),"3",(_xlfn.XLOOKUP(AR22,ud_replacement_status[lookupValue],ud_replacement_status[lookupKey],""))))</f>
        <v/>
      </c>
      <c r="AT22" s="3" t="str">
        <f t="shared" si="2"/>
        <v/>
      </c>
      <c r="AU22" s="3" t="str">
        <f>IF($A22="","",IF((AND($A22="ADD",OR(AT22="",AT22="In Use"))),"5",(_xlfn.XLOOKUP(AT22,ud_asset_status[lookupValue],ud_asset_status[lookupKey],""))))</f>
        <v/>
      </c>
      <c r="AV22" s="6"/>
      <c r="AX22" s="3" t="str">
        <f>IF($A22="ADD",IF(NOT(ISBLANK(AW22)),_xlfn.XLOOKUP(AW22,ar_replace_reason[lookupValue],ar_replace_reason[lookupKey],"ERROR"),""), "")</f>
        <v/>
      </c>
      <c r="AY22" s="3" t="str">
        <f t="shared" si="3"/>
        <v/>
      </c>
      <c r="AZ22" s="3" t="str">
        <f>IF($A22="","",IF((AND($A22="ADD",OR(AY22="",AY22="Queenstown-Lakes District Council"))),"70",(_xlfn.XLOOKUP(AY22,ud_organisation_owner[lookupValue],ud_organisation_owner[lookupKey],""))))</f>
        <v/>
      </c>
      <c r="BA22" s="3" t="str">
        <f t="shared" si="4"/>
        <v/>
      </c>
      <c r="BB22" s="3" t="str">
        <f>IF($A22="","",IF((AND($A22="ADD",OR(BA22="",BA22="Queenstown-Lakes District Council"))),"70",(_xlfn.XLOOKUP(BA22,ud_organisation_owner[lookupValue],ud_organisation_owner[lookupKey],""))))</f>
        <v/>
      </c>
      <c r="BC22" s="3" t="str">
        <f t="shared" si="5"/>
        <v/>
      </c>
      <c r="BD22" s="3" t="str">
        <f>IF($A22="","",IF((AND($A22="ADD",OR(BC22="",BC22="Local Authority"))),"17",(_xlfn.XLOOKUP(BC22,ud_sub_organisation[lookupValue],ud_sub_organisation[lookupKey],""))))</f>
        <v/>
      </c>
      <c r="BE22" s="3" t="str">
        <f t="shared" si="6"/>
        <v/>
      </c>
      <c r="BF22" s="3" t="str">
        <f>IF($A22="","",IF((AND($A22="ADD",OR(BE22="",BE22="Vested Assets"))),"12",(_xlfn.XLOOKUP(BE22,ud_work_category[lookupValue],ud_work_category[lookupKey],""))))</f>
        <v/>
      </c>
      <c r="BG22" s="7"/>
      <c r="BH22" s="2" t="str">
        <f t="shared" si="7"/>
        <v/>
      </c>
      <c r="BI22" s="3" t="str">
        <f t="shared" si="8"/>
        <v/>
      </c>
      <c r="BJ22" s="3" t="str">
        <f>IF($A22="","",IF((AND($A22="ADD",OR(BI22="",BI22="Excellent"))),"1",(_xlfn.XLOOKUP(BI22,condition[lookupValue],condition[lookupKey],""))))</f>
        <v/>
      </c>
      <c r="BK22" s="6" t="str">
        <f t="shared" si="9"/>
        <v/>
      </c>
      <c r="BL22" s="8"/>
    </row>
    <row r="23" spans="2:64" x14ac:dyDescent="0.25">
      <c r="B23" s="4"/>
      <c r="E23" s="3" t="str">
        <f>IF($A23="ADD",IF(NOT(ISBLANK(D23)),_xlfn.XLOOKUP(D23,roadnames[lookupValue],roadnames[lookupKey],"ERROR"),""), "")</f>
        <v/>
      </c>
      <c r="F23" s="4"/>
      <c r="G23" s="4"/>
      <c r="H23" s="5"/>
      <c r="I23" s="5"/>
      <c r="K23" s="3" t="str">
        <f>IF($A23="ADD",IF(NOT(ISBLANK(J23)),_xlfn.XLOOKUP(J23,side[lookupValue],side[lookupKey],"ERROR"),""), "")</f>
        <v/>
      </c>
      <c r="M23" s="3" t="str">
        <f>IF($A23="ADD",IF(NOT(ISBLANK(L23)),_xlfn.XLOOKUP(L23,ud_lane_location[lookupValue],ud_lane_location[lookupKey],"ERROR"),""), "")</f>
        <v/>
      </c>
      <c r="N23" s="5" t="str">
        <f t="shared" si="0"/>
        <v/>
      </c>
      <c r="O23" s="4"/>
      <c r="Q23" s="3" t="str">
        <f>IF($A23="ADD",IF(NOT(ISBLANK(P23)),_xlfn.XLOOKUP(P23,len_adjust_rsn[lookupValue],len_adjust_rsn[lookupKey],"ERROR"),""), "")</f>
        <v/>
      </c>
      <c r="R23" s="5"/>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5"/>
      <c r="AH23" s="3" t="str">
        <f>IF($A23="ADD",IF(NOT(ISBLANK(AG23)),_xlfn.XLOOKUP(AG23,ud_barrier_ground_fix[lookupValue],ud_barrier_ground_fix[lookupKey],"ERROR"),""), "")</f>
        <v/>
      </c>
      <c r="AP23" s="6"/>
      <c r="AQ23" s="4"/>
      <c r="AR23" s="3" t="str">
        <f t="shared" si="1"/>
        <v/>
      </c>
      <c r="AS23" s="3" t="str">
        <f>IF($A23="","",IF((AND($A23="ADD",OR(AR23="",AR23="Neither"))),"3",(_xlfn.XLOOKUP(AR23,ud_replacement_status[lookupValue],ud_replacement_status[lookupKey],""))))</f>
        <v/>
      </c>
      <c r="AT23" s="3" t="str">
        <f t="shared" si="2"/>
        <v/>
      </c>
      <c r="AU23" s="3" t="str">
        <f>IF($A23="","",IF((AND($A23="ADD",OR(AT23="",AT23="In Use"))),"5",(_xlfn.XLOOKUP(AT23,ud_asset_status[lookupValue],ud_asset_status[lookupKey],""))))</f>
        <v/>
      </c>
      <c r="AV23" s="6"/>
      <c r="AX23" s="3" t="str">
        <f>IF($A23="ADD",IF(NOT(ISBLANK(AW23)),_xlfn.XLOOKUP(AW23,ar_replace_reason[lookupValue],ar_replace_reason[lookupKey],"ERROR"),""), "")</f>
        <v/>
      </c>
      <c r="AY23" s="3" t="str">
        <f t="shared" si="3"/>
        <v/>
      </c>
      <c r="AZ23" s="3" t="str">
        <f>IF($A23="","",IF((AND($A23="ADD",OR(AY23="",AY23="Queenstown-Lakes District Council"))),"70",(_xlfn.XLOOKUP(AY23,ud_organisation_owner[lookupValue],ud_organisation_owner[lookupKey],""))))</f>
        <v/>
      </c>
      <c r="BA23" s="3" t="str">
        <f t="shared" si="4"/>
        <v/>
      </c>
      <c r="BB23" s="3" t="str">
        <f>IF($A23="","",IF((AND($A23="ADD",OR(BA23="",BA23="Queenstown-Lakes District Council"))),"70",(_xlfn.XLOOKUP(BA23,ud_organisation_owner[lookupValue],ud_organisation_owner[lookupKey],""))))</f>
        <v/>
      </c>
      <c r="BC23" s="3" t="str">
        <f t="shared" si="5"/>
        <v/>
      </c>
      <c r="BD23" s="3" t="str">
        <f>IF($A23="","",IF((AND($A23="ADD",OR(BC23="",BC23="Local Authority"))),"17",(_xlfn.XLOOKUP(BC23,ud_sub_organisation[lookupValue],ud_sub_organisation[lookupKey],""))))</f>
        <v/>
      </c>
      <c r="BE23" s="3" t="str">
        <f t="shared" si="6"/>
        <v/>
      </c>
      <c r="BF23" s="3" t="str">
        <f>IF($A23="","",IF((AND($A23="ADD",OR(BE23="",BE23="Vested Assets"))),"12",(_xlfn.XLOOKUP(BE23,ud_work_category[lookupValue],ud_work_category[lookupKey],""))))</f>
        <v/>
      </c>
      <c r="BG23" s="7"/>
      <c r="BH23" s="2" t="str">
        <f t="shared" si="7"/>
        <v/>
      </c>
      <c r="BI23" s="3" t="str">
        <f t="shared" si="8"/>
        <v/>
      </c>
      <c r="BJ23" s="3" t="str">
        <f>IF($A23="","",IF((AND($A23="ADD",OR(BI23="",BI23="Excellent"))),"1",(_xlfn.XLOOKUP(BI23,condition[lookupValue],condition[lookupKey],""))))</f>
        <v/>
      </c>
      <c r="BK23" s="6" t="str">
        <f t="shared" si="9"/>
        <v/>
      </c>
      <c r="BL23" s="8"/>
    </row>
    <row r="24" spans="2:64" x14ac:dyDescent="0.25">
      <c r="B24" s="4"/>
      <c r="E24" s="3" t="str">
        <f>IF($A24="ADD",IF(NOT(ISBLANK(D24)),_xlfn.XLOOKUP(D24,roadnames[lookupValue],roadnames[lookupKey],"ERROR"),""), "")</f>
        <v/>
      </c>
      <c r="F24" s="4"/>
      <c r="G24" s="4"/>
      <c r="H24" s="5"/>
      <c r="I24" s="5"/>
      <c r="K24" s="3" t="str">
        <f>IF($A24="ADD",IF(NOT(ISBLANK(J24)),_xlfn.XLOOKUP(J24,side[lookupValue],side[lookupKey],"ERROR"),""), "")</f>
        <v/>
      </c>
      <c r="M24" s="3" t="str">
        <f>IF($A24="ADD",IF(NOT(ISBLANK(L24)),_xlfn.XLOOKUP(L24,ud_lane_location[lookupValue],ud_lane_location[lookupKey],"ERROR"),""), "")</f>
        <v/>
      </c>
      <c r="N24" s="5" t="str">
        <f t="shared" si="0"/>
        <v/>
      </c>
      <c r="O24" s="4"/>
      <c r="Q24" s="3" t="str">
        <f>IF($A24="ADD",IF(NOT(ISBLANK(P24)),_xlfn.XLOOKUP(P24,len_adjust_rsn[lookupValue],len_adjust_rsn[lookupKey],"ERROR"),""), "")</f>
        <v/>
      </c>
      <c r="R24" s="5"/>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5"/>
      <c r="AH24" s="3" t="str">
        <f>IF($A24="ADD",IF(NOT(ISBLANK(AG24)),_xlfn.XLOOKUP(AG24,ud_barrier_ground_fix[lookupValue],ud_barrier_ground_fix[lookupKey],"ERROR"),""), "")</f>
        <v/>
      </c>
      <c r="AP24" s="6"/>
      <c r="AQ24" s="4"/>
      <c r="AR24" s="3" t="str">
        <f t="shared" si="1"/>
        <v/>
      </c>
      <c r="AS24" s="3" t="str">
        <f>IF($A24="","",IF((AND($A24="ADD",OR(AR24="",AR24="Neither"))),"3",(_xlfn.XLOOKUP(AR24,ud_replacement_status[lookupValue],ud_replacement_status[lookupKey],""))))</f>
        <v/>
      </c>
      <c r="AT24" s="3" t="str">
        <f t="shared" si="2"/>
        <v/>
      </c>
      <c r="AU24" s="3" t="str">
        <f>IF($A24="","",IF((AND($A24="ADD",OR(AT24="",AT24="In Use"))),"5",(_xlfn.XLOOKUP(AT24,ud_asset_status[lookupValue],ud_asset_status[lookupKey],""))))</f>
        <v/>
      </c>
      <c r="AV24" s="6"/>
      <c r="AX24" s="3" t="str">
        <f>IF($A24="ADD",IF(NOT(ISBLANK(AW24)),_xlfn.XLOOKUP(AW24,ar_replace_reason[lookupValue],ar_replace_reason[lookupKey],"ERROR"),""), "")</f>
        <v/>
      </c>
      <c r="AY24" s="3" t="str">
        <f t="shared" si="3"/>
        <v/>
      </c>
      <c r="AZ24" s="3" t="str">
        <f>IF($A24="","",IF((AND($A24="ADD",OR(AY24="",AY24="Queenstown-Lakes District Council"))),"70",(_xlfn.XLOOKUP(AY24,ud_organisation_owner[lookupValue],ud_organisation_owner[lookupKey],""))))</f>
        <v/>
      </c>
      <c r="BA24" s="3" t="str">
        <f t="shared" si="4"/>
        <v/>
      </c>
      <c r="BB24" s="3" t="str">
        <f>IF($A24="","",IF((AND($A24="ADD",OR(BA24="",BA24="Queenstown-Lakes District Council"))),"70",(_xlfn.XLOOKUP(BA24,ud_organisation_owner[lookupValue],ud_organisation_owner[lookupKey],""))))</f>
        <v/>
      </c>
      <c r="BC24" s="3" t="str">
        <f t="shared" si="5"/>
        <v/>
      </c>
      <c r="BD24" s="3" t="str">
        <f>IF($A24="","",IF((AND($A24="ADD",OR(BC24="",BC24="Local Authority"))),"17",(_xlfn.XLOOKUP(BC24,ud_sub_organisation[lookupValue],ud_sub_organisation[lookupKey],""))))</f>
        <v/>
      </c>
      <c r="BE24" s="3" t="str">
        <f t="shared" si="6"/>
        <v/>
      </c>
      <c r="BF24" s="3" t="str">
        <f>IF($A24="","",IF((AND($A24="ADD",OR(BE24="",BE24="Vested Assets"))),"12",(_xlfn.XLOOKUP(BE24,ud_work_category[lookupValue],ud_work_category[lookupKey],""))))</f>
        <v/>
      </c>
      <c r="BG24" s="7"/>
      <c r="BH24" s="2" t="str">
        <f t="shared" si="7"/>
        <v/>
      </c>
      <c r="BI24" s="3" t="str">
        <f t="shared" si="8"/>
        <v/>
      </c>
      <c r="BJ24" s="3" t="str">
        <f>IF($A24="","",IF((AND($A24="ADD",OR(BI24="",BI24="Excellent"))),"1",(_xlfn.XLOOKUP(BI24,condition[lookupValue],condition[lookupKey],""))))</f>
        <v/>
      </c>
      <c r="BK24" s="6" t="str">
        <f t="shared" si="9"/>
        <v/>
      </c>
      <c r="BL24" s="8"/>
    </row>
    <row r="25" spans="2:64" x14ac:dyDescent="0.25">
      <c r="B25" s="4"/>
      <c r="E25" s="3" t="str">
        <f>IF($A25="ADD",IF(NOT(ISBLANK(D25)),_xlfn.XLOOKUP(D25,roadnames[lookupValue],roadnames[lookupKey],"ERROR"),""), "")</f>
        <v/>
      </c>
      <c r="F25" s="4"/>
      <c r="G25" s="4"/>
      <c r="H25" s="5"/>
      <c r="I25" s="5"/>
      <c r="K25" s="3" t="str">
        <f>IF($A25="ADD",IF(NOT(ISBLANK(J25)),_xlfn.XLOOKUP(J25,side[lookupValue],side[lookupKey],"ERROR"),""), "")</f>
        <v/>
      </c>
      <c r="M25" s="3" t="str">
        <f>IF($A25="ADD",IF(NOT(ISBLANK(L25)),_xlfn.XLOOKUP(L25,ud_lane_location[lookupValue],ud_lane_location[lookupKey],"ERROR"),""), "")</f>
        <v/>
      </c>
      <c r="N25" s="5" t="str">
        <f t="shared" si="0"/>
        <v/>
      </c>
      <c r="O25" s="4"/>
      <c r="Q25" s="3" t="str">
        <f>IF($A25="ADD",IF(NOT(ISBLANK(P25)),_xlfn.XLOOKUP(P25,len_adjust_rsn[lookupValue],len_adjust_rsn[lookupKey],"ERROR"),""), "")</f>
        <v/>
      </c>
      <c r="R25" s="5"/>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5"/>
      <c r="AH25" s="3" t="str">
        <f>IF($A25="ADD",IF(NOT(ISBLANK(AG25)),_xlfn.XLOOKUP(AG25,ud_barrier_ground_fix[lookupValue],ud_barrier_ground_fix[lookupKey],"ERROR"),""), "")</f>
        <v/>
      </c>
      <c r="AP25" s="6"/>
      <c r="AQ25" s="4"/>
      <c r="AR25" s="3" t="str">
        <f t="shared" si="1"/>
        <v/>
      </c>
      <c r="AS25" s="3" t="str">
        <f>IF($A25="","",IF((AND($A25="ADD",OR(AR25="",AR25="Neither"))),"3",(_xlfn.XLOOKUP(AR25,ud_replacement_status[lookupValue],ud_replacement_status[lookupKey],""))))</f>
        <v/>
      </c>
      <c r="AT25" s="3" t="str">
        <f t="shared" si="2"/>
        <v/>
      </c>
      <c r="AU25" s="3" t="str">
        <f>IF($A25="","",IF((AND($A25="ADD",OR(AT25="",AT25="In Use"))),"5",(_xlfn.XLOOKUP(AT25,ud_asset_status[lookupValue],ud_asset_status[lookupKey],""))))</f>
        <v/>
      </c>
      <c r="AV25" s="6"/>
      <c r="AX25" s="3" t="str">
        <f>IF($A25="ADD",IF(NOT(ISBLANK(AW25)),_xlfn.XLOOKUP(AW25,ar_replace_reason[lookupValue],ar_replace_reason[lookupKey],"ERROR"),""), "")</f>
        <v/>
      </c>
      <c r="AY25" s="3" t="str">
        <f t="shared" si="3"/>
        <v/>
      </c>
      <c r="AZ25" s="3" t="str">
        <f>IF($A25="","",IF((AND($A25="ADD",OR(AY25="",AY25="Queenstown-Lakes District Council"))),"70",(_xlfn.XLOOKUP(AY25,ud_organisation_owner[lookupValue],ud_organisation_owner[lookupKey],""))))</f>
        <v/>
      </c>
      <c r="BA25" s="3" t="str">
        <f t="shared" si="4"/>
        <v/>
      </c>
      <c r="BB25" s="3" t="str">
        <f>IF($A25="","",IF((AND($A25="ADD",OR(BA25="",BA25="Queenstown-Lakes District Council"))),"70",(_xlfn.XLOOKUP(BA25,ud_organisation_owner[lookupValue],ud_organisation_owner[lookupKey],""))))</f>
        <v/>
      </c>
      <c r="BC25" s="3" t="str">
        <f t="shared" si="5"/>
        <v/>
      </c>
      <c r="BD25" s="3" t="str">
        <f>IF($A25="","",IF((AND($A25="ADD",OR(BC25="",BC25="Local Authority"))),"17",(_xlfn.XLOOKUP(BC25,ud_sub_organisation[lookupValue],ud_sub_organisation[lookupKey],""))))</f>
        <v/>
      </c>
      <c r="BE25" s="3" t="str">
        <f t="shared" si="6"/>
        <v/>
      </c>
      <c r="BF25" s="3" t="str">
        <f>IF($A25="","",IF((AND($A25="ADD",OR(BE25="",BE25="Vested Assets"))),"12",(_xlfn.XLOOKUP(BE25,ud_work_category[lookupValue],ud_work_category[lookupKey],""))))</f>
        <v/>
      </c>
      <c r="BG25" s="7"/>
      <c r="BH25" s="2" t="str">
        <f t="shared" si="7"/>
        <v/>
      </c>
      <c r="BI25" s="3" t="str">
        <f t="shared" si="8"/>
        <v/>
      </c>
      <c r="BJ25" s="3" t="str">
        <f>IF($A25="","",IF((AND($A25="ADD",OR(BI25="",BI25="Excellent"))),"1",(_xlfn.XLOOKUP(BI25,condition[lookupValue],condition[lookupKey],""))))</f>
        <v/>
      </c>
      <c r="BK25" s="6" t="str">
        <f t="shared" si="9"/>
        <v/>
      </c>
      <c r="BL25" s="8"/>
    </row>
    <row r="26" spans="2:64" x14ac:dyDescent="0.25">
      <c r="B26" s="4"/>
      <c r="E26" s="3" t="str">
        <f>IF($A26="ADD",IF(NOT(ISBLANK(D26)),_xlfn.XLOOKUP(D26,roadnames[lookupValue],roadnames[lookupKey],"ERROR"),""), "")</f>
        <v/>
      </c>
      <c r="F26" s="4"/>
      <c r="G26" s="4"/>
      <c r="H26" s="5"/>
      <c r="I26" s="5"/>
      <c r="K26" s="3" t="str">
        <f>IF($A26="ADD",IF(NOT(ISBLANK(J26)),_xlfn.XLOOKUP(J26,side[lookupValue],side[lookupKey],"ERROR"),""), "")</f>
        <v/>
      </c>
      <c r="M26" s="3" t="str">
        <f>IF($A26="ADD",IF(NOT(ISBLANK(L26)),_xlfn.XLOOKUP(L26,ud_lane_location[lookupValue],ud_lane_location[lookupKey],"ERROR"),""), "")</f>
        <v/>
      </c>
      <c r="N26" s="5" t="str">
        <f t="shared" si="0"/>
        <v/>
      </c>
      <c r="O26" s="4"/>
      <c r="Q26" s="3" t="str">
        <f>IF($A26="ADD",IF(NOT(ISBLANK(P26)),_xlfn.XLOOKUP(P26,len_adjust_rsn[lookupValue],len_adjust_rsn[lookupKey],"ERROR"),""), "")</f>
        <v/>
      </c>
      <c r="R26" s="5"/>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5"/>
      <c r="AH26" s="3" t="str">
        <f>IF($A26="ADD",IF(NOT(ISBLANK(AG26)),_xlfn.XLOOKUP(AG26,ud_barrier_ground_fix[lookupValue],ud_barrier_ground_fix[lookupKey],"ERROR"),""), "")</f>
        <v/>
      </c>
      <c r="AP26" s="6"/>
      <c r="AQ26" s="4"/>
      <c r="AR26" s="3" t="str">
        <f t="shared" si="1"/>
        <v/>
      </c>
      <c r="AS26" s="3" t="str">
        <f>IF($A26="","",IF((AND($A26="ADD",OR(AR26="",AR26="Neither"))),"3",(_xlfn.XLOOKUP(AR26,ud_replacement_status[lookupValue],ud_replacement_status[lookupKey],""))))</f>
        <v/>
      </c>
      <c r="AT26" s="3" t="str">
        <f t="shared" si="2"/>
        <v/>
      </c>
      <c r="AU26" s="3" t="str">
        <f>IF($A26="","",IF((AND($A26="ADD",OR(AT26="",AT26="In Use"))),"5",(_xlfn.XLOOKUP(AT26,ud_asset_status[lookupValue],ud_asset_status[lookupKey],""))))</f>
        <v/>
      </c>
      <c r="AV26" s="6"/>
      <c r="AX26" s="3" t="str">
        <f>IF($A26="ADD",IF(NOT(ISBLANK(AW26)),_xlfn.XLOOKUP(AW26,ar_replace_reason[lookupValue],ar_replace_reason[lookupKey],"ERROR"),""), "")</f>
        <v/>
      </c>
      <c r="AY26" s="3" t="str">
        <f t="shared" si="3"/>
        <v/>
      </c>
      <c r="AZ26" s="3" t="str">
        <f>IF($A26="","",IF((AND($A26="ADD",OR(AY26="",AY26="Queenstown-Lakes District Council"))),"70",(_xlfn.XLOOKUP(AY26,ud_organisation_owner[lookupValue],ud_organisation_owner[lookupKey],""))))</f>
        <v/>
      </c>
      <c r="BA26" s="3" t="str">
        <f t="shared" si="4"/>
        <v/>
      </c>
      <c r="BB26" s="3" t="str">
        <f>IF($A26="","",IF((AND($A26="ADD",OR(BA26="",BA26="Queenstown-Lakes District Council"))),"70",(_xlfn.XLOOKUP(BA26,ud_organisation_owner[lookupValue],ud_organisation_owner[lookupKey],""))))</f>
        <v/>
      </c>
      <c r="BC26" s="3" t="str">
        <f t="shared" si="5"/>
        <v/>
      </c>
      <c r="BD26" s="3" t="str">
        <f>IF($A26="","",IF((AND($A26="ADD",OR(BC26="",BC26="Local Authority"))),"17",(_xlfn.XLOOKUP(BC26,ud_sub_organisation[lookupValue],ud_sub_organisation[lookupKey],""))))</f>
        <v/>
      </c>
      <c r="BE26" s="3" t="str">
        <f t="shared" si="6"/>
        <v/>
      </c>
      <c r="BF26" s="3" t="str">
        <f>IF($A26="","",IF((AND($A26="ADD",OR(BE26="",BE26="Vested Assets"))),"12",(_xlfn.XLOOKUP(BE26,ud_work_category[lookupValue],ud_work_category[lookupKey],""))))</f>
        <v/>
      </c>
      <c r="BG26" s="7"/>
      <c r="BH26" s="2" t="str">
        <f t="shared" si="7"/>
        <v/>
      </c>
      <c r="BI26" s="3" t="str">
        <f t="shared" si="8"/>
        <v/>
      </c>
      <c r="BJ26" s="3" t="str">
        <f>IF($A26="","",IF((AND($A26="ADD",OR(BI26="",BI26="Excellent"))),"1",(_xlfn.XLOOKUP(BI26,condition[lookupValue],condition[lookupKey],""))))</f>
        <v/>
      </c>
      <c r="BK26" s="6" t="str">
        <f t="shared" si="9"/>
        <v/>
      </c>
      <c r="BL26" s="8"/>
    </row>
    <row r="27" spans="2:64" x14ac:dyDescent="0.25">
      <c r="B27" s="4"/>
      <c r="E27" s="3" t="str">
        <f>IF($A27="ADD",IF(NOT(ISBLANK(D27)),_xlfn.XLOOKUP(D27,roadnames[lookupValue],roadnames[lookupKey],"ERROR"),""), "")</f>
        <v/>
      </c>
      <c r="F27" s="4"/>
      <c r="G27" s="4"/>
      <c r="H27" s="5"/>
      <c r="I27" s="5"/>
      <c r="K27" s="3" t="str">
        <f>IF($A27="ADD",IF(NOT(ISBLANK(J27)),_xlfn.XLOOKUP(J27,side[lookupValue],side[lookupKey],"ERROR"),""), "")</f>
        <v/>
      </c>
      <c r="M27" s="3" t="str">
        <f>IF($A27="ADD",IF(NOT(ISBLANK(L27)),_xlfn.XLOOKUP(L27,ud_lane_location[lookupValue],ud_lane_location[lookupKey],"ERROR"),""), "")</f>
        <v/>
      </c>
      <c r="N27" s="5" t="str">
        <f t="shared" si="0"/>
        <v/>
      </c>
      <c r="O27" s="4"/>
      <c r="Q27" s="3" t="str">
        <f>IF($A27="ADD",IF(NOT(ISBLANK(P27)),_xlfn.XLOOKUP(P27,len_adjust_rsn[lookupValue],len_adjust_rsn[lookupKey],"ERROR"),""), "")</f>
        <v/>
      </c>
      <c r="R27" s="5"/>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5"/>
      <c r="AH27" s="3" t="str">
        <f>IF($A27="ADD",IF(NOT(ISBLANK(AG27)),_xlfn.XLOOKUP(AG27,ud_barrier_ground_fix[lookupValue],ud_barrier_ground_fix[lookupKey],"ERROR"),""), "")</f>
        <v/>
      </c>
      <c r="AP27" s="6"/>
      <c r="AQ27" s="4"/>
      <c r="AR27" s="3" t="str">
        <f t="shared" si="1"/>
        <v/>
      </c>
      <c r="AS27" s="3" t="str">
        <f>IF($A27="","",IF((AND($A27="ADD",OR(AR27="",AR27="Neither"))),"3",(_xlfn.XLOOKUP(AR27,ud_replacement_status[lookupValue],ud_replacement_status[lookupKey],""))))</f>
        <v/>
      </c>
      <c r="AT27" s="3" t="str">
        <f t="shared" si="2"/>
        <v/>
      </c>
      <c r="AU27" s="3" t="str">
        <f>IF($A27="","",IF((AND($A27="ADD",OR(AT27="",AT27="In Use"))),"5",(_xlfn.XLOOKUP(AT27,ud_asset_status[lookupValue],ud_asset_status[lookupKey],""))))</f>
        <v/>
      </c>
      <c r="AV27" s="6"/>
      <c r="AX27" s="3" t="str">
        <f>IF($A27="ADD",IF(NOT(ISBLANK(AW27)),_xlfn.XLOOKUP(AW27,ar_replace_reason[lookupValue],ar_replace_reason[lookupKey],"ERROR"),""), "")</f>
        <v/>
      </c>
      <c r="AY27" s="3" t="str">
        <f t="shared" si="3"/>
        <v/>
      </c>
      <c r="AZ27" s="3" t="str">
        <f>IF($A27="","",IF((AND($A27="ADD",OR(AY27="",AY27="Queenstown-Lakes District Council"))),"70",(_xlfn.XLOOKUP(AY27,ud_organisation_owner[lookupValue],ud_organisation_owner[lookupKey],""))))</f>
        <v/>
      </c>
      <c r="BA27" s="3" t="str">
        <f t="shared" si="4"/>
        <v/>
      </c>
      <c r="BB27" s="3" t="str">
        <f>IF($A27="","",IF((AND($A27="ADD",OR(BA27="",BA27="Queenstown-Lakes District Council"))),"70",(_xlfn.XLOOKUP(BA27,ud_organisation_owner[lookupValue],ud_organisation_owner[lookupKey],""))))</f>
        <v/>
      </c>
      <c r="BC27" s="3" t="str">
        <f t="shared" si="5"/>
        <v/>
      </c>
      <c r="BD27" s="3" t="str">
        <f>IF($A27="","",IF((AND($A27="ADD",OR(BC27="",BC27="Local Authority"))),"17",(_xlfn.XLOOKUP(BC27,ud_sub_organisation[lookupValue],ud_sub_organisation[lookupKey],""))))</f>
        <v/>
      </c>
      <c r="BE27" s="3" t="str">
        <f t="shared" si="6"/>
        <v/>
      </c>
      <c r="BF27" s="3" t="str">
        <f>IF($A27="","",IF((AND($A27="ADD",OR(BE27="",BE27="Vested Assets"))),"12",(_xlfn.XLOOKUP(BE27,ud_work_category[lookupValue],ud_work_category[lookupKey],""))))</f>
        <v/>
      </c>
      <c r="BG27" s="7"/>
      <c r="BH27" s="2" t="str">
        <f t="shared" si="7"/>
        <v/>
      </c>
      <c r="BI27" s="3" t="str">
        <f t="shared" si="8"/>
        <v/>
      </c>
      <c r="BJ27" s="3" t="str">
        <f>IF($A27="","",IF((AND($A27="ADD",OR(BI27="",BI27="Excellent"))),"1",(_xlfn.XLOOKUP(BI27,condition[lookupValue],condition[lookupKey],""))))</f>
        <v/>
      </c>
      <c r="BK27" s="6" t="str">
        <f t="shared" si="9"/>
        <v/>
      </c>
      <c r="BL27" s="8"/>
    </row>
    <row r="28" spans="2:64" x14ac:dyDescent="0.25">
      <c r="B28" s="4"/>
      <c r="E28" s="3" t="str">
        <f>IF($A28="ADD",IF(NOT(ISBLANK(D28)),_xlfn.XLOOKUP(D28,roadnames[lookupValue],roadnames[lookupKey],"ERROR"),""), "")</f>
        <v/>
      </c>
      <c r="F28" s="4"/>
      <c r="G28" s="4"/>
      <c r="H28" s="5"/>
      <c r="I28" s="5"/>
      <c r="K28" s="3" t="str">
        <f>IF($A28="ADD",IF(NOT(ISBLANK(J28)),_xlfn.XLOOKUP(J28,side[lookupValue],side[lookupKey],"ERROR"),""), "")</f>
        <v/>
      </c>
      <c r="M28" s="3" t="str">
        <f>IF($A28="ADD",IF(NOT(ISBLANK(L28)),_xlfn.XLOOKUP(L28,ud_lane_location[lookupValue],ud_lane_location[lookupKey],"ERROR"),""), "")</f>
        <v/>
      </c>
      <c r="N28" s="5" t="str">
        <f t="shared" si="0"/>
        <v/>
      </c>
      <c r="O28" s="4"/>
      <c r="Q28" s="3" t="str">
        <f>IF($A28="ADD",IF(NOT(ISBLANK(P28)),_xlfn.XLOOKUP(P28,len_adjust_rsn[lookupValue],len_adjust_rsn[lookupKey],"ERROR"),""), "")</f>
        <v/>
      </c>
      <c r="R28" s="5"/>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5"/>
      <c r="AH28" s="3" t="str">
        <f>IF($A28="ADD",IF(NOT(ISBLANK(AG28)),_xlfn.XLOOKUP(AG28,ud_barrier_ground_fix[lookupValue],ud_barrier_ground_fix[lookupKey],"ERROR"),""), "")</f>
        <v/>
      </c>
      <c r="AP28" s="6"/>
      <c r="AQ28" s="4"/>
      <c r="AR28" s="3" t="str">
        <f t="shared" si="1"/>
        <v/>
      </c>
      <c r="AS28" s="3" t="str">
        <f>IF($A28="","",IF((AND($A28="ADD",OR(AR28="",AR28="Neither"))),"3",(_xlfn.XLOOKUP(AR28,ud_replacement_status[lookupValue],ud_replacement_status[lookupKey],""))))</f>
        <v/>
      </c>
      <c r="AT28" s="3" t="str">
        <f t="shared" si="2"/>
        <v/>
      </c>
      <c r="AU28" s="3" t="str">
        <f>IF($A28="","",IF((AND($A28="ADD",OR(AT28="",AT28="In Use"))),"5",(_xlfn.XLOOKUP(AT28,ud_asset_status[lookupValue],ud_asset_status[lookupKey],""))))</f>
        <v/>
      </c>
      <c r="AV28" s="6"/>
      <c r="AX28" s="3" t="str">
        <f>IF($A28="ADD",IF(NOT(ISBLANK(AW28)),_xlfn.XLOOKUP(AW28,ar_replace_reason[lookupValue],ar_replace_reason[lookupKey],"ERROR"),""), "")</f>
        <v/>
      </c>
      <c r="AY28" s="3" t="str">
        <f t="shared" si="3"/>
        <v/>
      </c>
      <c r="AZ28" s="3" t="str">
        <f>IF($A28="","",IF((AND($A28="ADD",OR(AY28="",AY28="Queenstown-Lakes District Council"))),"70",(_xlfn.XLOOKUP(AY28,ud_organisation_owner[lookupValue],ud_organisation_owner[lookupKey],""))))</f>
        <v/>
      </c>
      <c r="BA28" s="3" t="str">
        <f t="shared" si="4"/>
        <v/>
      </c>
      <c r="BB28" s="3" t="str">
        <f>IF($A28="","",IF((AND($A28="ADD",OR(BA28="",BA28="Queenstown-Lakes District Council"))),"70",(_xlfn.XLOOKUP(BA28,ud_organisation_owner[lookupValue],ud_organisation_owner[lookupKey],""))))</f>
        <v/>
      </c>
      <c r="BC28" s="3" t="str">
        <f t="shared" si="5"/>
        <v/>
      </c>
      <c r="BD28" s="3" t="str">
        <f>IF($A28="","",IF((AND($A28="ADD",OR(BC28="",BC28="Local Authority"))),"17",(_xlfn.XLOOKUP(BC28,ud_sub_organisation[lookupValue],ud_sub_organisation[lookupKey],""))))</f>
        <v/>
      </c>
      <c r="BE28" s="3" t="str">
        <f t="shared" si="6"/>
        <v/>
      </c>
      <c r="BF28" s="3" t="str">
        <f>IF($A28="","",IF((AND($A28="ADD",OR(BE28="",BE28="Vested Assets"))),"12",(_xlfn.XLOOKUP(BE28,ud_work_category[lookupValue],ud_work_category[lookupKey],""))))</f>
        <v/>
      </c>
      <c r="BG28" s="7"/>
      <c r="BH28" s="2" t="str">
        <f t="shared" si="7"/>
        <v/>
      </c>
      <c r="BI28" s="3" t="str">
        <f t="shared" si="8"/>
        <v/>
      </c>
      <c r="BJ28" s="3" t="str">
        <f>IF($A28="","",IF((AND($A28="ADD",OR(BI28="",BI28="Excellent"))),"1",(_xlfn.XLOOKUP(BI28,condition[lookupValue],condition[lookupKey],""))))</f>
        <v/>
      </c>
      <c r="BK28" s="6" t="str">
        <f t="shared" si="9"/>
        <v/>
      </c>
      <c r="BL28" s="8"/>
    </row>
    <row r="29" spans="2:64" x14ac:dyDescent="0.25">
      <c r="B29" s="4"/>
      <c r="E29" s="3" t="str">
        <f>IF($A29="ADD",IF(NOT(ISBLANK(D29)),_xlfn.XLOOKUP(D29,roadnames[lookupValue],roadnames[lookupKey],"ERROR"),""), "")</f>
        <v/>
      </c>
      <c r="F29" s="4"/>
      <c r="G29" s="4"/>
      <c r="H29" s="5"/>
      <c r="I29" s="5"/>
      <c r="K29" s="3" t="str">
        <f>IF($A29="ADD",IF(NOT(ISBLANK(J29)),_xlfn.XLOOKUP(J29,side[lookupValue],side[lookupKey],"ERROR"),""), "")</f>
        <v/>
      </c>
      <c r="M29" s="3" t="str">
        <f>IF($A29="ADD",IF(NOT(ISBLANK(L29)),_xlfn.XLOOKUP(L29,ud_lane_location[lookupValue],ud_lane_location[lookupKey],"ERROR"),""), "")</f>
        <v/>
      </c>
      <c r="N29" s="5" t="str">
        <f t="shared" si="0"/>
        <v/>
      </c>
      <c r="O29" s="4"/>
      <c r="Q29" s="3" t="str">
        <f>IF($A29="ADD",IF(NOT(ISBLANK(P29)),_xlfn.XLOOKUP(P29,len_adjust_rsn[lookupValue],len_adjust_rsn[lookupKey],"ERROR"),""), "")</f>
        <v/>
      </c>
      <c r="R29" s="5"/>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5"/>
      <c r="AH29" s="3" t="str">
        <f>IF($A29="ADD",IF(NOT(ISBLANK(AG29)),_xlfn.XLOOKUP(AG29,ud_barrier_ground_fix[lookupValue],ud_barrier_ground_fix[lookupKey],"ERROR"),""), "")</f>
        <v/>
      </c>
      <c r="AP29" s="6"/>
      <c r="AQ29" s="4"/>
      <c r="AR29" s="3" t="str">
        <f t="shared" si="1"/>
        <v/>
      </c>
      <c r="AS29" s="3" t="str">
        <f>IF($A29="","",IF((AND($A29="ADD",OR(AR29="",AR29="Neither"))),"3",(_xlfn.XLOOKUP(AR29,ud_replacement_status[lookupValue],ud_replacement_status[lookupKey],""))))</f>
        <v/>
      </c>
      <c r="AT29" s="3" t="str">
        <f t="shared" si="2"/>
        <v/>
      </c>
      <c r="AU29" s="3" t="str">
        <f>IF($A29="","",IF((AND($A29="ADD",OR(AT29="",AT29="In Use"))),"5",(_xlfn.XLOOKUP(AT29,ud_asset_status[lookupValue],ud_asset_status[lookupKey],""))))</f>
        <v/>
      </c>
      <c r="AV29" s="6"/>
      <c r="AX29" s="3" t="str">
        <f>IF($A29="ADD",IF(NOT(ISBLANK(AW29)),_xlfn.XLOOKUP(AW29,ar_replace_reason[lookupValue],ar_replace_reason[lookupKey],"ERROR"),""), "")</f>
        <v/>
      </c>
      <c r="AY29" s="3" t="str">
        <f t="shared" si="3"/>
        <v/>
      </c>
      <c r="AZ29" s="3" t="str">
        <f>IF($A29="","",IF((AND($A29="ADD",OR(AY29="",AY29="Queenstown-Lakes District Council"))),"70",(_xlfn.XLOOKUP(AY29,ud_organisation_owner[lookupValue],ud_organisation_owner[lookupKey],""))))</f>
        <v/>
      </c>
      <c r="BA29" s="3" t="str">
        <f t="shared" si="4"/>
        <v/>
      </c>
      <c r="BB29" s="3" t="str">
        <f>IF($A29="","",IF((AND($A29="ADD",OR(BA29="",BA29="Queenstown-Lakes District Council"))),"70",(_xlfn.XLOOKUP(BA29,ud_organisation_owner[lookupValue],ud_organisation_owner[lookupKey],""))))</f>
        <v/>
      </c>
      <c r="BC29" s="3" t="str">
        <f t="shared" si="5"/>
        <v/>
      </c>
      <c r="BD29" s="3" t="str">
        <f>IF($A29="","",IF((AND($A29="ADD",OR(BC29="",BC29="Local Authority"))),"17",(_xlfn.XLOOKUP(BC29,ud_sub_organisation[lookupValue],ud_sub_organisation[lookupKey],""))))</f>
        <v/>
      </c>
      <c r="BE29" s="3" t="str">
        <f t="shared" si="6"/>
        <v/>
      </c>
      <c r="BF29" s="3" t="str">
        <f>IF($A29="","",IF((AND($A29="ADD",OR(BE29="",BE29="Vested Assets"))),"12",(_xlfn.XLOOKUP(BE29,ud_work_category[lookupValue],ud_work_category[lookupKey],""))))</f>
        <v/>
      </c>
      <c r="BG29" s="7"/>
      <c r="BH29" s="2" t="str">
        <f t="shared" si="7"/>
        <v/>
      </c>
      <c r="BI29" s="3" t="str">
        <f t="shared" si="8"/>
        <v/>
      </c>
      <c r="BJ29" s="3" t="str">
        <f>IF($A29="","",IF((AND($A29="ADD",OR(BI29="",BI29="Excellent"))),"1",(_xlfn.XLOOKUP(BI29,condition[lookupValue],condition[lookupKey],""))))</f>
        <v/>
      </c>
      <c r="BK29" s="6" t="str">
        <f t="shared" si="9"/>
        <v/>
      </c>
      <c r="BL29" s="8"/>
    </row>
    <row r="30" spans="2:64" x14ac:dyDescent="0.25">
      <c r="B30" s="4"/>
      <c r="E30" s="3" t="str">
        <f>IF($A30="ADD",IF(NOT(ISBLANK(D30)),_xlfn.XLOOKUP(D30,roadnames[lookupValue],roadnames[lookupKey],"ERROR"),""), "")</f>
        <v/>
      </c>
      <c r="F30" s="4"/>
      <c r="G30" s="4"/>
      <c r="H30" s="5"/>
      <c r="I30" s="5"/>
      <c r="K30" s="3" t="str">
        <f>IF($A30="ADD",IF(NOT(ISBLANK(J30)),_xlfn.XLOOKUP(J30,side[lookupValue],side[lookupKey],"ERROR"),""), "")</f>
        <v/>
      </c>
      <c r="M30" s="3" t="str">
        <f>IF($A30="ADD",IF(NOT(ISBLANK(L30)),_xlfn.XLOOKUP(L30,ud_lane_location[lookupValue],ud_lane_location[lookupKey],"ERROR"),""), "")</f>
        <v/>
      </c>
      <c r="N30" s="5" t="str">
        <f t="shared" si="0"/>
        <v/>
      </c>
      <c r="O30" s="4"/>
      <c r="Q30" s="3" t="str">
        <f>IF($A30="ADD",IF(NOT(ISBLANK(P30)),_xlfn.XLOOKUP(P30,len_adjust_rsn[lookupValue],len_adjust_rsn[lookupKey],"ERROR"),""), "")</f>
        <v/>
      </c>
      <c r="R30" s="5"/>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5"/>
      <c r="AH30" s="3" t="str">
        <f>IF($A30="ADD",IF(NOT(ISBLANK(AG30)),_xlfn.XLOOKUP(AG30,ud_barrier_ground_fix[lookupValue],ud_barrier_ground_fix[lookupKey],"ERROR"),""), "")</f>
        <v/>
      </c>
      <c r="AP30" s="6"/>
      <c r="AQ30" s="4"/>
      <c r="AR30" s="3" t="str">
        <f t="shared" si="1"/>
        <v/>
      </c>
      <c r="AS30" s="3" t="str">
        <f>IF($A30="","",IF((AND($A30="ADD",OR(AR30="",AR30="Neither"))),"3",(_xlfn.XLOOKUP(AR30,ud_replacement_status[lookupValue],ud_replacement_status[lookupKey],""))))</f>
        <v/>
      </c>
      <c r="AT30" s="3" t="str">
        <f t="shared" si="2"/>
        <v/>
      </c>
      <c r="AU30" s="3" t="str">
        <f>IF($A30="","",IF((AND($A30="ADD",OR(AT30="",AT30="In Use"))),"5",(_xlfn.XLOOKUP(AT30,ud_asset_status[lookupValue],ud_asset_status[lookupKey],""))))</f>
        <v/>
      </c>
      <c r="AV30" s="6"/>
      <c r="AX30" s="3" t="str">
        <f>IF($A30="ADD",IF(NOT(ISBLANK(AW30)),_xlfn.XLOOKUP(AW30,ar_replace_reason[lookupValue],ar_replace_reason[lookupKey],"ERROR"),""), "")</f>
        <v/>
      </c>
      <c r="AY30" s="3" t="str">
        <f t="shared" si="3"/>
        <v/>
      </c>
      <c r="AZ30" s="3" t="str">
        <f>IF($A30="","",IF((AND($A30="ADD",OR(AY30="",AY30="Queenstown-Lakes District Council"))),"70",(_xlfn.XLOOKUP(AY30,ud_organisation_owner[lookupValue],ud_organisation_owner[lookupKey],""))))</f>
        <v/>
      </c>
      <c r="BA30" s="3" t="str">
        <f t="shared" si="4"/>
        <v/>
      </c>
      <c r="BB30" s="3" t="str">
        <f>IF($A30="","",IF((AND($A30="ADD",OR(BA30="",BA30="Queenstown-Lakes District Council"))),"70",(_xlfn.XLOOKUP(BA30,ud_organisation_owner[lookupValue],ud_organisation_owner[lookupKey],""))))</f>
        <v/>
      </c>
      <c r="BC30" s="3" t="str">
        <f t="shared" si="5"/>
        <v/>
      </c>
      <c r="BD30" s="3" t="str">
        <f>IF($A30="","",IF((AND($A30="ADD",OR(BC30="",BC30="Local Authority"))),"17",(_xlfn.XLOOKUP(BC30,ud_sub_organisation[lookupValue],ud_sub_organisation[lookupKey],""))))</f>
        <v/>
      </c>
      <c r="BE30" s="3" t="str">
        <f t="shared" si="6"/>
        <v/>
      </c>
      <c r="BF30" s="3" t="str">
        <f>IF($A30="","",IF((AND($A30="ADD",OR(BE30="",BE30="Vested Assets"))),"12",(_xlfn.XLOOKUP(BE30,ud_work_category[lookupValue],ud_work_category[lookupKey],""))))</f>
        <v/>
      </c>
      <c r="BG30" s="7"/>
      <c r="BH30" s="2" t="str">
        <f t="shared" si="7"/>
        <v/>
      </c>
      <c r="BI30" s="3" t="str">
        <f t="shared" si="8"/>
        <v/>
      </c>
      <c r="BJ30" s="3" t="str">
        <f>IF($A30="","",IF((AND($A30="ADD",OR(BI30="",BI30="Excellent"))),"1",(_xlfn.XLOOKUP(BI30,condition[lookupValue],condition[lookupKey],""))))</f>
        <v/>
      </c>
      <c r="BK30" s="6" t="str">
        <f t="shared" si="9"/>
        <v/>
      </c>
      <c r="BL30" s="8"/>
    </row>
    <row r="31" spans="2:64" x14ac:dyDescent="0.25">
      <c r="B31" s="4"/>
      <c r="E31" s="3" t="str">
        <f>IF($A31="ADD",IF(NOT(ISBLANK(D31)),_xlfn.XLOOKUP(D31,roadnames[lookupValue],roadnames[lookupKey],"ERROR"),""), "")</f>
        <v/>
      </c>
      <c r="F31" s="4"/>
      <c r="G31" s="4"/>
      <c r="H31" s="5"/>
      <c r="I31" s="5"/>
      <c r="K31" s="3" t="str">
        <f>IF($A31="ADD",IF(NOT(ISBLANK(J31)),_xlfn.XLOOKUP(J31,side[lookupValue],side[lookupKey],"ERROR"),""), "")</f>
        <v/>
      </c>
      <c r="M31" s="3" t="str">
        <f>IF($A31="ADD",IF(NOT(ISBLANK(L31)),_xlfn.XLOOKUP(L31,ud_lane_location[lookupValue],ud_lane_location[lookupKey],"ERROR"),""), "")</f>
        <v/>
      </c>
      <c r="N31" s="5" t="str">
        <f t="shared" si="0"/>
        <v/>
      </c>
      <c r="O31" s="4"/>
      <c r="Q31" s="3" t="str">
        <f>IF($A31="ADD",IF(NOT(ISBLANK(P31)),_xlfn.XLOOKUP(P31,len_adjust_rsn[lookupValue],len_adjust_rsn[lookupKey],"ERROR"),""), "")</f>
        <v/>
      </c>
      <c r="R31" s="5"/>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5"/>
      <c r="AH31" s="3" t="str">
        <f>IF($A31="ADD",IF(NOT(ISBLANK(AG31)),_xlfn.XLOOKUP(AG31,ud_barrier_ground_fix[lookupValue],ud_barrier_ground_fix[lookupKey],"ERROR"),""), "")</f>
        <v/>
      </c>
      <c r="AP31" s="6"/>
      <c r="AQ31" s="4"/>
      <c r="AR31" s="3" t="str">
        <f t="shared" si="1"/>
        <v/>
      </c>
      <c r="AS31" s="3" t="str">
        <f>IF($A31="","",IF((AND($A31="ADD",OR(AR31="",AR31="Neither"))),"3",(_xlfn.XLOOKUP(AR31,ud_replacement_status[lookupValue],ud_replacement_status[lookupKey],""))))</f>
        <v/>
      </c>
      <c r="AT31" s="3" t="str">
        <f t="shared" si="2"/>
        <v/>
      </c>
      <c r="AU31" s="3" t="str">
        <f>IF($A31="","",IF((AND($A31="ADD",OR(AT31="",AT31="In Use"))),"5",(_xlfn.XLOOKUP(AT31,ud_asset_status[lookupValue],ud_asset_status[lookupKey],""))))</f>
        <v/>
      </c>
      <c r="AV31" s="6"/>
      <c r="AX31" s="3" t="str">
        <f>IF($A31="ADD",IF(NOT(ISBLANK(AW31)),_xlfn.XLOOKUP(AW31,ar_replace_reason[lookupValue],ar_replace_reason[lookupKey],"ERROR"),""), "")</f>
        <v/>
      </c>
      <c r="AY31" s="3" t="str">
        <f t="shared" si="3"/>
        <v/>
      </c>
      <c r="AZ31" s="3" t="str">
        <f>IF($A31="","",IF((AND($A31="ADD",OR(AY31="",AY31="Queenstown-Lakes District Council"))),"70",(_xlfn.XLOOKUP(AY31,ud_organisation_owner[lookupValue],ud_organisation_owner[lookupKey],""))))</f>
        <v/>
      </c>
      <c r="BA31" s="3" t="str">
        <f t="shared" si="4"/>
        <v/>
      </c>
      <c r="BB31" s="3" t="str">
        <f>IF($A31="","",IF((AND($A31="ADD",OR(BA31="",BA31="Queenstown-Lakes District Council"))),"70",(_xlfn.XLOOKUP(BA31,ud_organisation_owner[lookupValue],ud_organisation_owner[lookupKey],""))))</f>
        <v/>
      </c>
      <c r="BC31" s="3" t="str">
        <f t="shared" si="5"/>
        <v/>
      </c>
      <c r="BD31" s="3" t="str">
        <f>IF($A31="","",IF((AND($A31="ADD",OR(BC31="",BC31="Local Authority"))),"17",(_xlfn.XLOOKUP(BC31,ud_sub_organisation[lookupValue],ud_sub_organisation[lookupKey],""))))</f>
        <v/>
      </c>
      <c r="BE31" s="3" t="str">
        <f t="shared" si="6"/>
        <v/>
      </c>
      <c r="BF31" s="3" t="str">
        <f>IF($A31="","",IF((AND($A31="ADD",OR(BE31="",BE31="Vested Assets"))),"12",(_xlfn.XLOOKUP(BE31,ud_work_category[lookupValue],ud_work_category[lookupKey],""))))</f>
        <v/>
      </c>
      <c r="BG31" s="7"/>
      <c r="BH31" s="2" t="str">
        <f t="shared" si="7"/>
        <v/>
      </c>
      <c r="BI31" s="3" t="str">
        <f t="shared" si="8"/>
        <v/>
      </c>
      <c r="BJ31" s="3" t="str">
        <f>IF($A31="","",IF((AND($A31="ADD",OR(BI31="",BI31="Excellent"))),"1",(_xlfn.XLOOKUP(BI31,condition[lookupValue],condition[lookupKey],""))))</f>
        <v/>
      </c>
      <c r="BK31" s="6" t="str">
        <f t="shared" si="9"/>
        <v/>
      </c>
      <c r="BL31" s="8"/>
    </row>
    <row r="32" spans="2:64" x14ac:dyDescent="0.25">
      <c r="B32" s="4"/>
      <c r="E32" s="3" t="str">
        <f>IF($A32="ADD",IF(NOT(ISBLANK(D32)),_xlfn.XLOOKUP(D32,roadnames[lookupValue],roadnames[lookupKey],"ERROR"),""), "")</f>
        <v/>
      </c>
      <c r="F32" s="4"/>
      <c r="G32" s="4"/>
      <c r="H32" s="5"/>
      <c r="I32" s="5"/>
      <c r="K32" s="3" t="str">
        <f>IF($A32="ADD",IF(NOT(ISBLANK(J32)),_xlfn.XLOOKUP(J32,side[lookupValue],side[lookupKey],"ERROR"),""), "")</f>
        <v/>
      </c>
      <c r="M32" s="3" t="str">
        <f>IF($A32="ADD",IF(NOT(ISBLANK(L32)),_xlfn.XLOOKUP(L32,ud_lane_location[lookupValue],ud_lane_location[lookupKey],"ERROR"),""), "")</f>
        <v/>
      </c>
      <c r="N32" s="5" t="str">
        <f t="shared" si="0"/>
        <v/>
      </c>
      <c r="O32" s="4"/>
      <c r="Q32" s="3" t="str">
        <f>IF($A32="ADD",IF(NOT(ISBLANK(P32)),_xlfn.XLOOKUP(P32,len_adjust_rsn[lookupValue],len_adjust_rsn[lookupKey],"ERROR"),""), "")</f>
        <v/>
      </c>
      <c r="R32" s="5"/>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5"/>
      <c r="AH32" s="3" t="str">
        <f>IF($A32="ADD",IF(NOT(ISBLANK(AG32)),_xlfn.XLOOKUP(AG32,ud_barrier_ground_fix[lookupValue],ud_barrier_ground_fix[lookupKey],"ERROR"),""), "")</f>
        <v/>
      </c>
      <c r="AP32" s="6"/>
      <c r="AQ32" s="4"/>
      <c r="AR32" s="3" t="str">
        <f t="shared" si="1"/>
        <v/>
      </c>
      <c r="AS32" s="3" t="str">
        <f>IF($A32="","",IF((AND($A32="ADD",OR(AR32="",AR32="Neither"))),"3",(_xlfn.XLOOKUP(AR32,ud_replacement_status[lookupValue],ud_replacement_status[lookupKey],""))))</f>
        <v/>
      </c>
      <c r="AT32" s="3" t="str">
        <f t="shared" si="2"/>
        <v/>
      </c>
      <c r="AU32" s="3" t="str">
        <f>IF($A32="","",IF((AND($A32="ADD",OR(AT32="",AT32="In Use"))),"5",(_xlfn.XLOOKUP(AT32,ud_asset_status[lookupValue],ud_asset_status[lookupKey],""))))</f>
        <v/>
      </c>
      <c r="AV32" s="6"/>
      <c r="AX32" s="3" t="str">
        <f>IF($A32="ADD",IF(NOT(ISBLANK(AW32)),_xlfn.XLOOKUP(AW32,ar_replace_reason[lookupValue],ar_replace_reason[lookupKey],"ERROR"),""), "")</f>
        <v/>
      </c>
      <c r="AY32" s="3" t="str">
        <f t="shared" si="3"/>
        <v/>
      </c>
      <c r="AZ32" s="3" t="str">
        <f>IF($A32="","",IF((AND($A32="ADD",OR(AY32="",AY32="Queenstown-Lakes District Council"))),"70",(_xlfn.XLOOKUP(AY32,ud_organisation_owner[lookupValue],ud_organisation_owner[lookupKey],""))))</f>
        <v/>
      </c>
      <c r="BA32" s="3" t="str">
        <f t="shared" si="4"/>
        <v/>
      </c>
      <c r="BB32" s="3" t="str">
        <f>IF($A32="","",IF((AND($A32="ADD",OR(BA32="",BA32="Queenstown-Lakes District Council"))),"70",(_xlfn.XLOOKUP(BA32,ud_organisation_owner[lookupValue],ud_organisation_owner[lookupKey],""))))</f>
        <v/>
      </c>
      <c r="BC32" s="3" t="str">
        <f t="shared" si="5"/>
        <v/>
      </c>
      <c r="BD32" s="3" t="str">
        <f>IF($A32="","",IF((AND($A32="ADD",OR(BC32="",BC32="Local Authority"))),"17",(_xlfn.XLOOKUP(BC32,ud_sub_organisation[lookupValue],ud_sub_organisation[lookupKey],""))))</f>
        <v/>
      </c>
      <c r="BE32" s="3" t="str">
        <f t="shared" si="6"/>
        <v/>
      </c>
      <c r="BF32" s="3" t="str">
        <f>IF($A32="","",IF((AND($A32="ADD",OR(BE32="",BE32="Vested Assets"))),"12",(_xlfn.XLOOKUP(BE32,ud_work_category[lookupValue],ud_work_category[lookupKey],""))))</f>
        <v/>
      </c>
      <c r="BG32" s="7"/>
      <c r="BH32" s="2" t="str">
        <f t="shared" si="7"/>
        <v/>
      </c>
      <c r="BI32" s="3" t="str">
        <f t="shared" si="8"/>
        <v/>
      </c>
      <c r="BJ32" s="3" t="str">
        <f>IF($A32="","",IF((AND($A32="ADD",OR(BI32="",BI32="Excellent"))),"1",(_xlfn.XLOOKUP(BI32,condition[lookupValue],condition[lookupKey],""))))</f>
        <v/>
      </c>
      <c r="BK32" s="6" t="str">
        <f t="shared" si="9"/>
        <v/>
      </c>
      <c r="BL32" s="8"/>
    </row>
    <row r="33" spans="2:64" x14ac:dyDescent="0.25">
      <c r="B33" s="4"/>
      <c r="E33" s="3" t="str">
        <f>IF($A33="ADD",IF(NOT(ISBLANK(D33)),_xlfn.XLOOKUP(D33,roadnames[lookupValue],roadnames[lookupKey],"ERROR"),""), "")</f>
        <v/>
      </c>
      <c r="F33" s="4"/>
      <c r="G33" s="4"/>
      <c r="H33" s="5"/>
      <c r="I33" s="5"/>
      <c r="K33" s="3" t="str">
        <f>IF($A33="ADD",IF(NOT(ISBLANK(J33)),_xlfn.XLOOKUP(J33,side[lookupValue],side[lookupKey],"ERROR"),""), "")</f>
        <v/>
      </c>
      <c r="M33" s="3" t="str">
        <f>IF($A33="ADD",IF(NOT(ISBLANK(L33)),_xlfn.XLOOKUP(L33,ud_lane_location[lookupValue],ud_lane_location[lookupKey],"ERROR"),""), "")</f>
        <v/>
      </c>
      <c r="N33" s="5" t="str">
        <f t="shared" si="0"/>
        <v/>
      </c>
      <c r="O33" s="4"/>
      <c r="Q33" s="3" t="str">
        <f>IF($A33="ADD",IF(NOT(ISBLANK(P33)),_xlfn.XLOOKUP(P33,len_adjust_rsn[lookupValue],len_adjust_rsn[lookupKey],"ERROR"),""), "")</f>
        <v/>
      </c>
      <c r="R33" s="5"/>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5"/>
      <c r="AH33" s="3" t="str">
        <f>IF($A33="ADD",IF(NOT(ISBLANK(AG33)),_xlfn.XLOOKUP(AG33,ud_barrier_ground_fix[lookupValue],ud_barrier_ground_fix[lookupKey],"ERROR"),""), "")</f>
        <v/>
      </c>
      <c r="AP33" s="6"/>
      <c r="AQ33" s="4"/>
      <c r="AR33" s="3" t="str">
        <f t="shared" si="1"/>
        <v/>
      </c>
      <c r="AS33" s="3" t="str">
        <f>IF($A33="","",IF((AND($A33="ADD",OR(AR33="",AR33="Neither"))),"3",(_xlfn.XLOOKUP(AR33,ud_replacement_status[lookupValue],ud_replacement_status[lookupKey],""))))</f>
        <v/>
      </c>
      <c r="AT33" s="3" t="str">
        <f t="shared" si="2"/>
        <v/>
      </c>
      <c r="AU33" s="3" t="str">
        <f>IF($A33="","",IF((AND($A33="ADD",OR(AT33="",AT33="In Use"))),"5",(_xlfn.XLOOKUP(AT33,ud_asset_status[lookupValue],ud_asset_status[lookupKey],""))))</f>
        <v/>
      </c>
      <c r="AV33" s="6"/>
      <c r="AX33" s="3" t="str">
        <f>IF($A33="ADD",IF(NOT(ISBLANK(AW33)),_xlfn.XLOOKUP(AW33,ar_replace_reason[lookupValue],ar_replace_reason[lookupKey],"ERROR"),""), "")</f>
        <v/>
      </c>
      <c r="AY33" s="3" t="str">
        <f t="shared" si="3"/>
        <v/>
      </c>
      <c r="AZ33" s="3" t="str">
        <f>IF($A33="","",IF((AND($A33="ADD",OR(AY33="",AY33="Queenstown-Lakes District Council"))),"70",(_xlfn.XLOOKUP(AY33,ud_organisation_owner[lookupValue],ud_organisation_owner[lookupKey],""))))</f>
        <v/>
      </c>
      <c r="BA33" s="3" t="str">
        <f t="shared" si="4"/>
        <v/>
      </c>
      <c r="BB33" s="3" t="str">
        <f>IF($A33="","",IF((AND($A33="ADD",OR(BA33="",BA33="Queenstown-Lakes District Council"))),"70",(_xlfn.XLOOKUP(BA33,ud_organisation_owner[lookupValue],ud_organisation_owner[lookupKey],""))))</f>
        <v/>
      </c>
      <c r="BC33" s="3" t="str">
        <f t="shared" si="5"/>
        <v/>
      </c>
      <c r="BD33" s="3" t="str">
        <f>IF($A33="","",IF((AND($A33="ADD",OR(BC33="",BC33="Local Authority"))),"17",(_xlfn.XLOOKUP(BC33,ud_sub_organisation[lookupValue],ud_sub_organisation[lookupKey],""))))</f>
        <v/>
      </c>
      <c r="BE33" s="3" t="str">
        <f t="shared" si="6"/>
        <v/>
      </c>
      <c r="BF33" s="3" t="str">
        <f>IF($A33="","",IF((AND($A33="ADD",OR(BE33="",BE33="Vested Assets"))),"12",(_xlfn.XLOOKUP(BE33,ud_work_category[lookupValue],ud_work_category[lookupKey],""))))</f>
        <v/>
      </c>
      <c r="BG33" s="7"/>
      <c r="BH33" s="2" t="str">
        <f t="shared" si="7"/>
        <v/>
      </c>
      <c r="BI33" s="3" t="str">
        <f t="shared" si="8"/>
        <v/>
      </c>
      <c r="BJ33" s="3" t="str">
        <f>IF($A33="","",IF((AND($A33="ADD",OR(BI33="",BI33="Excellent"))),"1",(_xlfn.XLOOKUP(BI33,condition[lookupValue],condition[lookupKey],""))))</f>
        <v/>
      </c>
      <c r="BK33" s="6" t="str">
        <f t="shared" si="9"/>
        <v/>
      </c>
      <c r="BL33" s="8"/>
    </row>
    <row r="34" spans="2:64" x14ac:dyDescent="0.25">
      <c r="B34" s="4"/>
      <c r="E34" s="3" t="str">
        <f>IF($A34="ADD",IF(NOT(ISBLANK(D34)),_xlfn.XLOOKUP(D34,roadnames[lookupValue],roadnames[lookupKey],"ERROR"),""), "")</f>
        <v/>
      </c>
      <c r="F34" s="4"/>
      <c r="G34" s="4"/>
      <c r="H34" s="5"/>
      <c r="I34" s="5"/>
      <c r="K34" s="3" t="str">
        <f>IF($A34="ADD",IF(NOT(ISBLANK(J34)),_xlfn.XLOOKUP(J34,side[lookupValue],side[lookupKey],"ERROR"),""), "")</f>
        <v/>
      </c>
      <c r="M34" s="3" t="str">
        <f>IF($A34="ADD",IF(NOT(ISBLANK(L34)),_xlfn.XLOOKUP(L34,ud_lane_location[lookupValue],ud_lane_location[lookupKey],"ERROR"),""), "")</f>
        <v/>
      </c>
      <c r="N34" s="5" t="str">
        <f t="shared" si="0"/>
        <v/>
      </c>
      <c r="O34" s="4"/>
      <c r="Q34" s="3" t="str">
        <f>IF($A34="ADD",IF(NOT(ISBLANK(P34)),_xlfn.XLOOKUP(P34,len_adjust_rsn[lookupValue],len_adjust_rsn[lookupKey],"ERROR"),""), "")</f>
        <v/>
      </c>
      <c r="R34" s="5"/>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5"/>
      <c r="AH34" s="3" t="str">
        <f>IF($A34="ADD",IF(NOT(ISBLANK(AG34)),_xlfn.XLOOKUP(AG34,ud_barrier_ground_fix[lookupValue],ud_barrier_ground_fix[lookupKey],"ERROR"),""), "")</f>
        <v/>
      </c>
      <c r="AP34" s="6"/>
      <c r="AQ34" s="4"/>
      <c r="AR34" s="3" t="str">
        <f t="shared" si="1"/>
        <v/>
      </c>
      <c r="AS34" s="3" t="str">
        <f>IF($A34="","",IF((AND($A34="ADD",OR(AR34="",AR34="Neither"))),"3",(_xlfn.XLOOKUP(AR34,ud_replacement_status[lookupValue],ud_replacement_status[lookupKey],""))))</f>
        <v/>
      </c>
      <c r="AT34" s="3" t="str">
        <f t="shared" si="2"/>
        <v/>
      </c>
      <c r="AU34" s="3" t="str">
        <f>IF($A34="","",IF((AND($A34="ADD",OR(AT34="",AT34="In Use"))),"5",(_xlfn.XLOOKUP(AT34,ud_asset_status[lookupValue],ud_asset_status[lookupKey],""))))</f>
        <v/>
      </c>
      <c r="AV34" s="6"/>
      <c r="AX34" s="3" t="str">
        <f>IF($A34="ADD",IF(NOT(ISBLANK(AW34)),_xlfn.XLOOKUP(AW34,ar_replace_reason[lookupValue],ar_replace_reason[lookupKey],"ERROR"),""), "")</f>
        <v/>
      </c>
      <c r="AY34" s="3" t="str">
        <f t="shared" si="3"/>
        <v/>
      </c>
      <c r="AZ34" s="3" t="str">
        <f>IF($A34="","",IF((AND($A34="ADD",OR(AY34="",AY34="Queenstown-Lakes District Council"))),"70",(_xlfn.XLOOKUP(AY34,ud_organisation_owner[lookupValue],ud_organisation_owner[lookupKey],""))))</f>
        <v/>
      </c>
      <c r="BA34" s="3" t="str">
        <f t="shared" si="4"/>
        <v/>
      </c>
      <c r="BB34" s="3" t="str">
        <f>IF($A34="","",IF((AND($A34="ADD",OR(BA34="",BA34="Queenstown-Lakes District Council"))),"70",(_xlfn.XLOOKUP(BA34,ud_organisation_owner[lookupValue],ud_organisation_owner[lookupKey],""))))</f>
        <v/>
      </c>
      <c r="BC34" s="3" t="str">
        <f t="shared" si="5"/>
        <v/>
      </c>
      <c r="BD34" s="3" t="str">
        <f>IF($A34="","",IF((AND($A34="ADD",OR(BC34="",BC34="Local Authority"))),"17",(_xlfn.XLOOKUP(BC34,ud_sub_organisation[lookupValue],ud_sub_organisation[lookupKey],""))))</f>
        <v/>
      </c>
      <c r="BE34" s="3" t="str">
        <f t="shared" si="6"/>
        <v/>
      </c>
      <c r="BF34" s="3" t="str">
        <f>IF($A34="","",IF((AND($A34="ADD",OR(BE34="",BE34="Vested Assets"))),"12",(_xlfn.XLOOKUP(BE34,ud_work_category[lookupValue],ud_work_category[lookupKey],""))))</f>
        <v/>
      </c>
      <c r="BG34" s="7"/>
      <c r="BH34" s="2" t="str">
        <f t="shared" si="7"/>
        <v/>
      </c>
      <c r="BI34" s="3" t="str">
        <f t="shared" si="8"/>
        <v/>
      </c>
      <c r="BJ34" s="3" t="str">
        <f>IF($A34="","",IF((AND($A34="ADD",OR(BI34="",BI34="Excellent"))),"1",(_xlfn.XLOOKUP(BI34,condition[lookupValue],condition[lookupKey],""))))</f>
        <v/>
      </c>
      <c r="BK34" s="6" t="str">
        <f t="shared" si="9"/>
        <v/>
      </c>
      <c r="BL34" s="8"/>
    </row>
    <row r="35" spans="2:64" x14ac:dyDescent="0.25">
      <c r="B35" s="4"/>
      <c r="E35" s="3" t="str">
        <f>IF($A35="ADD",IF(NOT(ISBLANK(D35)),_xlfn.XLOOKUP(D35,roadnames[lookupValue],roadnames[lookupKey],"ERROR"),""), "")</f>
        <v/>
      </c>
      <c r="F35" s="4"/>
      <c r="G35" s="4"/>
      <c r="H35" s="5"/>
      <c r="I35" s="5"/>
      <c r="K35" s="3" t="str">
        <f>IF($A35="ADD",IF(NOT(ISBLANK(J35)),_xlfn.XLOOKUP(J35,side[lookupValue],side[lookupKey],"ERROR"),""), "")</f>
        <v/>
      </c>
      <c r="M35" s="3" t="str">
        <f>IF($A35="ADD",IF(NOT(ISBLANK(L35)),_xlfn.XLOOKUP(L35,ud_lane_location[lookupValue],ud_lane_location[lookupKey],"ERROR"),""), "")</f>
        <v/>
      </c>
      <c r="N35" s="5" t="str">
        <f t="shared" si="0"/>
        <v/>
      </c>
      <c r="O35" s="4"/>
      <c r="Q35" s="3" t="str">
        <f>IF($A35="ADD",IF(NOT(ISBLANK(P35)),_xlfn.XLOOKUP(P35,len_adjust_rsn[lookupValue],len_adjust_rsn[lookupKey],"ERROR"),""), "")</f>
        <v/>
      </c>
      <c r="R35" s="5"/>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5"/>
      <c r="AH35" s="3" t="str">
        <f>IF($A35="ADD",IF(NOT(ISBLANK(AG35)),_xlfn.XLOOKUP(AG35,ud_barrier_ground_fix[lookupValue],ud_barrier_ground_fix[lookupKey],"ERROR"),""), "")</f>
        <v/>
      </c>
      <c r="AP35" s="6"/>
      <c r="AQ35" s="4"/>
      <c r="AR35" s="3" t="str">
        <f t="shared" si="1"/>
        <v/>
      </c>
      <c r="AS35" s="3" t="str">
        <f>IF($A35="","",IF((AND($A35="ADD",OR(AR35="",AR35="Neither"))),"3",(_xlfn.XLOOKUP(AR35,ud_replacement_status[lookupValue],ud_replacement_status[lookupKey],""))))</f>
        <v/>
      </c>
      <c r="AT35" s="3" t="str">
        <f t="shared" si="2"/>
        <v/>
      </c>
      <c r="AU35" s="3" t="str">
        <f>IF($A35="","",IF((AND($A35="ADD",OR(AT35="",AT35="In Use"))),"5",(_xlfn.XLOOKUP(AT35,ud_asset_status[lookupValue],ud_asset_status[lookupKey],""))))</f>
        <v/>
      </c>
      <c r="AV35" s="6"/>
      <c r="AX35" s="3" t="str">
        <f>IF($A35="ADD",IF(NOT(ISBLANK(AW35)),_xlfn.XLOOKUP(AW35,ar_replace_reason[lookupValue],ar_replace_reason[lookupKey],"ERROR"),""), "")</f>
        <v/>
      </c>
      <c r="AY35" s="3" t="str">
        <f t="shared" si="3"/>
        <v/>
      </c>
      <c r="AZ35" s="3" t="str">
        <f>IF($A35="","",IF((AND($A35="ADD",OR(AY35="",AY35="Queenstown-Lakes District Council"))),"70",(_xlfn.XLOOKUP(AY35,ud_organisation_owner[lookupValue],ud_organisation_owner[lookupKey],""))))</f>
        <v/>
      </c>
      <c r="BA35" s="3" t="str">
        <f t="shared" si="4"/>
        <v/>
      </c>
      <c r="BB35" s="3" t="str">
        <f>IF($A35="","",IF((AND($A35="ADD",OR(BA35="",BA35="Queenstown-Lakes District Council"))),"70",(_xlfn.XLOOKUP(BA35,ud_organisation_owner[lookupValue],ud_organisation_owner[lookupKey],""))))</f>
        <v/>
      </c>
      <c r="BC35" s="3" t="str">
        <f t="shared" si="5"/>
        <v/>
      </c>
      <c r="BD35" s="3" t="str">
        <f>IF($A35="","",IF((AND($A35="ADD",OR(BC35="",BC35="Local Authority"))),"17",(_xlfn.XLOOKUP(BC35,ud_sub_organisation[lookupValue],ud_sub_organisation[lookupKey],""))))</f>
        <v/>
      </c>
      <c r="BE35" s="3" t="str">
        <f t="shared" si="6"/>
        <v/>
      </c>
      <c r="BF35" s="3" t="str">
        <f>IF($A35="","",IF((AND($A35="ADD",OR(BE35="",BE35="Vested Assets"))),"12",(_xlfn.XLOOKUP(BE35,ud_work_category[lookupValue],ud_work_category[lookupKey],""))))</f>
        <v/>
      </c>
      <c r="BG35" s="7"/>
      <c r="BH35" s="2" t="str">
        <f t="shared" si="7"/>
        <v/>
      </c>
      <c r="BI35" s="3" t="str">
        <f t="shared" si="8"/>
        <v/>
      </c>
      <c r="BJ35" s="3" t="str">
        <f>IF($A35="","",IF((AND($A35="ADD",OR(BI35="",BI35="Excellent"))),"1",(_xlfn.XLOOKUP(BI35,condition[lookupValue],condition[lookupKey],""))))</f>
        <v/>
      </c>
      <c r="BK35" s="6" t="str">
        <f t="shared" si="9"/>
        <v/>
      </c>
      <c r="BL35" s="8"/>
    </row>
    <row r="36" spans="2:64" x14ac:dyDescent="0.25">
      <c r="B36" s="4"/>
      <c r="E36" s="3" t="str">
        <f>IF($A36="ADD",IF(NOT(ISBLANK(D36)),_xlfn.XLOOKUP(D36,roadnames[lookupValue],roadnames[lookupKey],"ERROR"),""), "")</f>
        <v/>
      </c>
      <c r="F36" s="4"/>
      <c r="G36" s="4"/>
      <c r="H36" s="5"/>
      <c r="I36" s="5"/>
      <c r="K36" s="3" t="str">
        <f>IF($A36="ADD",IF(NOT(ISBLANK(J36)),_xlfn.XLOOKUP(J36,side[lookupValue],side[lookupKey],"ERROR"),""), "")</f>
        <v/>
      </c>
      <c r="M36" s="3" t="str">
        <f>IF($A36="ADD",IF(NOT(ISBLANK(L36)),_xlfn.XLOOKUP(L36,ud_lane_location[lookupValue],ud_lane_location[lookupKey],"ERROR"),""), "")</f>
        <v/>
      </c>
      <c r="N36" s="5" t="str">
        <f t="shared" si="0"/>
        <v/>
      </c>
      <c r="O36" s="4"/>
      <c r="Q36" s="3" t="str">
        <f>IF($A36="ADD",IF(NOT(ISBLANK(P36)),_xlfn.XLOOKUP(P36,len_adjust_rsn[lookupValue],len_adjust_rsn[lookupKey],"ERROR"),""), "")</f>
        <v/>
      </c>
      <c r="R36" s="5"/>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5"/>
      <c r="AH36" s="3" t="str">
        <f>IF($A36="ADD",IF(NOT(ISBLANK(AG36)),_xlfn.XLOOKUP(AG36,ud_barrier_ground_fix[lookupValue],ud_barrier_ground_fix[lookupKey],"ERROR"),""), "")</f>
        <v/>
      </c>
      <c r="AP36" s="6"/>
      <c r="AQ36" s="4"/>
      <c r="AR36" s="3" t="str">
        <f t="shared" si="1"/>
        <v/>
      </c>
      <c r="AS36" s="3" t="str">
        <f>IF($A36="","",IF((AND($A36="ADD",OR(AR36="",AR36="Neither"))),"3",(_xlfn.XLOOKUP(AR36,ud_replacement_status[lookupValue],ud_replacement_status[lookupKey],""))))</f>
        <v/>
      </c>
      <c r="AT36" s="3" t="str">
        <f t="shared" si="2"/>
        <v/>
      </c>
      <c r="AU36" s="3" t="str">
        <f>IF($A36="","",IF((AND($A36="ADD",OR(AT36="",AT36="In Use"))),"5",(_xlfn.XLOOKUP(AT36,ud_asset_status[lookupValue],ud_asset_status[lookupKey],""))))</f>
        <v/>
      </c>
      <c r="AV36" s="6"/>
      <c r="AX36" s="3" t="str">
        <f>IF($A36="ADD",IF(NOT(ISBLANK(AW36)),_xlfn.XLOOKUP(AW36,ar_replace_reason[lookupValue],ar_replace_reason[lookupKey],"ERROR"),""), "")</f>
        <v/>
      </c>
      <c r="AY36" s="3" t="str">
        <f t="shared" si="3"/>
        <v/>
      </c>
      <c r="AZ36" s="3" t="str">
        <f>IF($A36="","",IF((AND($A36="ADD",OR(AY36="",AY36="Queenstown-Lakes District Council"))),"70",(_xlfn.XLOOKUP(AY36,ud_organisation_owner[lookupValue],ud_organisation_owner[lookupKey],""))))</f>
        <v/>
      </c>
      <c r="BA36" s="3" t="str">
        <f t="shared" si="4"/>
        <v/>
      </c>
      <c r="BB36" s="3" t="str">
        <f>IF($A36="","",IF((AND($A36="ADD",OR(BA36="",BA36="Queenstown-Lakes District Council"))),"70",(_xlfn.XLOOKUP(BA36,ud_organisation_owner[lookupValue],ud_organisation_owner[lookupKey],""))))</f>
        <v/>
      </c>
      <c r="BC36" s="3" t="str">
        <f t="shared" si="5"/>
        <v/>
      </c>
      <c r="BD36" s="3" t="str">
        <f>IF($A36="","",IF((AND($A36="ADD",OR(BC36="",BC36="Local Authority"))),"17",(_xlfn.XLOOKUP(BC36,ud_sub_organisation[lookupValue],ud_sub_organisation[lookupKey],""))))</f>
        <v/>
      </c>
      <c r="BE36" s="3" t="str">
        <f t="shared" si="6"/>
        <v/>
      </c>
      <c r="BF36" s="3" t="str">
        <f>IF($A36="","",IF((AND($A36="ADD",OR(BE36="",BE36="Vested Assets"))),"12",(_xlfn.XLOOKUP(BE36,ud_work_category[lookupValue],ud_work_category[lookupKey],""))))</f>
        <v/>
      </c>
      <c r="BG36" s="7"/>
      <c r="BH36" s="2" t="str">
        <f t="shared" si="7"/>
        <v/>
      </c>
      <c r="BI36" s="3" t="str">
        <f t="shared" si="8"/>
        <v/>
      </c>
      <c r="BJ36" s="3" t="str">
        <f>IF($A36="","",IF((AND($A36="ADD",OR(BI36="",BI36="Excellent"))),"1",(_xlfn.XLOOKUP(BI36,condition[lookupValue],condition[lookupKey],""))))</f>
        <v/>
      </c>
      <c r="BK36" s="6" t="str">
        <f t="shared" si="9"/>
        <v/>
      </c>
      <c r="BL36" s="8"/>
    </row>
    <row r="37" spans="2:64" x14ac:dyDescent="0.25">
      <c r="B37" s="4"/>
      <c r="E37" s="3" t="str">
        <f>IF($A37="ADD",IF(NOT(ISBLANK(D37)),_xlfn.XLOOKUP(D37,roadnames[lookupValue],roadnames[lookupKey],"ERROR"),""), "")</f>
        <v/>
      </c>
      <c r="F37" s="4"/>
      <c r="G37" s="4"/>
      <c r="H37" s="5"/>
      <c r="I37" s="5"/>
      <c r="K37" s="3" t="str">
        <f>IF($A37="ADD",IF(NOT(ISBLANK(J37)),_xlfn.XLOOKUP(J37,side[lookupValue],side[lookupKey],"ERROR"),""), "")</f>
        <v/>
      </c>
      <c r="M37" s="3" t="str">
        <f>IF($A37="ADD",IF(NOT(ISBLANK(L37)),_xlfn.XLOOKUP(L37,ud_lane_location[lookupValue],ud_lane_location[lookupKey],"ERROR"),""), "")</f>
        <v/>
      </c>
      <c r="N37" s="5" t="str">
        <f t="shared" si="0"/>
        <v/>
      </c>
      <c r="O37" s="4"/>
      <c r="Q37" s="3" t="str">
        <f>IF($A37="ADD",IF(NOT(ISBLANK(P37)),_xlfn.XLOOKUP(P37,len_adjust_rsn[lookupValue],len_adjust_rsn[lookupKey],"ERROR"),""), "")</f>
        <v/>
      </c>
      <c r="R37" s="5"/>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5"/>
      <c r="AH37" s="3" t="str">
        <f>IF($A37="ADD",IF(NOT(ISBLANK(AG37)),_xlfn.XLOOKUP(AG37,ud_barrier_ground_fix[lookupValue],ud_barrier_ground_fix[lookupKey],"ERROR"),""), "")</f>
        <v/>
      </c>
      <c r="AP37" s="6"/>
      <c r="AQ37" s="4"/>
      <c r="AR37" s="3" t="str">
        <f t="shared" si="1"/>
        <v/>
      </c>
      <c r="AS37" s="3" t="str">
        <f>IF($A37="","",IF((AND($A37="ADD",OR(AR37="",AR37="Neither"))),"3",(_xlfn.XLOOKUP(AR37,ud_replacement_status[lookupValue],ud_replacement_status[lookupKey],""))))</f>
        <v/>
      </c>
      <c r="AT37" s="3" t="str">
        <f t="shared" si="2"/>
        <v/>
      </c>
      <c r="AU37" s="3" t="str">
        <f>IF($A37="","",IF((AND($A37="ADD",OR(AT37="",AT37="In Use"))),"5",(_xlfn.XLOOKUP(AT37,ud_asset_status[lookupValue],ud_asset_status[lookupKey],""))))</f>
        <v/>
      </c>
      <c r="AV37" s="6"/>
      <c r="AX37" s="3" t="str">
        <f>IF($A37="ADD",IF(NOT(ISBLANK(AW37)),_xlfn.XLOOKUP(AW37,ar_replace_reason[lookupValue],ar_replace_reason[lookupKey],"ERROR"),""), "")</f>
        <v/>
      </c>
      <c r="AY37" s="3" t="str">
        <f t="shared" si="3"/>
        <v/>
      </c>
      <c r="AZ37" s="3" t="str">
        <f>IF($A37="","",IF((AND($A37="ADD",OR(AY37="",AY37="Queenstown-Lakes District Council"))),"70",(_xlfn.XLOOKUP(AY37,ud_organisation_owner[lookupValue],ud_organisation_owner[lookupKey],""))))</f>
        <v/>
      </c>
      <c r="BA37" s="3" t="str">
        <f t="shared" si="4"/>
        <v/>
      </c>
      <c r="BB37" s="3" t="str">
        <f>IF($A37="","",IF((AND($A37="ADD",OR(BA37="",BA37="Queenstown-Lakes District Council"))),"70",(_xlfn.XLOOKUP(BA37,ud_organisation_owner[lookupValue],ud_organisation_owner[lookupKey],""))))</f>
        <v/>
      </c>
      <c r="BC37" s="3" t="str">
        <f t="shared" si="5"/>
        <v/>
      </c>
      <c r="BD37" s="3" t="str">
        <f>IF($A37="","",IF((AND($A37="ADD",OR(BC37="",BC37="Local Authority"))),"17",(_xlfn.XLOOKUP(BC37,ud_sub_organisation[lookupValue],ud_sub_organisation[lookupKey],""))))</f>
        <v/>
      </c>
      <c r="BE37" s="3" t="str">
        <f t="shared" si="6"/>
        <v/>
      </c>
      <c r="BF37" s="3" t="str">
        <f>IF($A37="","",IF((AND($A37="ADD",OR(BE37="",BE37="Vested Assets"))),"12",(_xlfn.XLOOKUP(BE37,ud_work_category[lookupValue],ud_work_category[lookupKey],""))))</f>
        <v/>
      </c>
      <c r="BG37" s="7"/>
      <c r="BH37" s="2" t="str">
        <f t="shared" si="7"/>
        <v/>
      </c>
      <c r="BI37" s="3" t="str">
        <f t="shared" si="8"/>
        <v/>
      </c>
      <c r="BJ37" s="3" t="str">
        <f>IF($A37="","",IF((AND($A37="ADD",OR(BI37="",BI37="Excellent"))),"1",(_xlfn.XLOOKUP(BI37,condition[lookupValue],condition[lookupKey],""))))</f>
        <v/>
      </c>
      <c r="BK37" s="6" t="str">
        <f t="shared" si="9"/>
        <v/>
      </c>
      <c r="BL37" s="8"/>
    </row>
    <row r="38" spans="2:64" x14ac:dyDescent="0.25">
      <c r="B38" s="4"/>
      <c r="E38" s="3" t="str">
        <f>IF($A38="ADD",IF(NOT(ISBLANK(D38)),_xlfn.XLOOKUP(D38,roadnames[lookupValue],roadnames[lookupKey],"ERROR"),""), "")</f>
        <v/>
      </c>
      <c r="F38" s="4"/>
      <c r="G38" s="4"/>
      <c r="H38" s="5"/>
      <c r="I38" s="5"/>
      <c r="K38" s="3" t="str">
        <f>IF($A38="ADD",IF(NOT(ISBLANK(J38)),_xlfn.XLOOKUP(J38,side[lookupValue],side[lookupKey],"ERROR"),""), "")</f>
        <v/>
      </c>
      <c r="M38" s="3" t="str">
        <f>IF($A38="ADD",IF(NOT(ISBLANK(L38)),_xlfn.XLOOKUP(L38,ud_lane_location[lookupValue],ud_lane_location[lookupKey],"ERROR"),""), "")</f>
        <v/>
      </c>
      <c r="N38" s="5" t="str">
        <f t="shared" si="0"/>
        <v/>
      </c>
      <c r="O38" s="4"/>
      <c r="Q38" s="3" t="str">
        <f>IF($A38="ADD",IF(NOT(ISBLANK(P38)),_xlfn.XLOOKUP(P38,len_adjust_rsn[lookupValue],len_adjust_rsn[lookupKey],"ERROR"),""), "")</f>
        <v/>
      </c>
      <c r="R38" s="5"/>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5"/>
      <c r="AH38" s="3" t="str">
        <f>IF($A38="ADD",IF(NOT(ISBLANK(AG38)),_xlfn.XLOOKUP(AG38,ud_barrier_ground_fix[lookupValue],ud_barrier_ground_fix[lookupKey],"ERROR"),""), "")</f>
        <v/>
      </c>
      <c r="AP38" s="6"/>
      <c r="AQ38" s="4"/>
      <c r="AR38" s="3" t="str">
        <f t="shared" si="1"/>
        <v/>
      </c>
      <c r="AS38" s="3" t="str">
        <f>IF($A38="","",IF((AND($A38="ADD",OR(AR38="",AR38="Neither"))),"3",(_xlfn.XLOOKUP(AR38,ud_replacement_status[lookupValue],ud_replacement_status[lookupKey],""))))</f>
        <v/>
      </c>
      <c r="AT38" s="3" t="str">
        <f t="shared" si="2"/>
        <v/>
      </c>
      <c r="AU38" s="3" t="str">
        <f>IF($A38="","",IF((AND($A38="ADD",OR(AT38="",AT38="In Use"))),"5",(_xlfn.XLOOKUP(AT38,ud_asset_status[lookupValue],ud_asset_status[lookupKey],""))))</f>
        <v/>
      </c>
      <c r="AV38" s="6"/>
      <c r="AX38" s="3" t="str">
        <f>IF($A38="ADD",IF(NOT(ISBLANK(AW38)),_xlfn.XLOOKUP(AW38,ar_replace_reason[lookupValue],ar_replace_reason[lookupKey],"ERROR"),""), "")</f>
        <v/>
      </c>
      <c r="AY38" s="3" t="str">
        <f t="shared" si="3"/>
        <v/>
      </c>
      <c r="AZ38" s="3" t="str">
        <f>IF($A38="","",IF((AND($A38="ADD",OR(AY38="",AY38="Queenstown-Lakes District Council"))),"70",(_xlfn.XLOOKUP(AY38,ud_organisation_owner[lookupValue],ud_organisation_owner[lookupKey],""))))</f>
        <v/>
      </c>
      <c r="BA38" s="3" t="str">
        <f t="shared" si="4"/>
        <v/>
      </c>
      <c r="BB38" s="3" t="str">
        <f>IF($A38="","",IF((AND($A38="ADD",OR(BA38="",BA38="Queenstown-Lakes District Council"))),"70",(_xlfn.XLOOKUP(BA38,ud_organisation_owner[lookupValue],ud_organisation_owner[lookupKey],""))))</f>
        <v/>
      </c>
      <c r="BC38" s="3" t="str">
        <f t="shared" si="5"/>
        <v/>
      </c>
      <c r="BD38" s="3" t="str">
        <f>IF($A38="","",IF((AND($A38="ADD",OR(BC38="",BC38="Local Authority"))),"17",(_xlfn.XLOOKUP(BC38,ud_sub_organisation[lookupValue],ud_sub_organisation[lookupKey],""))))</f>
        <v/>
      </c>
      <c r="BE38" s="3" t="str">
        <f t="shared" si="6"/>
        <v/>
      </c>
      <c r="BF38" s="3" t="str">
        <f>IF($A38="","",IF((AND($A38="ADD",OR(BE38="",BE38="Vested Assets"))),"12",(_xlfn.XLOOKUP(BE38,ud_work_category[lookupValue],ud_work_category[lookupKey],""))))</f>
        <v/>
      </c>
      <c r="BG38" s="7"/>
      <c r="BH38" s="2" t="str">
        <f t="shared" si="7"/>
        <v/>
      </c>
      <c r="BI38" s="3" t="str">
        <f t="shared" si="8"/>
        <v/>
      </c>
      <c r="BJ38" s="3" t="str">
        <f>IF($A38="","",IF((AND($A38="ADD",OR(BI38="",BI38="Excellent"))),"1",(_xlfn.XLOOKUP(BI38,condition[lookupValue],condition[lookupKey],""))))</f>
        <v/>
      </c>
      <c r="BK38" s="6" t="str">
        <f t="shared" si="9"/>
        <v/>
      </c>
      <c r="BL38" s="8"/>
    </row>
    <row r="39" spans="2:64" x14ac:dyDescent="0.25">
      <c r="B39" s="4"/>
      <c r="E39" s="3" t="str">
        <f>IF($A39="ADD",IF(NOT(ISBLANK(D39)),_xlfn.XLOOKUP(D39,roadnames[lookupValue],roadnames[lookupKey],"ERROR"),""), "")</f>
        <v/>
      </c>
      <c r="F39" s="4"/>
      <c r="G39" s="4"/>
      <c r="H39" s="5"/>
      <c r="I39" s="5"/>
      <c r="K39" s="3" t="str">
        <f>IF($A39="ADD",IF(NOT(ISBLANK(J39)),_xlfn.XLOOKUP(J39,side[lookupValue],side[lookupKey],"ERROR"),""), "")</f>
        <v/>
      </c>
      <c r="M39" s="3" t="str">
        <f>IF($A39="ADD",IF(NOT(ISBLANK(L39)),_xlfn.XLOOKUP(L39,ud_lane_location[lookupValue],ud_lane_location[lookupKey],"ERROR"),""), "")</f>
        <v/>
      </c>
      <c r="N39" s="5" t="str">
        <f t="shared" si="0"/>
        <v/>
      </c>
      <c r="O39" s="4"/>
      <c r="Q39" s="3" t="str">
        <f>IF($A39="ADD",IF(NOT(ISBLANK(P39)),_xlfn.XLOOKUP(P39,len_adjust_rsn[lookupValue],len_adjust_rsn[lookupKey],"ERROR"),""), "")</f>
        <v/>
      </c>
      <c r="R39" s="5"/>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5"/>
      <c r="AH39" s="3" t="str">
        <f>IF($A39="ADD",IF(NOT(ISBLANK(AG39)),_xlfn.XLOOKUP(AG39,ud_barrier_ground_fix[lookupValue],ud_barrier_ground_fix[lookupKey],"ERROR"),""), "")</f>
        <v/>
      </c>
      <c r="AP39" s="6"/>
      <c r="AQ39" s="4"/>
      <c r="AR39" s="3" t="str">
        <f t="shared" si="1"/>
        <v/>
      </c>
      <c r="AS39" s="3" t="str">
        <f>IF($A39="","",IF((AND($A39="ADD",OR(AR39="",AR39="Neither"))),"3",(_xlfn.XLOOKUP(AR39,ud_replacement_status[lookupValue],ud_replacement_status[lookupKey],""))))</f>
        <v/>
      </c>
      <c r="AT39" s="3" t="str">
        <f t="shared" si="2"/>
        <v/>
      </c>
      <c r="AU39" s="3" t="str">
        <f>IF($A39="","",IF((AND($A39="ADD",OR(AT39="",AT39="In Use"))),"5",(_xlfn.XLOOKUP(AT39,ud_asset_status[lookupValue],ud_asset_status[lookupKey],""))))</f>
        <v/>
      </c>
      <c r="AV39" s="6"/>
      <c r="AX39" s="3" t="str">
        <f>IF($A39="ADD",IF(NOT(ISBLANK(AW39)),_xlfn.XLOOKUP(AW39,ar_replace_reason[lookupValue],ar_replace_reason[lookupKey],"ERROR"),""), "")</f>
        <v/>
      </c>
      <c r="AY39" s="3" t="str">
        <f t="shared" si="3"/>
        <v/>
      </c>
      <c r="AZ39" s="3" t="str">
        <f>IF($A39="","",IF((AND($A39="ADD",OR(AY39="",AY39="Queenstown-Lakes District Council"))),"70",(_xlfn.XLOOKUP(AY39,ud_organisation_owner[lookupValue],ud_organisation_owner[lookupKey],""))))</f>
        <v/>
      </c>
      <c r="BA39" s="3" t="str">
        <f t="shared" si="4"/>
        <v/>
      </c>
      <c r="BB39" s="3" t="str">
        <f>IF($A39="","",IF((AND($A39="ADD",OR(BA39="",BA39="Queenstown-Lakes District Council"))),"70",(_xlfn.XLOOKUP(BA39,ud_organisation_owner[lookupValue],ud_organisation_owner[lookupKey],""))))</f>
        <v/>
      </c>
      <c r="BC39" s="3" t="str">
        <f t="shared" si="5"/>
        <v/>
      </c>
      <c r="BD39" s="3" t="str">
        <f>IF($A39="","",IF((AND($A39="ADD",OR(BC39="",BC39="Local Authority"))),"17",(_xlfn.XLOOKUP(BC39,ud_sub_organisation[lookupValue],ud_sub_organisation[lookupKey],""))))</f>
        <v/>
      </c>
      <c r="BE39" s="3" t="str">
        <f t="shared" si="6"/>
        <v/>
      </c>
      <c r="BF39" s="3" t="str">
        <f>IF($A39="","",IF((AND($A39="ADD",OR(BE39="",BE39="Vested Assets"))),"12",(_xlfn.XLOOKUP(BE39,ud_work_category[lookupValue],ud_work_category[lookupKey],""))))</f>
        <v/>
      </c>
      <c r="BG39" s="7"/>
      <c r="BH39" s="2" t="str">
        <f t="shared" si="7"/>
        <v/>
      </c>
      <c r="BI39" s="3" t="str">
        <f t="shared" si="8"/>
        <v/>
      </c>
      <c r="BJ39" s="3" t="str">
        <f>IF($A39="","",IF((AND($A39="ADD",OR(BI39="",BI39="Excellent"))),"1",(_xlfn.XLOOKUP(BI39,condition[lookupValue],condition[lookupKey],""))))</f>
        <v/>
      </c>
      <c r="BK39" s="6" t="str">
        <f t="shared" si="9"/>
        <v/>
      </c>
      <c r="BL39" s="8"/>
    </row>
    <row r="40" spans="2:64" x14ac:dyDescent="0.25">
      <c r="B40" s="4"/>
      <c r="E40" s="3" t="str">
        <f>IF($A40="ADD",IF(NOT(ISBLANK(D40)),_xlfn.XLOOKUP(D40,roadnames[lookupValue],roadnames[lookupKey],"ERROR"),""), "")</f>
        <v/>
      </c>
      <c r="F40" s="4"/>
      <c r="G40" s="4"/>
      <c r="H40" s="5"/>
      <c r="I40" s="5"/>
      <c r="K40" s="3" t="str">
        <f>IF($A40="ADD",IF(NOT(ISBLANK(J40)),_xlfn.XLOOKUP(J40,side[lookupValue],side[lookupKey],"ERROR"),""), "")</f>
        <v/>
      </c>
      <c r="M40" s="3" t="str">
        <f>IF($A40="ADD",IF(NOT(ISBLANK(L40)),_xlfn.XLOOKUP(L40,ud_lane_location[lookupValue],ud_lane_location[lookupKey],"ERROR"),""), "")</f>
        <v/>
      </c>
      <c r="N40" s="5" t="str">
        <f t="shared" si="0"/>
        <v/>
      </c>
      <c r="O40" s="4"/>
      <c r="Q40" s="3" t="str">
        <f>IF($A40="ADD",IF(NOT(ISBLANK(P40)),_xlfn.XLOOKUP(P40,len_adjust_rsn[lookupValue],len_adjust_rsn[lookupKey],"ERROR"),""), "")</f>
        <v/>
      </c>
      <c r="R40" s="5"/>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5"/>
      <c r="AH40" s="3" t="str">
        <f>IF($A40="ADD",IF(NOT(ISBLANK(AG40)),_xlfn.XLOOKUP(AG40,ud_barrier_ground_fix[lookupValue],ud_barrier_ground_fix[lookupKey],"ERROR"),""), "")</f>
        <v/>
      </c>
      <c r="AP40" s="6"/>
      <c r="AQ40" s="4"/>
      <c r="AR40" s="3" t="str">
        <f t="shared" si="1"/>
        <v/>
      </c>
      <c r="AS40" s="3" t="str">
        <f>IF($A40="","",IF((AND($A40="ADD",OR(AR40="",AR40="Neither"))),"3",(_xlfn.XLOOKUP(AR40,ud_replacement_status[lookupValue],ud_replacement_status[lookupKey],""))))</f>
        <v/>
      </c>
      <c r="AT40" s="3" t="str">
        <f t="shared" si="2"/>
        <v/>
      </c>
      <c r="AU40" s="3" t="str">
        <f>IF($A40="","",IF((AND($A40="ADD",OR(AT40="",AT40="In Use"))),"5",(_xlfn.XLOOKUP(AT40,ud_asset_status[lookupValue],ud_asset_status[lookupKey],""))))</f>
        <v/>
      </c>
      <c r="AV40" s="6"/>
      <c r="AX40" s="3" t="str">
        <f>IF($A40="ADD",IF(NOT(ISBLANK(AW40)),_xlfn.XLOOKUP(AW40,ar_replace_reason[lookupValue],ar_replace_reason[lookupKey],"ERROR"),""), "")</f>
        <v/>
      </c>
      <c r="AY40" s="3" t="str">
        <f t="shared" si="3"/>
        <v/>
      </c>
      <c r="AZ40" s="3" t="str">
        <f>IF($A40="","",IF((AND($A40="ADD",OR(AY40="",AY40="Queenstown-Lakes District Council"))),"70",(_xlfn.XLOOKUP(AY40,ud_organisation_owner[lookupValue],ud_organisation_owner[lookupKey],""))))</f>
        <v/>
      </c>
      <c r="BA40" s="3" t="str">
        <f t="shared" si="4"/>
        <v/>
      </c>
      <c r="BB40" s="3" t="str">
        <f>IF($A40="","",IF((AND($A40="ADD",OR(BA40="",BA40="Queenstown-Lakes District Council"))),"70",(_xlfn.XLOOKUP(BA40,ud_organisation_owner[lookupValue],ud_organisation_owner[lookupKey],""))))</f>
        <v/>
      </c>
      <c r="BC40" s="3" t="str">
        <f t="shared" si="5"/>
        <v/>
      </c>
      <c r="BD40" s="3" t="str">
        <f>IF($A40="","",IF((AND($A40="ADD",OR(BC40="",BC40="Local Authority"))),"17",(_xlfn.XLOOKUP(BC40,ud_sub_organisation[lookupValue],ud_sub_organisation[lookupKey],""))))</f>
        <v/>
      </c>
      <c r="BE40" s="3" t="str">
        <f t="shared" si="6"/>
        <v/>
      </c>
      <c r="BF40" s="3" t="str">
        <f>IF($A40="","",IF((AND($A40="ADD",OR(BE40="",BE40="Vested Assets"))),"12",(_xlfn.XLOOKUP(BE40,ud_work_category[lookupValue],ud_work_category[lookupKey],""))))</f>
        <v/>
      </c>
      <c r="BG40" s="7"/>
      <c r="BH40" s="2" t="str">
        <f t="shared" si="7"/>
        <v/>
      </c>
      <c r="BI40" s="3" t="str">
        <f t="shared" si="8"/>
        <v/>
      </c>
      <c r="BJ40" s="3" t="str">
        <f>IF($A40="","",IF((AND($A40="ADD",OR(BI40="",BI40="Excellent"))),"1",(_xlfn.XLOOKUP(BI40,condition[lookupValue],condition[lookupKey],""))))</f>
        <v/>
      </c>
      <c r="BK40" s="6" t="str">
        <f t="shared" si="9"/>
        <v/>
      </c>
      <c r="BL40" s="8"/>
    </row>
    <row r="41" spans="2:64" x14ac:dyDescent="0.25">
      <c r="B41" s="4"/>
      <c r="E41" s="3" t="str">
        <f>IF($A41="ADD",IF(NOT(ISBLANK(D41)),_xlfn.XLOOKUP(D41,roadnames[lookupValue],roadnames[lookupKey],"ERROR"),""), "")</f>
        <v/>
      </c>
      <c r="F41" s="4"/>
      <c r="G41" s="4"/>
      <c r="H41" s="5"/>
      <c r="I41" s="5"/>
      <c r="K41" s="3" t="str">
        <f>IF($A41="ADD",IF(NOT(ISBLANK(J41)),_xlfn.XLOOKUP(J41,side[lookupValue],side[lookupKey],"ERROR"),""), "")</f>
        <v/>
      </c>
      <c r="M41" s="3" t="str">
        <f>IF($A41="ADD",IF(NOT(ISBLANK(L41)),_xlfn.XLOOKUP(L41,ud_lane_location[lookupValue],ud_lane_location[lookupKey],"ERROR"),""), "")</f>
        <v/>
      </c>
      <c r="N41" s="5" t="str">
        <f t="shared" si="0"/>
        <v/>
      </c>
      <c r="O41" s="4"/>
      <c r="Q41" s="3" t="str">
        <f>IF($A41="ADD",IF(NOT(ISBLANK(P41)),_xlfn.XLOOKUP(P41,len_adjust_rsn[lookupValue],len_adjust_rsn[lookupKey],"ERROR"),""), "")</f>
        <v/>
      </c>
      <c r="R41" s="5"/>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5"/>
      <c r="AH41" s="3" t="str">
        <f>IF($A41="ADD",IF(NOT(ISBLANK(AG41)),_xlfn.XLOOKUP(AG41,ud_barrier_ground_fix[lookupValue],ud_barrier_ground_fix[lookupKey],"ERROR"),""), "")</f>
        <v/>
      </c>
      <c r="AP41" s="6"/>
      <c r="AQ41" s="4"/>
      <c r="AR41" s="3" t="str">
        <f t="shared" si="1"/>
        <v/>
      </c>
      <c r="AS41" s="3" t="str">
        <f>IF($A41="","",IF((AND($A41="ADD",OR(AR41="",AR41="Neither"))),"3",(_xlfn.XLOOKUP(AR41,ud_replacement_status[lookupValue],ud_replacement_status[lookupKey],""))))</f>
        <v/>
      </c>
      <c r="AT41" s="3" t="str">
        <f t="shared" si="2"/>
        <v/>
      </c>
      <c r="AU41" s="3" t="str">
        <f>IF($A41="","",IF((AND($A41="ADD",OR(AT41="",AT41="In Use"))),"5",(_xlfn.XLOOKUP(AT41,ud_asset_status[lookupValue],ud_asset_status[lookupKey],""))))</f>
        <v/>
      </c>
      <c r="AV41" s="6"/>
      <c r="AX41" s="3" t="str">
        <f>IF($A41="ADD",IF(NOT(ISBLANK(AW41)),_xlfn.XLOOKUP(AW41,ar_replace_reason[lookupValue],ar_replace_reason[lookupKey],"ERROR"),""), "")</f>
        <v/>
      </c>
      <c r="AY41" s="3" t="str">
        <f t="shared" si="3"/>
        <v/>
      </c>
      <c r="AZ41" s="3" t="str">
        <f>IF($A41="","",IF((AND($A41="ADD",OR(AY41="",AY41="Queenstown-Lakes District Council"))),"70",(_xlfn.XLOOKUP(AY41,ud_organisation_owner[lookupValue],ud_organisation_owner[lookupKey],""))))</f>
        <v/>
      </c>
      <c r="BA41" s="3" t="str">
        <f t="shared" si="4"/>
        <v/>
      </c>
      <c r="BB41" s="3" t="str">
        <f>IF($A41="","",IF((AND($A41="ADD",OR(BA41="",BA41="Queenstown-Lakes District Council"))),"70",(_xlfn.XLOOKUP(BA41,ud_organisation_owner[lookupValue],ud_organisation_owner[lookupKey],""))))</f>
        <v/>
      </c>
      <c r="BC41" s="3" t="str">
        <f t="shared" si="5"/>
        <v/>
      </c>
      <c r="BD41" s="3" t="str">
        <f>IF($A41="","",IF((AND($A41="ADD",OR(BC41="",BC41="Local Authority"))),"17",(_xlfn.XLOOKUP(BC41,ud_sub_organisation[lookupValue],ud_sub_organisation[lookupKey],""))))</f>
        <v/>
      </c>
      <c r="BE41" s="3" t="str">
        <f t="shared" si="6"/>
        <v/>
      </c>
      <c r="BF41" s="3" t="str">
        <f>IF($A41="","",IF((AND($A41="ADD",OR(BE41="",BE41="Vested Assets"))),"12",(_xlfn.XLOOKUP(BE41,ud_work_category[lookupValue],ud_work_category[lookupKey],""))))</f>
        <v/>
      </c>
      <c r="BG41" s="7"/>
      <c r="BH41" s="2" t="str">
        <f t="shared" si="7"/>
        <v/>
      </c>
      <c r="BI41" s="3" t="str">
        <f t="shared" si="8"/>
        <v/>
      </c>
      <c r="BJ41" s="3" t="str">
        <f>IF($A41="","",IF((AND($A41="ADD",OR(BI41="",BI41="Excellent"))),"1",(_xlfn.XLOOKUP(BI41,condition[lookupValue],condition[lookupKey],""))))</f>
        <v/>
      </c>
      <c r="BK41" s="6" t="str">
        <f t="shared" si="9"/>
        <v/>
      </c>
      <c r="BL41" s="8"/>
    </row>
    <row r="42" spans="2:64" x14ac:dyDescent="0.25">
      <c r="B42" s="4"/>
      <c r="E42" s="3" t="str">
        <f>IF($A42="ADD",IF(NOT(ISBLANK(D42)),_xlfn.XLOOKUP(D42,roadnames[lookupValue],roadnames[lookupKey],"ERROR"),""), "")</f>
        <v/>
      </c>
      <c r="F42" s="4"/>
      <c r="G42" s="4"/>
      <c r="H42" s="5"/>
      <c r="I42" s="5"/>
      <c r="K42" s="3" t="str">
        <f>IF($A42="ADD",IF(NOT(ISBLANK(J42)),_xlfn.XLOOKUP(J42,side[lookupValue],side[lookupKey],"ERROR"),""), "")</f>
        <v/>
      </c>
      <c r="M42" s="3" t="str">
        <f>IF($A42="ADD",IF(NOT(ISBLANK(L42)),_xlfn.XLOOKUP(L42,ud_lane_location[lookupValue],ud_lane_location[lookupKey],"ERROR"),""), "")</f>
        <v/>
      </c>
      <c r="N42" s="5" t="str">
        <f t="shared" si="0"/>
        <v/>
      </c>
      <c r="O42" s="4"/>
      <c r="Q42" s="3" t="str">
        <f>IF($A42="ADD",IF(NOT(ISBLANK(P42)),_xlfn.XLOOKUP(P42,len_adjust_rsn[lookupValue],len_adjust_rsn[lookupKey],"ERROR"),""), "")</f>
        <v/>
      </c>
      <c r="R42" s="5"/>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5"/>
      <c r="AH42" s="3" t="str">
        <f>IF($A42="ADD",IF(NOT(ISBLANK(AG42)),_xlfn.XLOOKUP(AG42,ud_barrier_ground_fix[lookupValue],ud_barrier_ground_fix[lookupKey],"ERROR"),""), "")</f>
        <v/>
      </c>
      <c r="AP42" s="6"/>
      <c r="AQ42" s="4"/>
      <c r="AR42" s="3" t="str">
        <f t="shared" si="1"/>
        <v/>
      </c>
      <c r="AS42" s="3" t="str">
        <f>IF($A42="","",IF((AND($A42="ADD",OR(AR42="",AR42="Neither"))),"3",(_xlfn.XLOOKUP(AR42,ud_replacement_status[lookupValue],ud_replacement_status[lookupKey],""))))</f>
        <v/>
      </c>
      <c r="AT42" s="3" t="str">
        <f t="shared" si="2"/>
        <v/>
      </c>
      <c r="AU42" s="3" t="str">
        <f>IF($A42="","",IF((AND($A42="ADD",OR(AT42="",AT42="In Use"))),"5",(_xlfn.XLOOKUP(AT42,ud_asset_status[lookupValue],ud_asset_status[lookupKey],""))))</f>
        <v/>
      </c>
      <c r="AV42" s="6"/>
      <c r="AX42" s="3" t="str">
        <f>IF($A42="ADD",IF(NOT(ISBLANK(AW42)),_xlfn.XLOOKUP(AW42,ar_replace_reason[lookupValue],ar_replace_reason[lookupKey],"ERROR"),""), "")</f>
        <v/>
      </c>
      <c r="AY42" s="3" t="str">
        <f t="shared" si="3"/>
        <v/>
      </c>
      <c r="AZ42" s="3" t="str">
        <f>IF($A42="","",IF((AND($A42="ADD",OR(AY42="",AY42="Queenstown-Lakes District Council"))),"70",(_xlfn.XLOOKUP(AY42,ud_organisation_owner[lookupValue],ud_organisation_owner[lookupKey],""))))</f>
        <v/>
      </c>
      <c r="BA42" s="3" t="str">
        <f t="shared" si="4"/>
        <v/>
      </c>
      <c r="BB42" s="3" t="str">
        <f>IF($A42="","",IF((AND($A42="ADD",OR(BA42="",BA42="Queenstown-Lakes District Council"))),"70",(_xlfn.XLOOKUP(BA42,ud_organisation_owner[lookupValue],ud_organisation_owner[lookupKey],""))))</f>
        <v/>
      </c>
      <c r="BC42" s="3" t="str">
        <f t="shared" si="5"/>
        <v/>
      </c>
      <c r="BD42" s="3" t="str">
        <f>IF($A42="","",IF((AND($A42="ADD",OR(BC42="",BC42="Local Authority"))),"17",(_xlfn.XLOOKUP(BC42,ud_sub_organisation[lookupValue],ud_sub_organisation[lookupKey],""))))</f>
        <v/>
      </c>
      <c r="BE42" s="3" t="str">
        <f t="shared" si="6"/>
        <v/>
      </c>
      <c r="BF42" s="3" t="str">
        <f>IF($A42="","",IF((AND($A42="ADD",OR(BE42="",BE42="Vested Assets"))),"12",(_xlfn.XLOOKUP(BE42,ud_work_category[lookupValue],ud_work_category[lookupKey],""))))</f>
        <v/>
      </c>
      <c r="BG42" s="7"/>
      <c r="BH42" s="2" t="str">
        <f t="shared" si="7"/>
        <v/>
      </c>
      <c r="BI42" s="3" t="str">
        <f t="shared" si="8"/>
        <v/>
      </c>
      <c r="BJ42" s="3" t="str">
        <f>IF($A42="","",IF((AND($A42="ADD",OR(BI42="",BI42="Excellent"))),"1",(_xlfn.XLOOKUP(BI42,condition[lookupValue],condition[lookupKey],""))))</f>
        <v/>
      </c>
      <c r="BK42" s="6" t="str">
        <f t="shared" si="9"/>
        <v/>
      </c>
      <c r="BL42" s="8"/>
    </row>
    <row r="43" spans="2:64" x14ac:dyDescent="0.25">
      <c r="B43" s="4"/>
      <c r="E43" s="3" t="str">
        <f>IF($A43="ADD",IF(NOT(ISBLANK(D43)),_xlfn.XLOOKUP(D43,roadnames[lookupValue],roadnames[lookupKey],"ERROR"),""), "")</f>
        <v/>
      </c>
      <c r="F43" s="4"/>
      <c r="G43" s="4"/>
      <c r="H43" s="5"/>
      <c r="I43" s="5"/>
      <c r="K43" s="3" t="str">
        <f>IF($A43="ADD",IF(NOT(ISBLANK(J43)),_xlfn.XLOOKUP(J43,side[lookupValue],side[lookupKey],"ERROR"),""), "")</f>
        <v/>
      </c>
      <c r="M43" s="3" t="str">
        <f>IF($A43="ADD",IF(NOT(ISBLANK(L43)),_xlfn.XLOOKUP(L43,ud_lane_location[lookupValue],ud_lane_location[lookupKey],"ERROR"),""), "")</f>
        <v/>
      </c>
      <c r="N43" s="5" t="str">
        <f t="shared" si="0"/>
        <v/>
      </c>
      <c r="O43" s="4"/>
      <c r="Q43" s="3" t="str">
        <f>IF($A43="ADD",IF(NOT(ISBLANK(P43)),_xlfn.XLOOKUP(P43,len_adjust_rsn[lookupValue],len_adjust_rsn[lookupKey],"ERROR"),""), "")</f>
        <v/>
      </c>
      <c r="R43" s="5"/>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5"/>
      <c r="AH43" s="3" t="str">
        <f>IF($A43="ADD",IF(NOT(ISBLANK(AG43)),_xlfn.XLOOKUP(AG43,ud_barrier_ground_fix[lookupValue],ud_barrier_ground_fix[lookupKey],"ERROR"),""), "")</f>
        <v/>
      </c>
      <c r="AP43" s="6"/>
      <c r="AQ43" s="4"/>
      <c r="AR43" s="3" t="str">
        <f t="shared" si="1"/>
        <v/>
      </c>
      <c r="AS43" s="3" t="str">
        <f>IF($A43="","",IF((AND($A43="ADD",OR(AR43="",AR43="Neither"))),"3",(_xlfn.XLOOKUP(AR43,ud_replacement_status[lookupValue],ud_replacement_status[lookupKey],""))))</f>
        <v/>
      </c>
      <c r="AT43" s="3" t="str">
        <f t="shared" si="2"/>
        <v/>
      </c>
      <c r="AU43" s="3" t="str">
        <f>IF($A43="","",IF((AND($A43="ADD",OR(AT43="",AT43="In Use"))),"5",(_xlfn.XLOOKUP(AT43,ud_asset_status[lookupValue],ud_asset_status[lookupKey],""))))</f>
        <v/>
      </c>
      <c r="AV43" s="6"/>
      <c r="AX43" s="3" t="str">
        <f>IF($A43="ADD",IF(NOT(ISBLANK(AW43)),_xlfn.XLOOKUP(AW43,ar_replace_reason[lookupValue],ar_replace_reason[lookupKey],"ERROR"),""), "")</f>
        <v/>
      </c>
      <c r="AY43" s="3" t="str">
        <f t="shared" si="3"/>
        <v/>
      </c>
      <c r="AZ43" s="3" t="str">
        <f>IF($A43="","",IF((AND($A43="ADD",OR(AY43="",AY43="Queenstown-Lakes District Council"))),"70",(_xlfn.XLOOKUP(AY43,ud_organisation_owner[lookupValue],ud_organisation_owner[lookupKey],""))))</f>
        <v/>
      </c>
      <c r="BA43" s="3" t="str">
        <f t="shared" si="4"/>
        <v/>
      </c>
      <c r="BB43" s="3" t="str">
        <f>IF($A43="","",IF((AND($A43="ADD",OR(BA43="",BA43="Queenstown-Lakes District Council"))),"70",(_xlfn.XLOOKUP(BA43,ud_organisation_owner[lookupValue],ud_organisation_owner[lookupKey],""))))</f>
        <v/>
      </c>
      <c r="BC43" s="3" t="str">
        <f t="shared" si="5"/>
        <v/>
      </c>
      <c r="BD43" s="3" t="str">
        <f>IF($A43="","",IF((AND($A43="ADD",OR(BC43="",BC43="Local Authority"))),"17",(_xlfn.XLOOKUP(BC43,ud_sub_organisation[lookupValue],ud_sub_organisation[lookupKey],""))))</f>
        <v/>
      </c>
      <c r="BE43" s="3" t="str">
        <f t="shared" si="6"/>
        <v/>
      </c>
      <c r="BF43" s="3" t="str">
        <f>IF($A43="","",IF((AND($A43="ADD",OR(BE43="",BE43="Vested Assets"))),"12",(_xlfn.XLOOKUP(BE43,ud_work_category[lookupValue],ud_work_category[lookupKey],""))))</f>
        <v/>
      </c>
      <c r="BG43" s="7"/>
      <c r="BH43" s="2" t="str">
        <f t="shared" si="7"/>
        <v/>
      </c>
      <c r="BI43" s="3" t="str">
        <f t="shared" si="8"/>
        <v/>
      </c>
      <c r="BJ43" s="3" t="str">
        <f>IF($A43="","",IF((AND($A43="ADD",OR(BI43="",BI43="Excellent"))),"1",(_xlfn.XLOOKUP(BI43,condition[lookupValue],condition[lookupKey],""))))</f>
        <v/>
      </c>
      <c r="BK43" s="6" t="str">
        <f t="shared" si="9"/>
        <v/>
      </c>
      <c r="BL43" s="8"/>
    </row>
    <row r="44" spans="2:64" x14ac:dyDescent="0.25">
      <c r="B44" s="4"/>
      <c r="E44" s="3" t="str">
        <f>IF($A44="ADD",IF(NOT(ISBLANK(D44)),_xlfn.XLOOKUP(D44,roadnames[lookupValue],roadnames[lookupKey],"ERROR"),""), "")</f>
        <v/>
      </c>
      <c r="F44" s="4"/>
      <c r="G44" s="4"/>
      <c r="H44" s="5"/>
      <c r="I44" s="5"/>
      <c r="K44" s="3" t="str">
        <f>IF($A44="ADD",IF(NOT(ISBLANK(J44)),_xlfn.XLOOKUP(J44,side[lookupValue],side[lookupKey],"ERROR"),""), "")</f>
        <v/>
      </c>
      <c r="M44" s="3" t="str">
        <f>IF($A44="ADD",IF(NOT(ISBLANK(L44)),_xlfn.XLOOKUP(L44,ud_lane_location[lookupValue],ud_lane_location[lookupKey],"ERROR"),""), "")</f>
        <v/>
      </c>
      <c r="N44" s="5" t="str">
        <f t="shared" si="0"/>
        <v/>
      </c>
      <c r="O44" s="4"/>
      <c r="Q44" s="3" t="str">
        <f>IF($A44="ADD",IF(NOT(ISBLANK(P44)),_xlfn.XLOOKUP(P44,len_adjust_rsn[lookupValue],len_adjust_rsn[lookupKey],"ERROR"),""), "")</f>
        <v/>
      </c>
      <c r="R44" s="5"/>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5"/>
      <c r="AH44" s="3" t="str">
        <f>IF($A44="ADD",IF(NOT(ISBLANK(AG44)),_xlfn.XLOOKUP(AG44,ud_barrier_ground_fix[lookupValue],ud_barrier_ground_fix[lookupKey],"ERROR"),""), "")</f>
        <v/>
      </c>
      <c r="AP44" s="6"/>
      <c r="AQ44" s="4"/>
      <c r="AR44" s="3" t="str">
        <f t="shared" si="1"/>
        <v/>
      </c>
      <c r="AS44" s="3" t="str">
        <f>IF($A44="","",IF((AND($A44="ADD",OR(AR44="",AR44="Neither"))),"3",(_xlfn.XLOOKUP(AR44,ud_replacement_status[lookupValue],ud_replacement_status[lookupKey],""))))</f>
        <v/>
      </c>
      <c r="AT44" s="3" t="str">
        <f t="shared" si="2"/>
        <v/>
      </c>
      <c r="AU44" s="3" t="str">
        <f>IF($A44="","",IF((AND($A44="ADD",OR(AT44="",AT44="In Use"))),"5",(_xlfn.XLOOKUP(AT44,ud_asset_status[lookupValue],ud_asset_status[lookupKey],""))))</f>
        <v/>
      </c>
      <c r="AV44" s="6"/>
      <c r="AX44" s="3" t="str">
        <f>IF($A44="ADD",IF(NOT(ISBLANK(AW44)),_xlfn.XLOOKUP(AW44,ar_replace_reason[lookupValue],ar_replace_reason[lookupKey],"ERROR"),""), "")</f>
        <v/>
      </c>
      <c r="AY44" s="3" t="str">
        <f t="shared" si="3"/>
        <v/>
      </c>
      <c r="AZ44" s="3" t="str">
        <f>IF($A44="","",IF((AND($A44="ADD",OR(AY44="",AY44="Queenstown-Lakes District Council"))),"70",(_xlfn.XLOOKUP(AY44,ud_organisation_owner[lookupValue],ud_organisation_owner[lookupKey],""))))</f>
        <v/>
      </c>
      <c r="BA44" s="3" t="str">
        <f t="shared" si="4"/>
        <v/>
      </c>
      <c r="BB44" s="3" t="str">
        <f>IF($A44="","",IF((AND($A44="ADD",OR(BA44="",BA44="Queenstown-Lakes District Council"))),"70",(_xlfn.XLOOKUP(BA44,ud_organisation_owner[lookupValue],ud_organisation_owner[lookupKey],""))))</f>
        <v/>
      </c>
      <c r="BC44" s="3" t="str">
        <f t="shared" si="5"/>
        <v/>
      </c>
      <c r="BD44" s="3" t="str">
        <f>IF($A44="","",IF((AND($A44="ADD",OR(BC44="",BC44="Local Authority"))),"17",(_xlfn.XLOOKUP(BC44,ud_sub_organisation[lookupValue],ud_sub_organisation[lookupKey],""))))</f>
        <v/>
      </c>
      <c r="BE44" s="3" t="str">
        <f t="shared" si="6"/>
        <v/>
      </c>
      <c r="BF44" s="3" t="str">
        <f>IF($A44="","",IF((AND($A44="ADD",OR(BE44="",BE44="Vested Assets"))),"12",(_xlfn.XLOOKUP(BE44,ud_work_category[lookupValue],ud_work_category[lookupKey],""))))</f>
        <v/>
      </c>
      <c r="BG44" s="7"/>
      <c r="BH44" s="2" t="str">
        <f t="shared" si="7"/>
        <v/>
      </c>
      <c r="BI44" s="3" t="str">
        <f t="shared" si="8"/>
        <v/>
      </c>
      <c r="BJ44" s="3" t="str">
        <f>IF($A44="","",IF((AND($A44="ADD",OR(BI44="",BI44="Excellent"))),"1",(_xlfn.XLOOKUP(BI44,condition[lookupValue],condition[lookupKey],""))))</f>
        <v/>
      </c>
      <c r="BK44" s="6" t="str">
        <f t="shared" si="9"/>
        <v/>
      </c>
      <c r="BL44" s="8"/>
    </row>
    <row r="45" spans="2:64" x14ac:dyDescent="0.25">
      <c r="B45" s="4"/>
      <c r="E45" s="3" t="str">
        <f>IF($A45="ADD",IF(NOT(ISBLANK(D45)),_xlfn.XLOOKUP(D45,roadnames[lookupValue],roadnames[lookupKey],"ERROR"),""), "")</f>
        <v/>
      </c>
      <c r="F45" s="4"/>
      <c r="G45" s="4"/>
      <c r="H45" s="5"/>
      <c r="I45" s="5"/>
      <c r="K45" s="3" t="str">
        <f>IF($A45="ADD",IF(NOT(ISBLANK(J45)),_xlfn.XLOOKUP(J45,side[lookupValue],side[lookupKey],"ERROR"),""), "")</f>
        <v/>
      </c>
      <c r="M45" s="3" t="str">
        <f>IF($A45="ADD",IF(NOT(ISBLANK(L45)),_xlfn.XLOOKUP(L45,ud_lane_location[lookupValue],ud_lane_location[lookupKey],"ERROR"),""), "")</f>
        <v/>
      </c>
      <c r="N45" s="5" t="str">
        <f t="shared" si="0"/>
        <v/>
      </c>
      <c r="O45" s="4"/>
      <c r="Q45" s="3" t="str">
        <f>IF($A45="ADD",IF(NOT(ISBLANK(P45)),_xlfn.XLOOKUP(P45,len_adjust_rsn[lookupValue],len_adjust_rsn[lookupKey],"ERROR"),""), "")</f>
        <v/>
      </c>
      <c r="R45" s="5"/>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5"/>
      <c r="AH45" s="3" t="str">
        <f>IF($A45="ADD",IF(NOT(ISBLANK(AG45)),_xlfn.XLOOKUP(AG45,ud_barrier_ground_fix[lookupValue],ud_barrier_ground_fix[lookupKey],"ERROR"),""), "")</f>
        <v/>
      </c>
      <c r="AP45" s="6"/>
      <c r="AQ45" s="4"/>
      <c r="AR45" s="3" t="str">
        <f t="shared" si="1"/>
        <v/>
      </c>
      <c r="AS45" s="3" t="str">
        <f>IF($A45="","",IF((AND($A45="ADD",OR(AR45="",AR45="Neither"))),"3",(_xlfn.XLOOKUP(AR45,ud_replacement_status[lookupValue],ud_replacement_status[lookupKey],""))))</f>
        <v/>
      </c>
      <c r="AT45" s="3" t="str">
        <f t="shared" si="2"/>
        <v/>
      </c>
      <c r="AU45" s="3" t="str">
        <f>IF($A45="","",IF((AND($A45="ADD",OR(AT45="",AT45="In Use"))),"5",(_xlfn.XLOOKUP(AT45,ud_asset_status[lookupValue],ud_asset_status[lookupKey],""))))</f>
        <v/>
      </c>
      <c r="AV45" s="6"/>
      <c r="AX45" s="3" t="str">
        <f>IF($A45="ADD",IF(NOT(ISBLANK(AW45)),_xlfn.XLOOKUP(AW45,ar_replace_reason[lookupValue],ar_replace_reason[lookupKey],"ERROR"),""), "")</f>
        <v/>
      </c>
      <c r="AY45" s="3" t="str">
        <f t="shared" si="3"/>
        <v/>
      </c>
      <c r="AZ45" s="3" t="str">
        <f>IF($A45="","",IF((AND($A45="ADD",OR(AY45="",AY45="Queenstown-Lakes District Council"))),"70",(_xlfn.XLOOKUP(AY45,ud_organisation_owner[lookupValue],ud_organisation_owner[lookupKey],""))))</f>
        <v/>
      </c>
      <c r="BA45" s="3" t="str">
        <f t="shared" si="4"/>
        <v/>
      </c>
      <c r="BB45" s="3" t="str">
        <f>IF($A45="","",IF((AND($A45="ADD",OR(BA45="",BA45="Queenstown-Lakes District Council"))),"70",(_xlfn.XLOOKUP(BA45,ud_organisation_owner[lookupValue],ud_organisation_owner[lookupKey],""))))</f>
        <v/>
      </c>
      <c r="BC45" s="3" t="str">
        <f t="shared" si="5"/>
        <v/>
      </c>
      <c r="BD45" s="3" t="str">
        <f>IF($A45="","",IF((AND($A45="ADD",OR(BC45="",BC45="Local Authority"))),"17",(_xlfn.XLOOKUP(BC45,ud_sub_organisation[lookupValue],ud_sub_organisation[lookupKey],""))))</f>
        <v/>
      </c>
      <c r="BE45" s="3" t="str">
        <f t="shared" si="6"/>
        <v/>
      </c>
      <c r="BF45" s="3" t="str">
        <f>IF($A45="","",IF((AND($A45="ADD",OR(BE45="",BE45="Vested Assets"))),"12",(_xlfn.XLOOKUP(BE45,ud_work_category[lookupValue],ud_work_category[lookupKey],""))))</f>
        <v/>
      </c>
      <c r="BG45" s="7"/>
      <c r="BH45" s="2" t="str">
        <f t="shared" si="7"/>
        <v/>
      </c>
      <c r="BI45" s="3" t="str">
        <f t="shared" si="8"/>
        <v/>
      </c>
      <c r="BJ45" s="3" t="str">
        <f>IF($A45="","",IF((AND($A45="ADD",OR(BI45="",BI45="Excellent"))),"1",(_xlfn.XLOOKUP(BI45,condition[lookupValue],condition[lookupKey],""))))</f>
        <v/>
      </c>
      <c r="BK45" s="6" t="str">
        <f t="shared" si="9"/>
        <v/>
      </c>
      <c r="BL45" s="8"/>
    </row>
    <row r="46" spans="2:64" x14ac:dyDescent="0.25">
      <c r="B46" s="4"/>
      <c r="E46" s="3" t="str">
        <f>IF($A46="ADD",IF(NOT(ISBLANK(D46)),_xlfn.XLOOKUP(D46,roadnames[lookupValue],roadnames[lookupKey],"ERROR"),""), "")</f>
        <v/>
      </c>
      <c r="F46" s="4"/>
      <c r="G46" s="4"/>
      <c r="H46" s="5"/>
      <c r="I46" s="5"/>
      <c r="K46" s="3" t="str">
        <f>IF($A46="ADD",IF(NOT(ISBLANK(J46)),_xlfn.XLOOKUP(J46,side[lookupValue],side[lookupKey],"ERROR"),""), "")</f>
        <v/>
      </c>
      <c r="M46" s="3" t="str">
        <f>IF($A46="ADD",IF(NOT(ISBLANK(L46)),_xlfn.XLOOKUP(L46,ud_lane_location[lookupValue],ud_lane_location[lookupKey],"ERROR"),""), "")</f>
        <v/>
      </c>
      <c r="N46" s="5" t="str">
        <f t="shared" si="0"/>
        <v/>
      </c>
      <c r="O46" s="4"/>
      <c r="Q46" s="3" t="str">
        <f>IF($A46="ADD",IF(NOT(ISBLANK(P46)),_xlfn.XLOOKUP(P46,len_adjust_rsn[lookupValue],len_adjust_rsn[lookupKey],"ERROR"),""), "")</f>
        <v/>
      </c>
      <c r="R46" s="5"/>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5"/>
      <c r="AH46" s="3" t="str">
        <f>IF($A46="ADD",IF(NOT(ISBLANK(AG46)),_xlfn.XLOOKUP(AG46,ud_barrier_ground_fix[lookupValue],ud_barrier_ground_fix[lookupKey],"ERROR"),""), "")</f>
        <v/>
      </c>
      <c r="AP46" s="6"/>
      <c r="AQ46" s="4"/>
      <c r="AR46" s="3" t="str">
        <f t="shared" si="1"/>
        <v/>
      </c>
      <c r="AS46" s="3" t="str">
        <f>IF($A46="","",IF((AND($A46="ADD",OR(AR46="",AR46="Neither"))),"3",(_xlfn.XLOOKUP(AR46,ud_replacement_status[lookupValue],ud_replacement_status[lookupKey],""))))</f>
        <v/>
      </c>
      <c r="AT46" s="3" t="str">
        <f t="shared" si="2"/>
        <v/>
      </c>
      <c r="AU46" s="3" t="str">
        <f>IF($A46="","",IF((AND($A46="ADD",OR(AT46="",AT46="In Use"))),"5",(_xlfn.XLOOKUP(AT46,ud_asset_status[lookupValue],ud_asset_status[lookupKey],""))))</f>
        <v/>
      </c>
      <c r="AV46" s="6"/>
      <c r="AX46" s="3" t="str">
        <f>IF($A46="ADD",IF(NOT(ISBLANK(AW46)),_xlfn.XLOOKUP(AW46,ar_replace_reason[lookupValue],ar_replace_reason[lookupKey],"ERROR"),""), "")</f>
        <v/>
      </c>
      <c r="AY46" s="3" t="str">
        <f t="shared" si="3"/>
        <v/>
      </c>
      <c r="AZ46" s="3" t="str">
        <f>IF($A46="","",IF((AND($A46="ADD",OR(AY46="",AY46="Queenstown-Lakes District Council"))),"70",(_xlfn.XLOOKUP(AY46,ud_organisation_owner[lookupValue],ud_organisation_owner[lookupKey],""))))</f>
        <v/>
      </c>
      <c r="BA46" s="3" t="str">
        <f t="shared" si="4"/>
        <v/>
      </c>
      <c r="BB46" s="3" t="str">
        <f>IF($A46="","",IF((AND($A46="ADD",OR(BA46="",BA46="Queenstown-Lakes District Council"))),"70",(_xlfn.XLOOKUP(BA46,ud_organisation_owner[lookupValue],ud_organisation_owner[lookupKey],""))))</f>
        <v/>
      </c>
      <c r="BC46" s="3" t="str">
        <f t="shared" si="5"/>
        <v/>
      </c>
      <c r="BD46" s="3" t="str">
        <f>IF($A46="","",IF((AND($A46="ADD",OR(BC46="",BC46="Local Authority"))),"17",(_xlfn.XLOOKUP(BC46,ud_sub_organisation[lookupValue],ud_sub_organisation[lookupKey],""))))</f>
        <v/>
      </c>
      <c r="BE46" s="3" t="str">
        <f t="shared" si="6"/>
        <v/>
      </c>
      <c r="BF46" s="3" t="str">
        <f>IF($A46="","",IF((AND($A46="ADD",OR(BE46="",BE46="Vested Assets"))),"12",(_xlfn.XLOOKUP(BE46,ud_work_category[lookupValue],ud_work_category[lookupKey],""))))</f>
        <v/>
      </c>
      <c r="BG46" s="7"/>
      <c r="BH46" s="2" t="str">
        <f t="shared" si="7"/>
        <v/>
      </c>
      <c r="BI46" s="3" t="str">
        <f t="shared" si="8"/>
        <v/>
      </c>
      <c r="BJ46" s="3" t="str">
        <f>IF($A46="","",IF((AND($A46="ADD",OR(BI46="",BI46="Excellent"))),"1",(_xlfn.XLOOKUP(BI46,condition[lookupValue],condition[lookupKey],""))))</f>
        <v/>
      </c>
      <c r="BK46" s="6" t="str">
        <f t="shared" si="9"/>
        <v/>
      </c>
      <c r="BL46" s="8"/>
    </row>
    <row r="47" spans="2:64" x14ac:dyDescent="0.25">
      <c r="B47" s="4"/>
      <c r="E47" s="3" t="str">
        <f>IF($A47="ADD",IF(NOT(ISBLANK(D47)),_xlfn.XLOOKUP(D47,roadnames[lookupValue],roadnames[lookupKey],"ERROR"),""), "")</f>
        <v/>
      </c>
      <c r="F47" s="4"/>
      <c r="G47" s="4"/>
      <c r="H47" s="5"/>
      <c r="I47" s="5"/>
      <c r="K47" s="3" t="str">
        <f>IF($A47="ADD",IF(NOT(ISBLANK(J47)),_xlfn.XLOOKUP(J47,side[lookupValue],side[lookupKey],"ERROR"),""), "")</f>
        <v/>
      </c>
      <c r="M47" s="3" t="str">
        <f>IF($A47="ADD",IF(NOT(ISBLANK(L47)),_xlfn.XLOOKUP(L47,ud_lane_location[lookupValue],ud_lane_location[lookupKey],"ERROR"),""), "")</f>
        <v/>
      </c>
      <c r="N47" s="5" t="str">
        <f t="shared" si="0"/>
        <v/>
      </c>
      <c r="O47" s="4"/>
      <c r="Q47" s="3" t="str">
        <f>IF($A47="ADD",IF(NOT(ISBLANK(P47)),_xlfn.XLOOKUP(P47,len_adjust_rsn[lookupValue],len_adjust_rsn[lookupKey],"ERROR"),""), "")</f>
        <v/>
      </c>
      <c r="R47" s="5"/>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5"/>
      <c r="AH47" s="3" t="str">
        <f>IF($A47="ADD",IF(NOT(ISBLANK(AG47)),_xlfn.XLOOKUP(AG47,ud_barrier_ground_fix[lookupValue],ud_barrier_ground_fix[lookupKey],"ERROR"),""), "")</f>
        <v/>
      </c>
      <c r="AP47" s="6"/>
      <c r="AQ47" s="4"/>
      <c r="AR47" s="3" t="str">
        <f t="shared" si="1"/>
        <v/>
      </c>
      <c r="AS47" s="3" t="str">
        <f>IF($A47="","",IF((AND($A47="ADD",OR(AR47="",AR47="Neither"))),"3",(_xlfn.XLOOKUP(AR47,ud_replacement_status[lookupValue],ud_replacement_status[lookupKey],""))))</f>
        <v/>
      </c>
      <c r="AT47" s="3" t="str">
        <f t="shared" si="2"/>
        <v/>
      </c>
      <c r="AU47" s="3" t="str">
        <f>IF($A47="","",IF((AND($A47="ADD",OR(AT47="",AT47="In Use"))),"5",(_xlfn.XLOOKUP(AT47,ud_asset_status[lookupValue],ud_asset_status[lookupKey],""))))</f>
        <v/>
      </c>
      <c r="AV47" s="6"/>
      <c r="AX47" s="3" t="str">
        <f>IF($A47="ADD",IF(NOT(ISBLANK(AW47)),_xlfn.XLOOKUP(AW47,ar_replace_reason[lookupValue],ar_replace_reason[lookupKey],"ERROR"),""), "")</f>
        <v/>
      </c>
      <c r="AY47" s="3" t="str">
        <f t="shared" si="3"/>
        <v/>
      </c>
      <c r="AZ47" s="3" t="str">
        <f>IF($A47="","",IF((AND($A47="ADD",OR(AY47="",AY47="Queenstown-Lakes District Council"))),"70",(_xlfn.XLOOKUP(AY47,ud_organisation_owner[lookupValue],ud_organisation_owner[lookupKey],""))))</f>
        <v/>
      </c>
      <c r="BA47" s="3" t="str">
        <f t="shared" si="4"/>
        <v/>
      </c>
      <c r="BB47" s="3" t="str">
        <f>IF($A47="","",IF((AND($A47="ADD",OR(BA47="",BA47="Queenstown-Lakes District Council"))),"70",(_xlfn.XLOOKUP(BA47,ud_organisation_owner[lookupValue],ud_organisation_owner[lookupKey],""))))</f>
        <v/>
      </c>
      <c r="BC47" s="3" t="str">
        <f t="shared" si="5"/>
        <v/>
      </c>
      <c r="BD47" s="3" t="str">
        <f>IF($A47="","",IF((AND($A47="ADD",OR(BC47="",BC47="Local Authority"))),"17",(_xlfn.XLOOKUP(BC47,ud_sub_organisation[lookupValue],ud_sub_organisation[lookupKey],""))))</f>
        <v/>
      </c>
      <c r="BE47" s="3" t="str">
        <f t="shared" si="6"/>
        <v/>
      </c>
      <c r="BF47" s="3" t="str">
        <f>IF($A47="","",IF((AND($A47="ADD",OR(BE47="",BE47="Vested Assets"))),"12",(_xlfn.XLOOKUP(BE47,ud_work_category[lookupValue],ud_work_category[lookupKey],""))))</f>
        <v/>
      </c>
      <c r="BG47" s="7"/>
      <c r="BH47" s="2" t="str">
        <f t="shared" si="7"/>
        <v/>
      </c>
      <c r="BI47" s="3" t="str">
        <f t="shared" si="8"/>
        <v/>
      </c>
      <c r="BJ47" s="3" t="str">
        <f>IF($A47="","",IF((AND($A47="ADD",OR(BI47="",BI47="Excellent"))),"1",(_xlfn.XLOOKUP(BI47,condition[lookupValue],condition[lookupKey],""))))</f>
        <v/>
      </c>
      <c r="BK47" s="6" t="str">
        <f t="shared" si="9"/>
        <v/>
      </c>
      <c r="BL47" s="8"/>
    </row>
    <row r="48" spans="2:64" x14ac:dyDescent="0.25">
      <c r="B48" s="4"/>
      <c r="E48" s="3" t="str">
        <f>IF($A48="ADD",IF(NOT(ISBLANK(D48)),_xlfn.XLOOKUP(D48,roadnames[lookupValue],roadnames[lookupKey],"ERROR"),""), "")</f>
        <v/>
      </c>
      <c r="F48" s="4"/>
      <c r="G48" s="4"/>
      <c r="H48" s="5"/>
      <c r="I48" s="5"/>
      <c r="K48" s="3" t="str">
        <f>IF($A48="ADD",IF(NOT(ISBLANK(J48)),_xlfn.XLOOKUP(J48,side[lookupValue],side[lookupKey],"ERROR"),""), "")</f>
        <v/>
      </c>
      <c r="M48" s="3" t="str">
        <f>IF($A48="ADD",IF(NOT(ISBLANK(L48)),_xlfn.XLOOKUP(L48,ud_lane_location[lookupValue],ud_lane_location[lookupKey],"ERROR"),""), "")</f>
        <v/>
      </c>
      <c r="N48" s="5" t="str">
        <f t="shared" si="0"/>
        <v/>
      </c>
      <c r="O48" s="4"/>
      <c r="Q48" s="3" t="str">
        <f>IF($A48="ADD",IF(NOT(ISBLANK(P48)),_xlfn.XLOOKUP(P48,len_adjust_rsn[lookupValue],len_adjust_rsn[lookupKey],"ERROR"),""), "")</f>
        <v/>
      </c>
      <c r="R48" s="5"/>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5"/>
      <c r="AH48" s="3" t="str">
        <f>IF($A48="ADD",IF(NOT(ISBLANK(AG48)),_xlfn.XLOOKUP(AG48,ud_barrier_ground_fix[lookupValue],ud_barrier_ground_fix[lookupKey],"ERROR"),""), "")</f>
        <v/>
      </c>
      <c r="AP48" s="6"/>
      <c r="AQ48" s="4"/>
      <c r="AR48" s="3" t="str">
        <f t="shared" si="1"/>
        <v/>
      </c>
      <c r="AS48" s="3" t="str">
        <f>IF($A48="","",IF((AND($A48="ADD",OR(AR48="",AR48="Neither"))),"3",(_xlfn.XLOOKUP(AR48,ud_replacement_status[lookupValue],ud_replacement_status[lookupKey],""))))</f>
        <v/>
      </c>
      <c r="AT48" s="3" t="str">
        <f t="shared" si="2"/>
        <v/>
      </c>
      <c r="AU48" s="3" t="str">
        <f>IF($A48="","",IF((AND($A48="ADD",OR(AT48="",AT48="In Use"))),"5",(_xlfn.XLOOKUP(AT48,ud_asset_status[lookupValue],ud_asset_status[lookupKey],""))))</f>
        <v/>
      </c>
      <c r="AV48" s="6"/>
      <c r="AX48" s="3" t="str">
        <f>IF($A48="ADD",IF(NOT(ISBLANK(AW48)),_xlfn.XLOOKUP(AW48,ar_replace_reason[lookupValue],ar_replace_reason[lookupKey],"ERROR"),""), "")</f>
        <v/>
      </c>
      <c r="AY48" s="3" t="str">
        <f t="shared" si="3"/>
        <v/>
      </c>
      <c r="AZ48" s="3" t="str">
        <f>IF($A48="","",IF((AND($A48="ADD",OR(AY48="",AY48="Queenstown-Lakes District Council"))),"70",(_xlfn.XLOOKUP(AY48,ud_organisation_owner[lookupValue],ud_organisation_owner[lookupKey],""))))</f>
        <v/>
      </c>
      <c r="BA48" s="3" t="str">
        <f t="shared" si="4"/>
        <v/>
      </c>
      <c r="BB48" s="3" t="str">
        <f>IF($A48="","",IF((AND($A48="ADD",OR(BA48="",BA48="Queenstown-Lakes District Council"))),"70",(_xlfn.XLOOKUP(BA48,ud_organisation_owner[lookupValue],ud_organisation_owner[lookupKey],""))))</f>
        <v/>
      </c>
      <c r="BC48" s="3" t="str">
        <f t="shared" si="5"/>
        <v/>
      </c>
      <c r="BD48" s="3" t="str">
        <f>IF($A48="","",IF((AND($A48="ADD",OR(BC48="",BC48="Local Authority"))),"17",(_xlfn.XLOOKUP(BC48,ud_sub_organisation[lookupValue],ud_sub_organisation[lookupKey],""))))</f>
        <v/>
      </c>
      <c r="BE48" s="3" t="str">
        <f t="shared" si="6"/>
        <v/>
      </c>
      <c r="BF48" s="3" t="str">
        <f>IF($A48="","",IF((AND($A48="ADD",OR(BE48="",BE48="Vested Assets"))),"12",(_xlfn.XLOOKUP(BE48,ud_work_category[lookupValue],ud_work_category[lookupKey],""))))</f>
        <v/>
      </c>
      <c r="BG48" s="7"/>
      <c r="BH48" s="2" t="str">
        <f t="shared" si="7"/>
        <v/>
      </c>
      <c r="BI48" s="3" t="str">
        <f t="shared" si="8"/>
        <v/>
      </c>
      <c r="BJ48" s="3" t="str">
        <f>IF($A48="","",IF((AND($A48="ADD",OR(BI48="",BI48="Excellent"))),"1",(_xlfn.XLOOKUP(BI48,condition[lookupValue],condition[lookupKey],""))))</f>
        <v/>
      </c>
      <c r="BK48" s="6" t="str">
        <f t="shared" si="9"/>
        <v/>
      </c>
      <c r="BL48" s="8"/>
    </row>
    <row r="49" spans="2:64" x14ac:dyDescent="0.25">
      <c r="B49" s="4"/>
      <c r="E49" s="3" t="str">
        <f>IF($A49="ADD",IF(NOT(ISBLANK(D49)),_xlfn.XLOOKUP(D49,roadnames[lookupValue],roadnames[lookupKey],"ERROR"),""), "")</f>
        <v/>
      </c>
      <c r="F49" s="4"/>
      <c r="G49" s="4"/>
      <c r="H49" s="5"/>
      <c r="I49" s="5"/>
      <c r="K49" s="3" t="str">
        <f>IF($A49="ADD",IF(NOT(ISBLANK(J49)),_xlfn.XLOOKUP(J49,side[lookupValue],side[lookupKey],"ERROR"),""), "")</f>
        <v/>
      </c>
      <c r="M49" s="3" t="str">
        <f>IF($A49="ADD",IF(NOT(ISBLANK(L49)),_xlfn.XLOOKUP(L49,ud_lane_location[lookupValue],ud_lane_location[lookupKey],"ERROR"),""), "")</f>
        <v/>
      </c>
      <c r="N49" s="5" t="str">
        <f t="shared" si="0"/>
        <v/>
      </c>
      <c r="O49" s="4"/>
      <c r="Q49" s="3" t="str">
        <f>IF($A49="ADD",IF(NOT(ISBLANK(P49)),_xlfn.XLOOKUP(P49,len_adjust_rsn[lookupValue],len_adjust_rsn[lookupKey],"ERROR"),""), "")</f>
        <v/>
      </c>
      <c r="R49" s="5"/>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5"/>
      <c r="AH49" s="3" t="str">
        <f>IF($A49="ADD",IF(NOT(ISBLANK(AG49)),_xlfn.XLOOKUP(AG49,ud_barrier_ground_fix[lookupValue],ud_barrier_ground_fix[lookupKey],"ERROR"),""), "")</f>
        <v/>
      </c>
      <c r="AP49" s="6"/>
      <c r="AQ49" s="4"/>
      <c r="AR49" s="3" t="str">
        <f t="shared" si="1"/>
        <v/>
      </c>
      <c r="AS49" s="3" t="str">
        <f>IF($A49="","",IF((AND($A49="ADD",OR(AR49="",AR49="Neither"))),"3",(_xlfn.XLOOKUP(AR49,ud_replacement_status[lookupValue],ud_replacement_status[lookupKey],""))))</f>
        <v/>
      </c>
      <c r="AT49" s="3" t="str">
        <f t="shared" si="2"/>
        <v/>
      </c>
      <c r="AU49" s="3" t="str">
        <f>IF($A49="","",IF((AND($A49="ADD",OR(AT49="",AT49="In Use"))),"5",(_xlfn.XLOOKUP(AT49,ud_asset_status[lookupValue],ud_asset_status[lookupKey],""))))</f>
        <v/>
      </c>
      <c r="AV49" s="6"/>
      <c r="AX49" s="3" t="str">
        <f>IF($A49="ADD",IF(NOT(ISBLANK(AW49)),_xlfn.XLOOKUP(AW49,ar_replace_reason[lookupValue],ar_replace_reason[lookupKey],"ERROR"),""), "")</f>
        <v/>
      </c>
      <c r="AY49" s="3" t="str">
        <f t="shared" si="3"/>
        <v/>
      </c>
      <c r="AZ49" s="3" t="str">
        <f>IF($A49="","",IF((AND($A49="ADD",OR(AY49="",AY49="Queenstown-Lakes District Council"))),"70",(_xlfn.XLOOKUP(AY49,ud_organisation_owner[lookupValue],ud_organisation_owner[lookupKey],""))))</f>
        <v/>
      </c>
      <c r="BA49" s="3" t="str">
        <f t="shared" si="4"/>
        <v/>
      </c>
      <c r="BB49" s="3" t="str">
        <f>IF($A49="","",IF((AND($A49="ADD",OR(BA49="",BA49="Queenstown-Lakes District Council"))),"70",(_xlfn.XLOOKUP(BA49,ud_organisation_owner[lookupValue],ud_organisation_owner[lookupKey],""))))</f>
        <v/>
      </c>
      <c r="BC49" s="3" t="str">
        <f t="shared" si="5"/>
        <v/>
      </c>
      <c r="BD49" s="3" t="str">
        <f>IF($A49="","",IF((AND($A49="ADD",OR(BC49="",BC49="Local Authority"))),"17",(_xlfn.XLOOKUP(BC49,ud_sub_organisation[lookupValue],ud_sub_organisation[lookupKey],""))))</f>
        <v/>
      </c>
      <c r="BE49" s="3" t="str">
        <f t="shared" si="6"/>
        <v/>
      </c>
      <c r="BF49" s="3" t="str">
        <f>IF($A49="","",IF((AND($A49="ADD",OR(BE49="",BE49="Vested Assets"))),"12",(_xlfn.XLOOKUP(BE49,ud_work_category[lookupValue],ud_work_category[lookupKey],""))))</f>
        <v/>
      </c>
      <c r="BG49" s="7"/>
      <c r="BH49" s="2" t="str">
        <f t="shared" si="7"/>
        <v/>
      </c>
      <c r="BI49" s="3" t="str">
        <f t="shared" si="8"/>
        <v/>
      </c>
      <c r="BJ49" s="3" t="str">
        <f>IF($A49="","",IF((AND($A49="ADD",OR(BI49="",BI49="Excellent"))),"1",(_xlfn.XLOOKUP(BI49,condition[lookupValue],condition[lookupKey],""))))</f>
        <v/>
      </c>
      <c r="BK49" s="6" t="str">
        <f t="shared" si="9"/>
        <v/>
      </c>
      <c r="BL49" s="8"/>
    </row>
    <row r="50" spans="2:64" x14ac:dyDescent="0.25">
      <c r="B50" s="4"/>
      <c r="E50" s="3" t="str">
        <f>IF($A50="ADD",IF(NOT(ISBLANK(D50)),_xlfn.XLOOKUP(D50,roadnames[lookupValue],roadnames[lookupKey],"ERROR"),""), "")</f>
        <v/>
      </c>
      <c r="F50" s="4"/>
      <c r="G50" s="4"/>
      <c r="H50" s="5"/>
      <c r="I50" s="5"/>
      <c r="K50" s="3" t="str">
        <f>IF($A50="ADD",IF(NOT(ISBLANK(J50)),_xlfn.XLOOKUP(J50,side[lookupValue],side[lookupKey],"ERROR"),""), "")</f>
        <v/>
      </c>
      <c r="M50" s="3" t="str">
        <f>IF($A50="ADD",IF(NOT(ISBLANK(L50)),_xlfn.XLOOKUP(L50,ud_lane_location[lookupValue],ud_lane_location[lookupKey],"ERROR"),""), "")</f>
        <v/>
      </c>
      <c r="N50" s="5" t="str">
        <f t="shared" si="0"/>
        <v/>
      </c>
      <c r="O50" s="4"/>
      <c r="Q50" s="3" t="str">
        <f>IF($A50="ADD",IF(NOT(ISBLANK(P50)),_xlfn.XLOOKUP(P50,len_adjust_rsn[lookupValue],len_adjust_rsn[lookupKey],"ERROR"),""), "")</f>
        <v/>
      </c>
      <c r="R50" s="5"/>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5"/>
      <c r="AH50" s="3" t="str">
        <f>IF($A50="ADD",IF(NOT(ISBLANK(AG50)),_xlfn.XLOOKUP(AG50,ud_barrier_ground_fix[lookupValue],ud_barrier_ground_fix[lookupKey],"ERROR"),""), "")</f>
        <v/>
      </c>
      <c r="AP50" s="6"/>
      <c r="AQ50" s="4"/>
      <c r="AR50" s="3" t="str">
        <f t="shared" si="1"/>
        <v/>
      </c>
      <c r="AS50" s="3" t="str">
        <f>IF($A50="","",IF((AND($A50="ADD",OR(AR50="",AR50="Neither"))),"3",(_xlfn.XLOOKUP(AR50,ud_replacement_status[lookupValue],ud_replacement_status[lookupKey],""))))</f>
        <v/>
      </c>
      <c r="AT50" s="3" t="str">
        <f t="shared" si="2"/>
        <v/>
      </c>
      <c r="AU50" s="3" t="str">
        <f>IF($A50="","",IF((AND($A50="ADD",OR(AT50="",AT50="In Use"))),"5",(_xlfn.XLOOKUP(AT50,ud_asset_status[lookupValue],ud_asset_status[lookupKey],""))))</f>
        <v/>
      </c>
      <c r="AV50" s="6"/>
      <c r="AX50" s="3" t="str">
        <f>IF($A50="ADD",IF(NOT(ISBLANK(AW50)),_xlfn.XLOOKUP(AW50,ar_replace_reason[lookupValue],ar_replace_reason[lookupKey],"ERROR"),""), "")</f>
        <v/>
      </c>
      <c r="AY50" s="3" t="str">
        <f t="shared" si="3"/>
        <v/>
      </c>
      <c r="AZ50" s="3" t="str">
        <f>IF($A50="","",IF((AND($A50="ADD",OR(AY50="",AY50="Queenstown-Lakes District Council"))),"70",(_xlfn.XLOOKUP(AY50,ud_organisation_owner[lookupValue],ud_organisation_owner[lookupKey],""))))</f>
        <v/>
      </c>
      <c r="BA50" s="3" t="str">
        <f t="shared" si="4"/>
        <v/>
      </c>
      <c r="BB50" s="3" t="str">
        <f>IF($A50="","",IF((AND($A50="ADD",OR(BA50="",BA50="Queenstown-Lakes District Council"))),"70",(_xlfn.XLOOKUP(BA50,ud_organisation_owner[lookupValue],ud_organisation_owner[lookupKey],""))))</f>
        <v/>
      </c>
      <c r="BC50" s="3" t="str">
        <f t="shared" si="5"/>
        <v/>
      </c>
      <c r="BD50" s="3" t="str">
        <f>IF($A50="","",IF((AND($A50="ADD",OR(BC50="",BC50="Local Authority"))),"17",(_xlfn.XLOOKUP(BC50,ud_sub_organisation[lookupValue],ud_sub_organisation[lookupKey],""))))</f>
        <v/>
      </c>
      <c r="BE50" s="3" t="str">
        <f t="shared" si="6"/>
        <v/>
      </c>
      <c r="BF50" s="3" t="str">
        <f>IF($A50="","",IF((AND($A50="ADD",OR(BE50="",BE50="Vested Assets"))),"12",(_xlfn.XLOOKUP(BE50,ud_work_category[lookupValue],ud_work_category[lookupKey],""))))</f>
        <v/>
      </c>
      <c r="BG50" s="7"/>
      <c r="BH50" s="2" t="str">
        <f t="shared" si="7"/>
        <v/>
      </c>
      <c r="BI50" s="3" t="str">
        <f t="shared" si="8"/>
        <v/>
      </c>
      <c r="BJ50" s="3" t="str">
        <f>IF($A50="","",IF((AND($A50="ADD",OR(BI50="",BI50="Excellent"))),"1",(_xlfn.XLOOKUP(BI50,condition[lookupValue],condition[lookupKey],""))))</f>
        <v/>
      </c>
      <c r="BK50" s="6" t="str">
        <f t="shared" si="9"/>
        <v/>
      </c>
      <c r="BL50" s="8"/>
    </row>
    <row r="51" spans="2:64" x14ac:dyDescent="0.25">
      <c r="B51" s="4"/>
      <c r="E51" s="3" t="str">
        <f>IF($A51="ADD",IF(NOT(ISBLANK(D51)),_xlfn.XLOOKUP(D51,roadnames[lookupValue],roadnames[lookupKey],"ERROR"),""), "")</f>
        <v/>
      </c>
      <c r="F51" s="4"/>
      <c r="G51" s="4"/>
      <c r="H51" s="5"/>
      <c r="I51" s="5"/>
      <c r="K51" s="3" t="str">
        <f>IF($A51="ADD",IF(NOT(ISBLANK(J51)),_xlfn.XLOOKUP(J51,side[lookupValue],side[lookupKey],"ERROR"),""), "")</f>
        <v/>
      </c>
      <c r="M51" s="3" t="str">
        <f>IF($A51="ADD",IF(NOT(ISBLANK(L51)),_xlfn.XLOOKUP(L51,ud_lane_location[lookupValue],ud_lane_location[lookupKey],"ERROR"),""), "")</f>
        <v/>
      </c>
      <c r="N51" s="5" t="str">
        <f t="shared" si="0"/>
        <v/>
      </c>
      <c r="O51" s="4"/>
      <c r="Q51" s="3" t="str">
        <f>IF($A51="ADD",IF(NOT(ISBLANK(P51)),_xlfn.XLOOKUP(P51,len_adjust_rsn[lookupValue],len_adjust_rsn[lookupKey],"ERROR"),""), "")</f>
        <v/>
      </c>
      <c r="R51" s="5"/>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5"/>
      <c r="AH51" s="3" t="str">
        <f>IF($A51="ADD",IF(NOT(ISBLANK(AG51)),_xlfn.XLOOKUP(AG51,ud_barrier_ground_fix[lookupValue],ud_barrier_ground_fix[lookupKey],"ERROR"),""), "")</f>
        <v/>
      </c>
      <c r="AP51" s="6"/>
      <c r="AQ51" s="4"/>
      <c r="AR51" s="3" t="str">
        <f t="shared" si="1"/>
        <v/>
      </c>
      <c r="AS51" s="3" t="str">
        <f>IF($A51="","",IF((AND($A51="ADD",OR(AR51="",AR51="Neither"))),"3",(_xlfn.XLOOKUP(AR51,ud_replacement_status[lookupValue],ud_replacement_status[lookupKey],""))))</f>
        <v/>
      </c>
      <c r="AT51" s="3" t="str">
        <f t="shared" si="2"/>
        <v/>
      </c>
      <c r="AU51" s="3" t="str">
        <f>IF($A51="","",IF((AND($A51="ADD",OR(AT51="",AT51="In Use"))),"5",(_xlfn.XLOOKUP(AT51,ud_asset_status[lookupValue],ud_asset_status[lookupKey],""))))</f>
        <v/>
      </c>
      <c r="AV51" s="6"/>
      <c r="AX51" s="3" t="str">
        <f>IF($A51="ADD",IF(NOT(ISBLANK(AW51)),_xlfn.XLOOKUP(AW51,ar_replace_reason[lookupValue],ar_replace_reason[lookupKey],"ERROR"),""), "")</f>
        <v/>
      </c>
      <c r="AY51" s="3" t="str">
        <f t="shared" si="3"/>
        <v/>
      </c>
      <c r="AZ51" s="3" t="str">
        <f>IF($A51="","",IF((AND($A51="ADD",OR(AY51="",AY51="Queenstown-Lakes District Council"))),"70",(_xlfn.XLOOKUP(AY51,ud_organisation_owner[lookupValue],ud_organisation_owner[lookupKey],""))))</f>
        <v/>
      </c>
      <c r="BA51" s="3" t="str">
        <f t="shared" si="4"/>
        <v/>
      </c>
      <c r="BB51" s="3" t="str">
        <f>IF($A51="","",IF((AND($A51="ADD",OR(BA51="",BA51="Queenstown-Lakes District Council"))),"70",(_xlfn.XLOOKUP(BA51,ud_organisation_owner[lookupValue],ud_organisation_owner[lookupKey],""))))</f>
        <v/>
      </c>
      <c r="BC51" s="3" t="str">
        <f t="shared" si="5"/>
        <v/>
      </c>
      <c r="BD51" s="3" t="str">
        <f>IF($A51="","",IF((AND($A51="ADD",OR(BC51="",BC51="Local Authority"))),"17",(_xlfn.XLOOKUP(BC51,ud_sub_organisation[lookupValue],ud_sub_organisation[lookupKey],""))))</f>
        <v/>
      </c>
      <c r="BE51" s="3" t="str">
        <f t="shared" si="6"/>
        <v/>
      </c>
      <c r="BF51" s="3" t="str">
        <f>IF($A51="","",IF((AND($A51="ADD",OR(BE51="",BE51="Vested Assets"))),"12",(_xlfn.XLOOKUP(BE51,ud_work_category[lookupValue],ud_work_category[lookupKey],""))))</f>
        <v/>
      </c>
      <c r="BG51" s="7"/>
      <c r="BH51" s="2" t="str">
        <f t="shared" si="7"/>
        <v/>
      </c>
      <c r="BI51" s="3" t="str">
        <f t="shared" si="8"/>
        <v/>
      </c>
      <c r="BJ51" s="3" t="str">
        <f>IF($A51="","",IF((AND($A51="ADD",OR(BI51="",BI51="Excellent"))),"1",(_xlfn.XLOOKUP(BI51,condition[lookupValue],condition[lookupKey],""))))</f>
        <v/>
      </c>
      <c r="BK51" s="6" t="str">
        <f t="shared" si="9"/>
        <v/>
      </c>
      <c r="BL51" s="8"/>
    </row>
    <row r="52" spans="2:64" x14ac:dyDescent="0.25">
      <c r="B52" s="4"/>
      <c r="E52" s="3" t="str">
        <f>IF($A52="ADD",IF(NOT(ISBLANK(D52)),_xlfn.XLOOKUP(D52,roadnames[lookupValue],roadnames[lookupKey],"ERROR"),""), "")</f>
        <v/>
      </c>
      <c r="F52" s="4"/>
      <c r="G52" s="4"/>
      <c r="H52" s="5"/>
      <c r="I52" s="5"/>
      <c r="K52" s="3" t="str">
        <f>IF($A52="ADD",IF(NOT(ISBLANK(J52)),_xlfn.XLOOKUP(J52,side[lookupValue],side[lookupKey],"ERROR"),""), "")</f>
        <v/>
      </c>
      <c r="M52" s="3" t="str">
        <f>IF($A52="ADD",IF(NOT(ISBLANK(L52)),_xlfn.XLOOKUP(L52,ud_lane_location[lookupValue],ud_lane_location[lookupKey],"ERROR"),""), "")</f>
        <v/>
      </c>
      <c r="N52" s="5" t="str">
        <f t="shared" si="0"/>
        <v/>
      </c>
      <c r="O52" s="4"/>
      <c r="Q52" s="3" t="str">
        <f>IF($A52="ADD",IF(NOT(ISBLANK(P52)),_xlfn.XLOOKUP(P52,len_adjust_rsn[lookupValue],len_adjust_rsn[lookupKey],"ERROR"),""), "")</f>
        <v/>
      </c>
      <c r="R52" s="5"/>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5"/>
      <c r="AH52" s="3" t="str">
        <f>IF($A52="ADD",IF(NOT(ISBLANK(AG52)),_xlfn.XLOOKUP(AG52,ud_barrier_ground_fix[lookupValue],ud_barrier_ground_fix[lookupKey],"ERROR"),""), "")</f>
        <v/>
      </c>
      <c r="AP52" s="6"/>
      <c r="AQ52" s="4"/>
      <c r="AR52" s="3" t="str">
        <f t="shared" si="1"/>
        <v/>
      </c>
      <c r="AS52" s="3" t="str">
        <f>IF($A52="","",IF((AND($A52="ADD",OR(AR52="",AR52="Neither"))),"3",(_xlfn.XLOOKUP(AR52,ud_replacement_status[lookupValue],ud_replacement_status[lookupKey],""))))</f>
        <v/>
      </c>
      <c r="AT52" s="3" t="str">
        <f t="shared" si="2"/>
        <v/>
      </c>
      <c r="AU52" s="3" t="str">
        <f>IF($A52="","",IF((AND($A52="ADD",OR(AT52="",AT52="In Use"))),"5",(_xlfn.XLOOKUP(AT52,ud_asset_status[lookupValue],ud_asset_status[lookupKey],""))))</f>
        <v/>
      </c>
      <c r="AV52" s="6"/>
      <c r="AX52" s="3" t="str">
        <f>IF($A52="ADD",IF(NOT(ISBLANK(AW52)),_xlfn.XLOOKUP(AW52,ar_replace_reason[lookupValue],ar_replace_reason[lookupKey],"ERROR"),""), "")</f>
        <v/>
      </c>
      <c r="AY52" s="3" t="str">
        <f t="shared" si="3"/>
        <v/>
      </c>
      <c r="AZ52" s="3" t="str">
        <f>IF($A52="","",IF((AND($A52="ADD",OR(AY52="",AY52="Queenstown-Lakes District Council"))),"70",(_xlfn.XLOOKUP(AY52,ud_organisation_owner[lookupValue],ud_organisation_owner[lookupKey],""))))</f>
        <v/>
      </c>
      <c r="BA52" s="3" t="str">
        <f t="shared" si="4"/>
        <v/>
      </c>
      <c r="BB52" s="3" t="str">
        <f>IF($A52="","",IF((AND($A52="ADD",OR(BA52="",BA52="Queenstown-Lakes District Council"))),"70",(_xlfn.XLOOKUP(BA52,ud_organisation_owner[lookupValue],ud_organisation_owner[lookupKey],""))))</f>
        <v/>
      </c>
      <c r="BC52" s="3" t="str">
        <f t="shared" si="5"/>
        <v/>
      </c>
      <c r="BD52" s="3" t="str">
        <f>IF($A52="","",IF((AND($A52="ADD",OR(BC52="",BC52="Local Authority"))),"17",(_xlfn.XLOOKUP(BC52,ud_sub_organisation[lookupValue],ud_sub_organisation[lookupKey],""))))</f>
        <v/>
      </c>
      <c r="BE52" s="3" t="str">
        <f t="shared" si="6"/>
        <v/>
      </c>
      <c r="BF52" s="3" t="str">
        <f>IF($A52="","",IF((AND($A52="ADD",OR(BE52="",BE52="Vested Assets"))),"12",(_xlfn.XLOOKUP(BE52,ud_work_category[lookupValue],ud_work_category[lookupKey],""))))</f>
        <v/>
      </c>
      <c r="BG52" s="7"/>
      <c r="BH52" s="2" t="str">
        <f t="shared" si="7"/>
        <v/>
      </c>
      <c r="BI52" s="3" t="str">
        <f t="shared" si="8"/>
        <v/>
      </c>
      <c r="BJ52" s="3" t="str">
        <f>IF($A52="","",IF((AND($A52="ADD",OR(BI52="",BI52="Excellent"))),"1",(_xlfn.XLOOKUP(BI52,condition[lookupValue],condition[lookupKey],""))))</f>
        <v/>
      </c>
      <c r="BK52" s="6" t="str">
        <f t="shared" si="9"/>
        <v/>
      </c>
      <c r="BL52" s="8"/>
    </row>
    <row r="53" spans="2:64" x14ac:dyDescent="0.25">
      <c r="B53" s="4"/>
      <c r="E53" s="3" t="str">
        <f>IF($A53="ADD",IF(NOT(ISBLANK(D53)),_xlfn.XLOOKUP(D53,roadnames[lookupValue],roadnames[lookupKey],"ERROR"),""), "")</f>
        <v/>
      </c>
      <c r="F53" s="4"/>
      <c r="G53" s="4"/>
      <c r="H53" s="5"/>
      <c r="I53" s="5"/>
      <c r="K53" s="3" t="str">
        <f>IF($A53="ADD",IF(NOT(ISBLANK(J53)),_xlfn.XLOOKUP(J53,side[lookupValue],side[lookupKey],"ERROR"),""), "")</f>
        <v/>
      </c>
      <c r="M53" s="3" t="str">
        <f>IF($A53="ADD",IF(NOT(ISBLANK(L53)),_xlfn.XLOOKUP(L53,ud_lane_location[lookupValue],ud_lane_location[lookupKey],"ERROR"),""), "")</f>
        <v/>
      </c>
      <c r="N53" s="5" t="str">
        <f t="shared" si="0"/>
        <v/>
      </c>
      <c r="O53" s="4"/>
      <c r="Q53" s="3" t="str">
        <f>IF($A53="ADD",IF(NOT(ISBLANK(P53)),_xlfn.XLOOKUP(P53,len_adjust_rsn[lookupValue],len_adjust_rsn[lookupKey],"ERROR"),""), "")</f>
        <v/>
      </c>
      <c r="R53" s="5"/>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5"/>
      <c r="AH53" s="3" t="str">
        <f>IF($A53="ADD",IF(NOT(ISBLANK(AG53)),_xlfn.XLOOKUP(AG53,ud_barrier_ground_fix[lookupValue],ud_barrier_ground_fix[lookupKey],"ERROR"),""), "")</f>
        <v/>
      </c>
      <c r="AP53" s="6"/>
      <c r="AQ53" s="4"/>
      <c r="AR53" s="3" t="str">
        <f t="shared" si="1"/>
        <v/>
      </c>
      <c r="AS53" s="3" t="str">
        <f>IF($A53="","",IF((AND($A53="ADD",OR(AR53="",AR53="Neither"))),"3",(_xlfn.XLOOKUP(AR53,ud_replacement_status[lookupValue],ud_replacement_status[lookupKey],""))))</f>
        <v/>
      </c>
      <c r="AT53" s="3" t="str">
        <f t="shared" si="2"/>
        <v/>
      </c>
      <c r="AU53" s="3" t="str">
        <f>IF($A53="","",IF((AND($A53="ADD",OR(AT53="",AT53="In Use"))),"5",(_xlfn.XLOOKUP(AT53,ud_asset_status[lookupValue],ud_asset_status[lookupKey],""))))</f>
        <v/>
      </c>
      <c r="AV53" s="6"/>
      <c r="AX53" s="3" t="str">
        <f>IF($A53="ADD",IF(NOT(ISBLANK(AW53)),_xlfn.XLOOKUP(AW53,ar_replace_reason[lookupValue],ar_replace_reason[lookupKey],"ERROR"),""), "")</f>
        <v/>
      </c>
      <c r="AY53" s="3" t="str">
        <f t="shared" si="3"/>
        <v/>
      </c>
      <c r="AZ53" s="3" t="str">
        <f>IF($A53="","",IF((AND($A53="ADD",OR(AY53="",AY53="Queenstown-Lakes District Council"))),"70",(_xlfn.XLOOKUP(AY53,ud_organisation_owner[lookupValue],ud_organisation_owner[lookupKey],""))))</f>
        <v/>
      </c>
      <c r="BA53" s="3" t="str">
        <f t="shared" si="4"/>
        <v/>
      </c>
      <c r="BB53" s="3" t="str">
        <f>IF($A53="","",IF((AND($A53="ADD",OR(BA53="",BA53="Queenstown-Lakes District Council"))),"70",(_xlfn.XLOOKUP(BA53,ud_organisation_owner[lookupValue],ud_organisation_owner[lookupKey],""))))</f>
        <v/>
      </c>
      <c r="BC53" s="3" t="str">
        <f t="shared" si="5"/>
        <v/>
      </c>
      <c r="BD53" s="3" t="str">
        <f>IF($A53="","",IF((AND($A53="ADD",OR(BC53="",BC53="Local Authority"))),"17",(_xlfn.XLOOKUP(BC53,ud_sub_organisation[lookupValue],ud_sub_organisation[lookupKey],""))))</f>
        <v/>
      </c>
      <c r="BE53" s="3" t="str">
        <f t="shared" si="6"/>
        <v/>
      </c>
      <c r="BF53" s="3" t="str">
        <f>IF($A53="","",IF((AND($A53="ADD",OR(BE53="",BE53="Vested Assets"))),"12",(_xlfn.XLOOKUP(BE53,ud_work_category[lookupValue],ud_work_category[lookupKey],""))))</f>
        <v/>
      </c>
      <c r="BG53" s="7"/>
      <c r="BH53" s="2" t="str">
        <f t="shared" si="7"/>
        <v/>
      </c>
      <c r="BI53" s="3" t="str">
        <f t="shared" si="8"/>
        <v/>
      </c>
      <c r="BJ53" s="3" t="str">
        <f>IF($A53="","",IF((AND($A53="ADD",OR(BI53="",BI53="Excellent"))),"1",(_xlfn.XLOOKUP(BI53,condition[lookupValue],condition[lookupKey],""))))</f>
        <v/>
      </c>
      <c r="BK53" s="6" t="str">
        <f t="shared" si="9"/>
        <v/>
      </c>
      <c r="BL53" s="8"/>
    </row>
    <row r="54" spans="2:64" x14ac:dyDescent="0.25">
      <c r="B54" s="4"/>
      <c r="E54" s="3" t="str">
        <f>IF($A54="ADD",IF(NOT(ISBLANK(D54)),_xlfn.XLOOKUP(D54,roadnames[lookupValue],roadnames[lookupKey],"ERROR"),""), "")</f>
        <v/>
      </c>
      <c r="F54" s="4"/>
      <c r="G54" s="4"/>
      <c r="H54" s="5"/>
      <c r="I54" s="5"/>
      <c r="K54" s="3" t="str">
        <f>IF($A54="ADD",IF(NOT(ISBLANK(J54)),_xlfn.XLOOKUP(J54,side[lookupValue],side[lookupKey],"ERROR"),""), "")</f>
        <v/>
      </c>
      <c r="M54" s="3" t="str">
        <f>IF($A54="ADD",IF(NOT(ISBLANK(L54)),_xlfn.XLOOKUP(L54,ud_lane_location[lookupValue],ud_lane_location[lookupKey],"ERROR"),""), "")</f>
        <v/>
      </c>
      <c r="N54" s="5" t="str">
        <f t="shared" si="0"/>
        <v/>
      </c>
      <c r="O54" s="4"/>
      <c r="Q54" s="3" t="str">
        <f>IF($A54="ADD",IF(NOT(ISBLANK(P54)),_xlfn.XLOOKUP(P54,len_adjust_rsn[lookupValue],len_adjust_rsn[lookupKey],"ERROR"),""), "")</f>
        <v/>
      </c>
      <c r="R54" s="5"/>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5"/>
      <c r="AH54" s="3" t="str">
        <f>IF($A54="ADD",IF(NOT(ISBLANK(AG54)),_xlfn.XLOOKUP(AG54,ud_barrier_ground_fix[lookupValue],ud_barrier_ground_fix[lookupKey],"ERROR"),""), "")</f>
        <v/>
      </c>
      <c r="AP54" s="6"/>
      <c r="AQ54" s="4"/>
      <c r="AR54" s="3" t="str">
        <f t="shared" si="1"/>
        <v/>
      </c>
      <c r="AS54" s="3" t="str">
        <f>IF($A54="","",IF((AND($A54="ADD",OR(AR54="",AR54="Neither"))),"3",(_xlfn.XLOOKUP(AR54,ud_replacement_status[lookupValue],ud_replacement_status[lookupKey],""))))</f>
        <v/>
      </c>
      <c r="AT54" s="3" t="str">
        <f t="shared" si="2"/>
        <v/>
      </c>
      <c r="AU54" s="3" t="str">
        <f>IF($A54="","",IF((AND($A54="ADD",OR(AT54="",AT54="In Use"))),"5",(_xlfn.XLOOKUP(AT54,ud_asset_status[lookupValue],ud_asset_status[lookupKey],""))))</f>
        <v/>
      </c>
      <c r="AV54" s="6"/>
      <c r="AX54" s="3" t="str">
        <f>IF($A54="ADD",IF(NOT(ISBLANK(AW54)),_xlfn.XLOOKUP(AW54,ar_replace_reason[lookupValue],ar_replace_reason[lookupKey],"ERROR"),""), "")</f>
        <v/>
      </c>
      <c r="AY54" s="3" t="str">
        <f t="shared" si="3"/>
        <v/>
      </c>
      <c r="AZ54" s="3" t="str">
        <f>IF($A54="","",IF((AND($A54="ADD",OR(AY54="",AY54="Queenstown-Lakes District Council"))),"70",(_xlfn.XLOOKUP(AY54,ud_organisation_owner[lookupValue],ud_organisation_owner[lookupKey],""))))</f>
        <v/>
      </c>
      <c r="BA54" s="3" t="str">
        <f t="shared" si="4"/>
        <v/>
      </c>
      <c r="BB54" s="3" t="str">
        <f>IF($A54="","",IF((AND($A54="ADD",OR(BA54="",BA54="Queenstown-Lakes District Council"))),"70",(_xlfn.XLOOKUP(BA54,ud_organisation_owner[lookupValue],ud_organisation_owner[lookupKey],""))))</f>
        <v/>
      </c>
      <c r="BC54" s="3" t="str">
        <f t="shared" si="5"/>
        <v/>
      </c>
      <c r="BD54" s="3" t="str">
        <f>IF($A54="","",IF((AND($A54="ADD",OR(BC54="",BC54="Local Authority"))),"17",(_xlfn.XLOOKUP(BC54,ud_sub_organisation[lookupValue],ud_sub_organisation[lookupKey],""))))</f>
        <v/>
      </c>
      <c r="BE54" s="3" t="str">
        <f t="shared" si="6"/>
        <v/>
      </c>
      <c r="BF54" s="3" t="str">
        <f>IF($A54="","",IF((AND($A54="ADD",OR(BE54="",BE54="Vested Assets"))),"12",(_xlfn.XLOOKUP(BE54,ud_work_category[lookupValue],ud_work_category[lookupKey],""))))</f>
        <v/>
      </c>
      <c r="BG54" s="7"/>
      <c r="BH54" s="2" t="str">
        <f t="shared" si="7"/>
        <v/>
      </c>
      <c r="BI54" s="3" t="str">
        <f t="shared" si="8"/>
        <v/>
      </c>
      <c r="BJ54" s="3" t="str">
        <f>IF($A54="","",IF((AND($A54="ADD",OR(BI54="",BI54="Excellent"))),"1",(_xlfn.XLOOKUP(BI54,condition[lookupValue],condition[lookupKey],""))))</f>
        <v/>
      </c>
      <c r="BK54" s="6" t="str">
        <f t="shared" si="9"/>
        <v/>
      </c>
      <c r="BL54" s="8"/>
    </row>
    <row r="55" spans="2:64" x14ac:dyDescent="0.25">
      <c r="B55" s="4"/>
      <c r="E55" s="3" t="str">
        <f>IF($A55="ADD",IF(NOT(ISBLANK(D55)),_xlfn.XLOOKUP(D55,roadnames[lookupValue],roadnames[lookupKey],"ERROR"),""), "")</f>
        <v/>
      </c>
      <c r="F55" s="4"/>
      <c r="G55" s="4"/>
      <c r="H55" s="5"/>
      <c r="I55" s="5"/>
      <c r="K55" s="3" t="str">
        <f>IF($A55="ADD",IF(NOT(ISBLANK(J55)),_xlfn.XLOOKUP(J55,side[lookupValue],side[lookupKey],"ERROR"),""), "")</f>
        <v/>
      </c>
      <c r="M55" s="3" t="str">
        <f>IF($A55="ADD",IF(NOT(ISBLANK(L55)),_xlfn.XLOOKUP(L55,ud_lane_location[lookupValue],ud_lane_location[lookupKey],"ERROR"),""), "")</f>
        <v/>
      </c>
      <c r="N55" s="5" t="str">
        <f t="shared" si="0"/>
        <v/>
      </c>
      <c r="O55" s="4"/>
      <c r="Q55" s="3" t="str">
        <f>IF($A55="ADD",IF(NOT(ISBLANK(P55)),_xlfn.XLOOKUP(P55,len_adjust_rsn[lookupValue],len_adjust_rsn[lookupKey],"ERROR"),""), "")</f>
        <v/>
      </c>
      <c r="R55" s="5"/>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5"/>
      <c r="AH55" s="3" t="str">
        <f>IF($A55="ADD",IF(NOT(ISBLANK(AG55)),_xlfn.XLOOKUP(AG55,ud_barrier_ground_fix[lookupValue],ud_barrier_ground_fix[lookupKey],"ERROR"),""), "")</f>
        <v/>
      </c>
      <c r="AP55" s="6"/>
      <c r="AQ55" s="4"/>
      <c r="AR55" s="3" t="str">
        <f t="shared" si="1"/>
        <v/>
      </c>
      <c r="AS55" s="3" t="str">
        <f>IF($A55="","",IF((AND($A55="ADD",OR(AR55="",AR55="Neither"))),"3",(_xlfn.XLOOKUP(AR55,ud_replacement_status[lookupValue],ud_replacement_status[lookupKey],""))))</f>
        <v/>
      </c>
      <c r="AT55" s="3" t="str">
        <f t="shared" si="2"/>
        <v/>
      </c>
      <c r="AU55" s="3" t="str">
        <f>IF($A55="","",IF((AND($A55="ADD",OR(AT55="",AT55="In Use"))),"5",(_xlfn.XLOOKUP(AT55,ud_asset_status[lookupValue],ud_asset_status[lookupKey],""))))</f>
        <v/>
      </c>
      <c r="AV55" s="6"/>
      <c r="AX55" s="3" t="str">
        <f>IF($A55="ADD",IF(NOT(ISBLANK(AW55)),_xlfn.XLOOKUP(AW55,ar_replace_reason[lookupValue],ar_replace_reason[lookupKey],"ERROR"),""), "")</f>
        <v/>
      </c>
      <c r="AY55" s="3" t="str">
        <f t="shared" si="3"/>
        <v/>
      </c>
      <c r="AZ55" s="3" t="str">
        <f>IF($A55="","",IF((AND($A55="ADD",OR(AY55="",AY55="Queenstown-Lakes District Council"))),"70",(_xlfn.XLOOKUP(AY55,ud_organisation_owner[lookupValue],ud_organisation_owner[lookupKey],""))))</f>
        <v/>
      </c>
      <c r="BA55" s="3" t="str">
        <f t="shared" si="4"/>
        <v/>
      </c>
      <c r="BB55" s="3" t="str">
        <f>IF($A55="","",IF((AND($A55="ADD",OR(BA55="",BA55="Queenstown-Lakes District Council"))),"70",(_xlfn.XLOOKUP(BA55,ud_organisation_owner[lookupValue],ud_organisation_owner[lookupKey],""))))</f>
        <v/>
      </c>
      <c r="BC55" s="3" t="str">
        <f t="shared" si="5"/>
        <v/>
      </c>
      <c r="BD55" s="3" t="str">
        <f>IF($A55="","",IF((AND($A55="ADD",OR(BC55="",BC55="Local Authority"))),"17",(_xlfn.XLOOKUP(BC55,ud_sub_organisation[lookupValue],ud_sub_organisation[lookupKey],""))))</f>
        <v/>
      </c>
      <c r="BE55" s="3" t="str">
        <f t="shared" si="6"/>
        <v/>
      </c>
      <c r="BF55" s="3" t="str">
        <f>IF($A55="","",IF((AND($A55="ADD",OR(BE55="",BE55="Vested Assets"))),"12",(_xlfn.XLOOKUP(BE55,ud_work_category[lookupValue],ud_work_category[lookupKey],""))))</f>
        <v/>
      </c>
      <c r="BG55" s="7"/>
      <c r="BH55" s="2" t="str">
        <f t="shared" si="7"/>
        <v/>
      </c>
      <c r="BI55" s="3" t="str">
        <f t="shared" si="8"/>
        <v/>
      </c>
      <c r="BJ55" s="3" t="str">
        <f>IF($A55="","",IF((AND($A55="ADD",OR(BI55="",BI55="Excellent"))),"1",(_xlfn.XLOOKUP(BI55,condition[lookupValue],condition[lookupKey],""))))</f>
        <v/>
      </c>
      <c r="BK55" s="6" t="str">
        <f t="shared" si="9"/>
        <v/>
      </c>
      <c r="BL55" s="8"/>
    </row>
    <row r="56" spans="2:64" x14ac:dyDescent="0.25">
      <c r="B56" s="4"/>
      <c r="E56" s="3" t="str">
        <f>IF($A56="ADD",IF(NOT(ISBLANK(D56)),_xlfn.XLOOKUP(D56,roadnames[lookupValue],roadnames[lookupKey],"ERROR"),""), "")</f>
        <v/>
      </c>
      <c r="F56" s="4"/>
      <c r="G56" s="4"/>
      <c r="H56" s="5"/>
      <c r="I56" s="5"/>
      <c r="K56" s="3" t="str">
        <f>IF($A56="ADD",IF(NOT(ISBLANK(J56)),_xlfn.XLOOKUP(J56,side[lookupValue],side[lookupKey],"ERROR"),""), "")</f>
        <v/>
      </c>
      <c r="M56" s="3" t="str">
        <f>IF($A56="ADD",IF(NOT(ISBLANK(L56)),_xlfn.XLOOKUP(L56,ud_lane_location[lookupValue],ud_lane_location[lookupKey],"ERROR"),""), "")</f>
        <v/>
      </c>
      <c r="N56" s="5" t="str">
        <f t="shared" si="0"/>
        <v/>
      </c>
      <c r="O56" s="4"/>
      <c r="Q56" s="3" t="str">
        <f>IF($A56="ADD",IF(NOT(ISBLANK(P56)),_xlfn.XLOOKUP(P56,len_adjust_rsn[lookupValue],len_adjust_rsn[lookupKey],"ERROR"),""), "")</f>
        <v/>
      </c>
      <c r="R56" s="5"/>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5"/>
      <c r="AH56" s="3" t="str">
        <f>IF($A56="ADD",IF(NOT(ISBLANK(AG56)),_xlfn.XLOOKUP(AG56,ud_barrier_ground_fix[lookupValue],ud_barrier_ground_fix[lookupKey],"ERROR"),""), "")</f>
        <v/>
      </c>
      <c r="AP56" s="6"/>
      <c r="AQ56" s="4"/>
      <c r="AR56" s="3" t="str">
        <f t="shared" si="1"/>
        <v/>
      </c>
      <c r="AS56" s="3" t="str">
        <f>IF($A56="","",IF((AND($A56="ADD",OR(AR56="",AR56="Neither"))),"3",(_xlfn.XLOOKUP(AR56,ud_replacement_status[lookupValue],ud_replacement_status[lookupKey],""))))</f>
        <v/>
      </c>
      <c r="AT56" s="3" t="str">
        <f t="shared" si="2"/>
        <v/>
      </c>
      <c r="AU56" s="3" t="str">
        <f>IF($A56="","",IF((AND($A56="ADD",OR(AT56="",AT56="In Use"))),"5",(_xlfn.XLOOKUP(AT56,ud_asset_status[lookupValue],ud_asset_status[lookupKey],""))))</f>
        <v/>
      </c>
      <c r="AV56" s="6"/>
      <c r="AX56" s="3" t="str">
        <f>IF($A56="ADD",IF(NOT(ISBLANK(AW56)),_xlfn.XLOOKUP(AW56,ar_replace_reason[lookupValue],ar_replace_reason[lookupKey],"ERROR"),""), "")</f>
        <v/>
      </c>
      <c r="AY56" s="3" t="str">
        <f t="shared" si="3"/>
        <v/>
      </c>
      <c r="AZ56" s="3" t="str">
        <f>IF($A56="","",IF((AND($A56="ADD",OR(AY56="",AY56="Queenstown-Lakes District Council"))),"70",(_xlfn.XLOOKUP(AY56,ud_organisation_owner[lookupValue],ud_organisation_owner[lookupKey],""))))</f>
        <v/>
      </c>
      <c r="BA56" s="3" t="str">
        <f t="shared" si="4"/>
        <v/>
      </c>
      <c r="BB56" s="3" t="str">
        <f>IF($A56="","",IF((AND($A56="ADD",OR(BA56="",BA56="Queenstown-Lakes District Council"))),"70",(_xlfn.XLOOKUP(BA56,ud_organisation_owner[lookupValue],ud_organisation_owner[lookupKey],""))))</f>
        <v/>
      </c>
      <c r="BC56" s="3" t="str">
        <f t="shared" si="5"/>
        <v/>
      </c>
      <c r="BD56" s="3" t="str">
        <f>IF($A56="","",IF((AND($A56="ADD",OR(BC56="",BC56="Local Authority"))),"17",(_xlfn.XLOOKUP(BC56,ud_sub_organisation[lookupValue],ud_sub_organisation[lookupKey],""))))</f>
        <v/>
      </c>
      <c r="BE56" s="3" t="str">
        <f t="shared" si="6"/>
        <v/>
      </c>
      <c r="BF56" s="3" t="str">
        <f>IF($A56="","",IF((AND($A56="ADD",OR(BE56="",BE56="Vested Assets"))),"12",(_xlfn.XLOOKUP(BE56,ud_work_category[lookupValue],ud_work_category[lookupKey],""))))</f>
        <v/>
      </c>
      <c r="BG56" s="7"/>
      <c r="BH56" s="2" t="str">
        <f t="shared" si="7"/>
        <v/>
      </c>
      <c r="BI56" s="3" t="str">
        <f t="shared" si="8"/>
        <v/>
      </c>
      <c r="BJ56" s="3" t="str">
        <f>IF($A56="","",IF((AND($A56="ADD",OR(BI56="",BI56="Excellent"))),"1",(_xlfn.XLOOKUP(BI56,condition[lookupValue],condition[lookupKey],""))))</f>
        <v/>
      </c>
      <c r="BK56" s="6" t="str">
        <f t="shared" si="9"/>
        <v/>
      </c>
      <c r="BL56" s="8"/>
    </row>
    <row r="57" spans="2:64" x14ac:dyDescent="0.25">
      <c r="B57" s="4"/>
      <c r="E57" s="3" t="str">
        <f>IF($A57="ADD",IF(NOT(ISBLANK(D57)),_xlfn.XLOOKUP(D57,roadnames[lookupValue],roadnames[lookupKey],"ERROR"),""), "")</f>
        <v/>
      </c>
      <c r="F57" s="4"/>
      <c r="G57" s="4"/>
      <c r="H57" s="5"/>
      <c r="I57" s="5"/>
      <c r="K57" s="3" t="str">
        <f>IF($A57="ADD",IF(NOT(ISBLANK(J57)),_xlfn.XLOOKUP(J57,side[lookupValue],side[lookupKey],"ERROR"),""), "")</f>
        <v/>
      </c>
      <c r="M57" s="3" t="str">
        <f>IF($A57="ADD",IF(NOT(ISBLANK(L57)),_xlfn.XLOOKUP(L57,ud_lane_location[lookupValue],ud_lane_location[lookupKey],"ERROR"),""), "")</f>
        <v/>
      </c>
      <c r="N57" s="5" t="str">
        <f t="shared" si="0"/>
        <v/>
      </c>
      <c r="O57" s="4"/>
      <c r="Q57" s="3" t="str">
        <f>IF($A57="ADD",IF(NOT(ISBLANK(P57)),_xlfn.XLOOKUP(P57,len_adjust_rsn[lookupValue],len_adjust_rsn[lookupKey],"ERROR"),""), "")</f>
        <v/>
      </c>
      <c r="R57" s="5"/>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5"/>
      <c r="AH57" s="3" t="str">
        <f>IF($A57="ADD",IF(NOT(ISBLANK(AG57)),_xlfn.XLOOKUP(AG57,ud_barrier_ground_fix[lookupValue],ud_barrier_ground_fix[lookupKey],"ERROR"),""), "")</f>
        <v/>
      </c>
      <c r="AP57" s="6"/>
      <c r="AQ57" s="4"/>
      <c r="AR57" s="3" t="str">
        <f t="shared" si="1"/>
        <v/>
      </c>
      <c r="AS57" s="3" t="str">
        <f>IF($A57="","",IF((AND($A57="ADD",OR(AR57="",AR57="Neither"))),"3",(_xlfn.XLOOKUP(AR57,ud_replacement_status[lookupValue],ud_replacement_status[lookupKey],""))))</f>
        <v/>
      </c>
      <c r="AT57" s="3" t="str">
        <f t="shared" si="2"/>
        <v/>
      </c>
      <c r="AU57" s="3" t="str">
        <f>IF($A57="","",IF((AND($A57="ADD",OR(AT57="",AT57="In Use"))),"5",(_xlfn.XLOOKUP(AT57,ud_asset_status[lookupValue],ud_asset_status[lookupKey],""))))</f>
        <v/>
      </c>
      <c r="AV57" s="6"/>
      <c r="AX57" s="3" t="str">
        <f>IF($A57="ADD",IF(NOT(ISBLANK(AW57)),_xlfn.XLOOKUP(AW57,ar_replace_reason[lookupValue],ar_replace_reason[lookupKey],"ERROR"),""), "")</f>
        <v/>
      </c>
      <c r="AY57" s="3" t="str">
        <f t="shared" si="3"/>
        <v/>
      </c>
      <c r="AZ57" s="3" t="str">
        <f>IF($A57="","",IF((AND($A57="ADD",OR(AY57="",AY57="Queenstown-Lakes District Council"))),"70",(_xlfn.XLOOKUP(AY57,ud_organisation_owner[lookupValue],ud_organisation_owner[lookupKey],""))))</f>
        <v/>
      </c>
      <c r="BA57" s="3" t="str">
        <f t="shared" si="4"/>
        <v/>
      </c>
      <c r="BB57" s="3" t="str">
        <f>IF($A57="","",IF((AND($A57="ADD",OR(BA57="",BA57="Queenstown-Lakes District Council"))),"70",(_xlfn.XLOOKUP(BA57,ud_organisation_owner[lookupValue],ud_organisation_owner[lookupKey],""))))</f>
        <v/>
      </c>
      <c r="BC57" s="3" t="str">
        <f t="shared" si="5"/>
        <v/>
      </c>
      <c r="BD57" s="3" t="str">
        <f>IF($A57="","",IF((AND($A57="ADD",OR(BC57="",BC57="Local Authority"))),"17",(_xlfn.XLOOKUP(BC57,ud_sub_organisation[lookupValue],ud_sub_organisation[lookupKey],""))))</f>
        <v/>
      </c>
      <c r="BE57" s="3" t="str">
        <f t="shared" si="6"/>
        <v/>
      </c>
      <c r="BF57" s="3" t="str">
        <f>IF($A57="","",IF((AND($A57="ADD",OR(BE57="",BE57="Vested Assets"))),"12",(_xlfn.XLOOKUP(BE57,ud_work_category[lookupValue],ud_work_category[lookupKey],""))))</f>
        <v/>
      </c>
      <c r="BG57" s="7"/>
      <c r="BH57" s="2" t="str">
        <f t="shared" si="7"/>
        <v/>
      </c>
      <c r="BI57" s="3" t="str">
        <f t="shared" si="8"/>
        <v/>
      </c>
      <c r="BJ57" s="3" t="str">
        <f>IF($A57="","",IF((AND($A57="ADD",OR(BI57="",BI57="Excellent"))),"1",(_xlfn.XLOOKUP(BI57,condition[lookupValue],condition[lookupKey],""))))</f>
        <v/>
      </c>
      <c r="BK57" s="6" t="str">
        <f t="shared" si="9"/>
        <v/>
      </c>
      <c r="BL57" s="8"/>
    </row>
    <row r="58" spans="2:64" x14ac:dyDescent="0.25">
      <c r="B58" s="4"/>
      <c r="E58" s="3" t="str">
        <f>IF($A58="ADD",IF(NOT(ISBLANK(D58)),_xlfn.XLOOKUP(D58,roadnames[lookupValue],roadnames[lookupKey],"ERROR"),""), "")</f>
        <v/>
      </c>
      <c r="F58" s="4"/>
      <c r="G58" s="4"/>
      <c r="H58" s="5"/>
      <c r="I58" s="5"/>
      <c r="K58" s="3" t="str">
        <f>IF($A58="ADD",IF(NOT(ISBLANK(J58)),_xlfn.XLOOKUP(J58,side[lookupValue],side[lookupKey],"ERROR"),""), "")</f>
        <v/>
      </c>
      <c r="M58" s="3" t="str">
        <f>IF($A58="ADD",IF(NOT(ISBLANK(L58)),_xlfn.XLOOKUP(L58,ud_lane_location[lookupValue],ud_lane_location[lookupKey],"ERROR"),""), "")</f>
        <v/>
      </c>
      <c r="N58" s="5" t="str">
        <f t="shared" si="0"/>
        <v/>
      </c>
      <c r="O58" s="4"/>
      <c r="Q58" s="3" t="str">
        <f>IF($A58="ADD",IF(NOT(ISBLANK(P58)),_xlfn.XLOOKUP(P58,len_adjust_rsn[lookupValue],len_adjust_rsn[lookupKey],"ERROR"),""), "")</f>
        <v/>
      </c>
      <c r="R58" s="5"/>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5"/>
      <c r="AH58" s="3" t="str">
        <f>IF($A58="ADD",IF(NOT(ISBLANK(AG58)),_xlfn.XLOOKUP(AG58,ud_barrier_ground_fix[lookupValue],ud_barrier_ground_fix[lookupKey],"ERROR"),""), "")</f>
        <v/>
      </c>
      <c r="AP58" s="6"/>
      <c r="AQ58" s="4"/>
      <c r="AR58" s="3" t="str">
        <f t="shared" si="1"/>
        <v/>
      </c>
      <c r="AS58" s="3" t="str">
        <f>IF($A58="","",IF((AND($A58="ADD",OR(AR58="",AR58="Neither"))),"3",(_xlfn.XLOOKUP(AR58,ud_replacement_status[lookupValue],ud_replacement_status[lookupKey],""))))</f>
        <v/>
      </c>
      <c r="AT58" s="3" t="str">
        <f t="shared" si="2"/>
        <v/>
      </c>
      <c r="AU58" s="3" t="str">
        <f>IF($A58="","",IF((AND($A58="ADD",OR(AT58="",AT58="In Use"))),"5",(_xlfn.XLOOKUP(AT58,ud_asset_status[lookupValue],ud_asset_status[lookupKey],""))))</f>
        <v/>
      </c>
      <c r="AV58" s="6"/>
      <c r="AX58" s="3" t="str">
        <f>IF($A58="ADD",IF(NOT(ISBLANK(AW58)),_xlfn.XLOOKUP(AW58,ar_replace_reason[lookupValue],ar_replace_reason[lookupKey],"ERROR"),""), "")</f>
        <v/>
      </c>
      <c r="AY58" s="3" t="str">
        <f t="shared" si="3"/>
        <v/>
      </c>
      <c r="AZ58" s="3" t="str">
        <f>IF($A58="","",IF((AND($A58="ADD",OR(AY58="",AY58="Queenstown-Lakes District Council"))),"70",(_xlfn.XLOOKUP(AY58,ud_organisation_owner[lookupValue],ud_organisation_owner[lookupKey],""))))</f>
        <v/>
      </c>
      <c r="BA58" s="3" t="str">
        <f t="shared" si="4"/>
        <v/>
      </c>
      <c r="BB58" s="3" t="str">
        <f>IF($A58="","",IF((AND($A58="ADD",OR(BA58="",BA58="Queenstown-Lakes District Council"))),"70",(_xlfn.XLOOKUP(BA58,ud_organisation_owner[lookupValue],ud_organisation_owner[lookupKey],""))))</f>
        <v/>
      </c>
      <c r="BC58" s="3" t="str">
        <f t="shared" si="5"/>
        <v/>
      </c>
      <c r="BD58" s="3" t="str">
        <f>IF($A58="","",IF((AND($A58="ADD",OR(BC58="",BC58="Local Authority"))),"17",(_xlfn.XLOOKUP(BC58,ud_sub_organisation[lookupValue],ud_sub_organisation[lookupKey],""))))</f>
        <v/>
      </c>
      <c r="BE58" s="3" t="str">
        <f t="shared" si="6"/>
        <v/>
      </c>
      <c r="BF58" s="3" t="str">
        <f>IF($A58="","",IF((AND($A58="ADD",OR(BE58="",BE58="Vested Assets"))),"12",(_xlfn.XLOOKUP(BE58,ud_work_category[lookupValue],ud_work_category[lookupKey],""))))</f>
        <v/>
      </c>
      <c r="BG58" s="7"/>
      <c r="BH58" s="2" t="str">
        <f t="shared" si="7"/>
        <v/>
      </c>
      <c r="BI58" s="3" t="str">
        <f t="shared" si="8"/>
        <v/>
      </c>
      <c r="BJ58" s="3" t="str">
        <f>IF($A58="","",IF((AND($A58="ADD",OR(BI58="",BI58="Excellent"))),"1",(_xlfn.XLOOKUP(BI58,condition[lookupValue],condition[lookupKey],""))))</f>
        <v/>
      </c>
      <c r="BK58" s="6" t="str">
        <f t="shared" si="9"/>
        <v/>
      </c>
      <c r="BL58" s="8"/>
    </row>
    <row r="59" spans="2:64" x14ac:dyDescent="0.25">
      <c r="B59" s="4"/>
      <c r="E59" s="3" t="str">
        <f>IF($A59="ADD",IF(NOT(ISBLANK(D59)),_xlfn.XLOOKUP(D59,roadnames[lookupValue],roadnames[lookupKey],"ERROR"),""), "")</f>
        <v/>
      </c>
      <c r="F59" s="4"/>
      <c r="G59" s="4"/>
      <c r="H59" s="5"/>
      <c r="I59" s="5"/>
      <c r="K59" s="3" t="str">
        <f>IF($A59="ADD",IF(NOT(ISBLANK(J59)),_xlfn.XLOOKUP(J59,side[lookupValue],side[lookupKey],"ERROR"),""), "")</f>
        <v/>
      </c>
      <c r="M59" s="3" t="str">
        <f>IF($A59="ADD",IF(NOT(ISBLANK(L59)),_xlfn.XLOOKUP(L59,ud_lane_location[lookupValue],ud_lane_location[lookupKey],"ERROR"),""), "")</f>
        <v/>
      </c>
      <c r="N59" s="5" t="str">
        <f t="shared" si="0"/>
        <v/>
      </c>
      <c r="O59" s="4"/>
      <c r="Q59" s="3" t="str">
        <f>IF($A59="ADD",IF(NOT(ISBLANK(P59)),_xlfn.XLOOKUP(P59,len_adjust_rsn[lookupValue],len_adjust_rsn[lookupKey],"ERROR"),""), "")</f>
        <v/>
      </c>
      <c r="R59" s="5"/>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5"/>
      <c r="AH59" s="3" t="str">
        <f>IF($A59="ADD",IF(NOT(ISBLANK(AG59)),_xlfn.XLOOKUP(AG59,ud_barrier_ground_fix[lookupValue],ud_barrier_ground_fix[lookupKey],"ERROR"),""), "")</f>
        <v/>
      </c>
      <c r="AP59" s="6"/>
      <c r="AQ59" s="4"/>
      <c r="AR59" s="3" t="str">
        <f t="shared" si="1"/>
        <v/>
      </c>
      <c r="AS59" s="3" t="str">
        <f>IF($A59="","",IF((AND($A59="ADD",OR(AR59="",AR59="Neither"))),"3",(_xlfn.XLOOKUP(AR59,ud_replacement_status[lookupValue],ud_replacement_status[lookupKey],""))))</f>
        <v/>
      </c>
      <c r="AT59" s="3" t="str">
        <f t="shared" si="2"/>
        <v/>
      </c>
      <c r="AU59" s="3" t="str">
        <f>IF($A59="","",IF((AND($A59="ADD",OR(AT59="",AT59="In Use"))),"5",(_xlfn.XLOOKUP(AT59,ud_asset_status[lookupValue],ud_asset_status[lookupKey],""))))</f>
        <v/>
      </c>
      <c r="AV59" s="6"/>
      <c r="AX59" s="3" t="str">
        <f>IF($A59="ADD",IF(NOT(ISBLANK(AW59)),_xlfn.XLOOKUP(AW59,ar_replace_reason[lookupValue],ar_replace_reason[lookupKey],"ERROR"),""), "")</f>
        <v/>
      </c>
      <c r="AY59" s="3" t="str">
        <f t="shared" si="3"/>
        <v/>
      </c>
      <c r="AZ59" s="3" t="str">
        <f>IF($A59="","",IF((AND($A59="ADD",OR(AY59="",AY59="Queenstown-Lakes District Council"))),"70",(_xlfn.XLOOKUP(AY59,ud_organisation_owner[lookupValue],ud_organisation_owner[lookupKey],""))))</f>
        <v/>
      </c>
      <c r="BA59" s="3" t="str">
        <f t="shared" si="4"/>
        <v/>
      </c>
      <c r="BB59" s="3" t="str">
        <f>IF($A59="","",IF((AND($A59="ADD",OR(BA59="",BA59="Queenstown-Lakes District Council"))),"70",(_xlfn.XLOOKUP(BA59,ud_organisation_owner[lookupValue],ud_organisation_owner[lookupKey],""))))</f>
        <v/>
      </c>
      <c r="BC59" s="3" t="str">
        <f t="shared" si="5"/>
        <v/>
      </c>
      <c r="BD59" s="3" t="str">
        <f>IF($A59="","",IF((AND($A59="ADD",OR(BC59="",BC59="Local Authority"))),"17",(_xlfn.XLOOKUP(BC59,ud_sub_organisation[lookupValue],ud_sub_organisation[lookupKey],""))))</f>
        <v/>
      </c>
      <c r="BE59" s="3" t="str">
        <f t="shared" si="6"/>
        <v/>
      </c>
      <c r="BF59" s="3" t="str">
        <f>IF($A59="","",IF((AND($A59="ADD",OR(BE59="",BE59="Vested Assets"))),"12",(_xlfn.XLOOKUP(BE59,ud_work_category[lookupValue],ud_work_category[lookupKey],""))))</f>
        <v/>
      </c>
      <c r="BG59" s="7"/>
      <c r="BH59" s="2" t="str">
        <f t="shared" si="7"/>
        <v/>
      </c>
      <c r="BI59" s="3" t="str">
        <f t="shared" si="8"/>
        <v/>
      </c>
      <c r="BJ59" s="3" t="str">
        <f>IF($A59="","",IF((AND($A59="ADD",OR(BI59="",BI59="Excellent"))),"1",(_xlfn.XLOOKUP(BI59,condition[lookupValue],condition[lookupKey],""))))</f>
        <v/>
      </c>
      <c r="BK59" s="6" t="str">
        <f t="shared" si="9"/>
        <v/>
      </c>
      <c r="BL59" s="8"/>
    </row>
    <row r="60" spans="2:64" x14ac:dyDescent="0.25">
      <c r="B60" s="4"/>
      <c r="E60" s="3" t="str">
        <f>IF($A60="ADD",IF(NOT(ISBLANK(D60)),_xlfn.XLOOKUP(D60,roadnames[lookupValue],roadnames[lookupKey],"ERROR"),""), "")</f>
        <v/>
      </c>
      <c r="F60" s="4"/>
      <c r="G60" s="4"/>
      <c r="H60" s="5"/>
      <c r="I60" s="5"/>
      <c r="K60" s="3" t="str">
        <f>IF($A60="ADD",IF(NOT(ISBLANK(J60)),_xlfn.XLOOKUP(J60,side[lookupValue],side[lookupKey],"ERROR"),""), "")</f>
        <v/>
      </c>
      <c r="M60" s="3" t="str">
        <f>IF($A60="ADD",IF(NOT(ISBLANK(L60)),_xlfn.XLOOKUP(L60,ud_lane_location[lookupValue],ud_lane_location[lookupKey],"ERROR"),""), "")</f>
        <v/>
      </c>
      <c r="N60" s="5" t="str">
        <f t="shared" si="0"/>
        <v/>
      </c>
      <c r="O60" s="4"/>
      <c r="Q60" s="3" t="str">
        <f>IF($A60="ADD",IF(NOT(ISBLANK(P60)),_xlfn.XLOOKUP(P60,len_adjust_rsn[lookupValue],len_adjust_rsn[lookupKey],"ERROR"),""), "")</f>
        <v/>
      </c>
      <c r="R60" s="5"/>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5"/>
      <c r="AH60" s="3" t="str">
        <f>IF($A60="ADD",IF(NOT(ISBLANK(AG60)),_xlfn.XLOOKUP(AG60,ud_barrier_ground_fix[lookupValue],ud_barrier_ground_fix[lookupKey],"ERROR"),""), "")</f>
        <v/>
      </c>
      <c r="AP60" s="6"/>
      <c r="AQ60" s="4"/>
      <c r="AR60" s="3" t="str">
        <f t="shared" si="1"/>
        <v/>
      </c>
      <c r="AS60" s="3" t="str">
        <f>IF($A60="","",IF((AND($A60="ADD",OR(AR60="",AR60="Neither"))),"3",(_xlfn.XLOOKUP(AR60,ud_replacement_status[lookupValue],ud_replacement_status[lookupKey],""))))</f>
        <v/>
      </c>
      <c r="AT60" s="3" t="str">
        <f t="shared" si="2"/>
        <v/>
      </c>
      <c r="AU60" s="3" t="str">
        <f>IF($A60="","",IF((AND($A60="ADD",OR(AT60="",AT60="In Use"))),"5",(_xlfn.XLOOKUP(AT60,ud_asset_status[lookupValue],ud_asset_status[lookupKey],""))))</f>
        <v/>
      </c>
      <c r="AV60" s="6"/>
      <c r="AX60" s="3" t="str">
        <f>IF($A60="ADD",IF(NOT(ISBLANK(AW60)),_xlfn.XLOOKUP(AW60,ar_replace_reason[lookupValue],ar_replace_reason[lookupKey],"ERROR"),""), "")</f>
        <v/>
      </c>
      <c r="AY60" s="3" t="str">
        <f t="shared" si="3"/>
        <v/>
      </c>
      <c r="AZ60" s="3" t="str">
        <f>IF($A60="","",IF((AND($A60="ADD",OR(AY60="",AY60="Queenstown-Lakes District Council"))),"70",(_xlfn.XLOOKUP(AY60,ud_organisation_owner[lookupValue],ud_organisation_owner[lookupKey],""))))</f>
        <v/>
      </c>
      <c r="BA60" s="3" t="str">
        <f t="shared" si="4"/>
        <v/>
      </c>
      <c r="BB60" s="3" t="str">
        <f>IF($A60="","",IF((AND($A60="ADD",OR(BA60="",BA60="Queenstown-Lakes District Council"))),"70",(_xlfn.XLOOKUP(BA60,ud_organisation_owner[lookupValue],ud_organisation_owner[lookupKey],""))))</f>
        <v/>
      </c>
      <c r="BC60" s="3" t="str">
        <f t="shared" si="5"/>
        <v/>
      </c>
      <c r="BD60" s="3" t="str">
        <f>IF($A60="","",IF((AND($A60="ADD",OR(BC60="",BC60="Local Authority"))),"17",(_xlfn.XLOOKUP(BC60,ud_sub_organisation[lookupValue],ud_sub_organisation[lookupKey],""))))</f>
        <v/>
      </c>
      <c r="BE60" s="3" t="str">
        <f t="shared" si="6"/>
        <v/>
      </c>
      <c r="BF60" s="3" t="str">
        <f>IF($A60="","",IF((AND($A60="ADD",OR(BE60="",BE60="Vested Assets"))),"12",(_xlfn.XLOOKUP(BE60,ud_work_category[lookupValue],ud_work_category[lookupKey],""))))</f>
        <v/>
      </c>
      <c r="BG60" s="7"/>
      <c r="BH60" s="2" t="str">
        <f t="shared" si="7"/>
        <v/>
      </c>
      <c r="BI60" s="3" t="str">
        <f t="shared" si="8"/>
        <v/>
      </c>
      <c r="BJ60" s="3" t="str">
        <f>IF($A60="","",IF((AND($A60="ADD",OR(BI60="",BI60="Excellent"))),"1",(_xlfn.XLOOKUP(BI60,condition[lookupValue],condition[lookupKey],""))))</f>
        <v/>
      </c>
      <c r="BK60" s="6" t="str">
        <f t="shared" si="9"/>
        <v/>
      </c>
      <c r="BL60" s="8"/>
    </row>
    <row r="61" spans="2:64" x14ac:dyDescent="0.25">
      <c r="B61" s="4"/>
      <c r="E61" s="3" t="str">
        <f>IF($A61="ADD",IF(NOT(ISBLANK(D61)),_xlfn.XLOOKUP(D61,roadnames[lookupValue],roadnames[lookupKey],"ERROR"),""), "")</f>
        <v/>
      </c>
      <c r="F61" s="4"/>
      <c r="G61" s="4"/>
      <c r="H61" s="5"/>
      <c r="I61" s="5"/>
      <c r="K61" s="3" t="str">
        <f>IF($A61="ADD",IF(NOT(ISBLANK(J61)),_xlfn.XLOOKUP(J61,side[lookupValue],side[lookupKey],"ERROR"),""), "")</f>
        <v/>
      </c>
      <c r="M61" s="3" t="str">
        <f>IF($A61="ADD",IF(NOT(ISBLANK(L61)),_xlfn.XLOOKUP(L61,ud_lane_location[lookupValue],ud_lane_location[lookupKey],"ERROR"),""), "")</f>
        <v/>
      </c>
      <c r="N61" s="5" t="str">
        <f t="shared" si="0"/>
        <v/>
      </c>
      <c r="O61" s="4"/>
      <c r="Q61" s="3" t="str">
        <f>IF($A61="ADD",IF(NOT(ISBLANK(P61)),_xlfn.XLOOKUP(P61,len_adjust_rsn[lookupValue],len_adjust_rsn[lookupKey],"ERROR"),""), "")</f>
        <v/>
      </c>
      <c r="R61" s="5"/>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5"/>
      <c r="AH61" s="3" t="str">
        <f>IF($A61="ADD",IF(NOT(ISBLANK(AG61)),_xlfn.XLOOKUP(AG61,ud_barrier_ground_fix[lookupValue],ud_barrier_ground_fix[lookupKey],"ERROR"),""), "")</f>
        <v/>
      </c>
      <c r="AP61" s="6"/>
      <c r="AQ61" s="4"/>
      <c r="AR61" s="3" t="str">
        <f t="shared" si="1"/>
        <v/>
      </c>
      <c r="AS61" s="3" t="str">
        <f>IF($A61="","",IF((AND($A61="ADD",OR(AR61="",AR61="Neither"))),"3",(_xlfn.XLOOKUP(AR61,ud_replacement_status[lookupValue],ud_replacement_status[lookupKey],""))))</f>
        <v/>
      </c>
      <c r="AT61" s="3" t="str">
        <f t="shared" si="2"/>
        <v/>
      </c>
      <c r="AU61" s="3" t="str">
        <f>IF($A61="","",IF((AND($A61="ADD",OR(AT61="",AT61="In Use"))),"5",(_xlfn.XLOOKUP(AT61,ud_asset_status[lookupValue],ud_asset_status[lookupKey],""))))</f>
        <v/>
      </c>
      <c r="AV61" s="6"/>
      <c r="AX61" s="3" t="str">
        <f>IF($A61="ADD",IF(NOT(ISBLANK(AW61)),_xlfn.XLOOKUP(AW61,ar_replace_reason[lookupValue],ar_replace_reason[lookupKey],"ERROR"),""), "")</f>
        <v/>
      </c>
      <c r="AY61" s="3" t="str">
        <f t="shared" si="3"/>
        <v/>
      </c>
      <c r="AZ61" s="3" t="str">
        <f>IF($A61="","",IF((AND($A61="ADD",OR(AY61="",AY61="Queenstown-Lakes District Council"))),"70",(_xlfn.XLOOKUP(AY61,ud_organisation_owner[lookupValue],ud_organisation_owner[lookupKey],""))))</f>
        <v/>
      </c>
      <c r="BA61" s="3" t="str">
        <f t="shared" si="4"/>
        <v/>
      </c>
      <c r="BB61" s="3" t="str">
        <f>IF($A61="","",IF((AND($A61="ADD",OR(BA61="",BA61="Queenstown-Lakes District Council"))),"70",(_xlfn.XLOOKUP(BA61,ud_organisation_owner[lookupValue],ud_organisation_owner[lookupKey],""))))</f>
        <v/>
      </c>
      <c r="BC61" s="3" t="str">
        <f t="shared" si="5"/>
        <v/>
      </c>
      <c r="BD61" s="3" t="str">
        <f>IF($A61="","",IF((AND($A61="ADD",OR(BC61="",BC61="Local Authority"))),"17",(_xlfn.XLOOKUP(BC61,ud_sub_organisation[lookupValue],ud_sub_organisation[lookupKey],""))))</f>
        <v/>
      </c>
      <c r="BE61" s="3" t="str">
        <f t="shared" si="6"/>
        <v/>
      </c>
      <c r="BF61" s="3" t="str">
        <f>IF($A61="","",IF((AND($A61="ADD",OR(BE61="",BE61="Vested Assets"))),"12",(_xlfn.XLOOKUP(BE61,ud_work_category[lookupValue],ud_work_category[lookupKey],""))))</f>
        <v/>
      </c>
      <c r="BG61" s="7"/>
      <c r="BH61" s="2" t="str">
        <f t="shared" si="7"/>
        <v/>
      </c>
      <c r="BI61" s="3" t="str">
        <f t="shared" si="8"/>
        <v/>
      </c>
      <c r="BJ61" s="3" t="str">
        <f>IF($A61="","",IF((AND($A61="ADD",OR(BI61="",BI61="Excellent"))),"1",(_xlfn.XLOOKUP(BI61,condition[lookupValue],condition[lookupKey],""))))</f>
        <v/>
      </c>
      <c r="BK61" s="6" t="str">
        <f t="shared" si="9"/>
        <v/>
      </c>
      <c r="BL61" s="8"/>
    </row>
    <row r="62" spans="2:64" x14ac:dyDescent="0.25">
      <c r="B62" s="4"/>
      <c r="E62" s="3" t="str">
        <f>IF($A62="ADD",IF(NOT(ISBLANK(D62)),_xlfn.XLOOKUP(D62,roadnames[lookupValue],roadnames[lookupKey],"ERROR"),""), "")</f>
        <v/>
      </c>
      <c r="F62" s="4"/>
      <c r="G62" s="4"/>
      <c r="H62" s="5"/>
      <c r="I62" s="5"/>
      <c r="K62" s="3" t="str">
        <f>IF($A62="ADD",IF(NOT(ISBLANK(J62)),_xlfn.XLOOKUP(J62,side[lookupValue],side[lookupKey],"ERROR"),""), "")</f>
        <v/>
      </c>
      <c r="M62" s="3" t="str">
        <f>IF($A62="ADD",IF(NOT(ISBLANK(L62)),_xlfn.XLOOKUP(L62,ud_lane_location[lookupValue],ud_lane_location[lookupKey],"ERROR"),""), "")</f>
        <v/>
      </c>
      <c r="N62" s="5" t="str">
        <f t="shared" si="0"/>
        <v/>
      </c>
      <c r="O62" s="4"/>
      <c r="Q62" s="3" t="str">
        <f>IF($A62="ADD",IF(NOT(ISBLANK(P62)),_xlfn.XLOOKUP(P62,len_adjust_rsn[lookupValue],len_adjust_rsn[lookupKey],"ERROR"),""), "")</f>
        <v/>
      </c>
      <c r="R62" s="5"/>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5"/>
      <c r="AH62" s="3" t="str">
        <f>IF($A62="ADD",IF(NOT(ISBLANK(AG62)),_xlfn.XLOOKUP(AG62,ud_barrier_ground_fix[lookupValue],ud_barrier_ground_fix[lookupKey],"ERROR"),""), "")</f>
        <v/>
      </c>
      <c r="AP62" s="6"/>
      <c r="AQ62" s="4"/>
      <c r="AR62" s="3" t="str">
        <f t="shared" si="1"/>
        <v/>
      </c>
      <c r="AS62" s="3" t="str">
        <f>IF($A62="","",IF((AND($A62="ADD",OR(AR62="",AR62="Neither"))),"3",(_xlfn.XLOOKUP(AR62,ud_replacement_status[lookupValue],ud_replacement_status[lookupKey],""))))</f>
        <v/>
      </c>
      <c r="AT62" s="3" t="str">
        <f t="shared" si="2"/>
        <v/>
      </c>
      <c r="AU62" s="3" t="str">
        <f>IF($A62="","",IF((AND($A62="ADD",OR(AT62="",AT62="In Use"))),"5",(_xlfn.XLOOKUP(AT62,ud_asset_status[lookupValue],ud_asset_status[lookupKey],""))))</f>
        <v/>
      </c>
      <c r="AV62" s="6"/>
      <c r="AX62" s="3" t="str">
        <f>IF($A62="ADD",IF(NOT(ISBLANK(AW62)),_xlfn.XLOOKUP(AW62,ar_replace_reason[lookupValue],ar_replace_reason[lookupKey],"ERROR"),""), "")</f>
        <v/>
      </c>
      <c r="AY62" s="3" t="str">
        <f t="shared" si="3"/>
        <v/>
      </c>
      <c r="AZ62" s="3" t="str">
        <f>IF($A62="","",IF((AND($A62="ADD",OR(AY62="",AY62="Queenstown-Lakes District Council"))),"70",(_xlfn.XLOOKUP(AY62,ud_organisation_owner[lookupValue],ud_organisation_owner[lookupKey],""))))</f>
        <v/>
      </c>
      <c r="BA62" s="3" t="str">
        <f t="shared" si="4"/>
        <v/>
      </c>
      <c r="BB62" s="3" t="str">
        <f>IF($A62="","",IF((AND($A62="ADD",OR(BA62="",BA62="Queenstown-Lakes District Council"))),"70",(_xlfn.XLOOKUP(BA62,ud_organisation_owner[lookupValue],ud_organisation_owner[lookupKey],""))))</f>
        <v/>
      </c>
      <c r="BC62" s="3" t="str">
        <f t="shared" si="5"/>
        <v/>
      </c>
      <c r="BD62" s="3" t="str">
        <f>IF($A62="","",IF((AND($A62="ADD",OR(BC62="",BC62="Local Authority"))),"17",(_xlfn.XLOOKUP(BC62,ud_sub_organisation[lookupValue],ud_sub_organisation[lookupKey],""))))</f>
        <v/>
      </c>
      <c r="BE62" s="3" t="str">
        <f t="shared" si="6"/>
        <v/>
      </c>
      <c r="BF62" s="3" t="str">
        <f>IF($A62="","",IF((AND($A62="ADD",OR(BE62="",BE62="Vested Assets"))),"12",(_xlfn.XLOOKUP(BE62,ud_work_category[lookupValue],ud_work_category[lookupKey],""))))</f>
        <v/>
      </c>
      <c r="BG62" s="7"/>
      <c r="BH62" s="2" t="str">
        <f t="shared" si="7"/>
        <v/>
      </c>
      <c r="BI62" s="3" t="str">
        <f t="shared" si="8"/>
        <v/>
      </c>
      <c r="BJ62" s="3" t="str">
        <f>IF($A62="","",IF((AND($A62="ADD",OR(BI62="",BI62="Excellent"))),"1",(_xlfn.XLOOKUP(BI62,condition[lookupValue],condition[lookupKey],""))))</f>
        <v/>
      </c>
      <c r="BK62" s="6" t="str">
        <f t="shared" si="9"/>
        <v/>
      </c>
      <c r="BL62" s="8"/>
    </row>
    <row r="63" spans="2:64" x14ac:dyDescent="0.25">
      <c r="B63" s="4"/>
      <c r="E63" s="3" t="str">
        <f>IF($A63="ADD",IF(NOT(ISBLANK(D63)),_xlfn.XLOOKUP(D63,roadnames[lookupValue],roadnames[lookupKey],"ERROR"),""), "")</f>
        <v/>
      </c>
      <c r="F63" s="4"/>
      <c r="G63" s="4"/>
      <c r="H63" s="5"/>
      <c r="I63" s="5"/>
      <c r="K63" s="3" t="str">
        <f>IF($A63="ADD",IF(NOT(ISBLANK(J63)),_xlfn.XLOOKUP(J63,side[lookupValue],side[lookupKey],"ERROR"),""), "")</f>
        <v/>
      </c>
      <c r="M63" s="3" t="str">
        <f>IF($A63="ADD",IF(NOT(ISBLANK(L63)),_xlfn.XLOOKUP(L63,ud_lane_location[lookupValue],ud_lane_location[lookupKey],"ERROR"),""), "")</f>
        <v/>
      </c>
      <c r="N63" s="5" t="str">
        <f t="shared" si="0"/>
        <v/>
      </c>
      <c r="O63" s="4"/>
      <c r="Q63" s="3" t="str">
        <f>IF($A63="ADD",IF(NOT(ISBLANK(P63)),_xlfn.XLOOKUP(P63,len_adjust_rsn[lookupValue],len_adjust_rsn[lookupKey],"ERROR"),""), "")</f>
        <v/>
      </c>
      <c r="R63" s="5"/>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5"/>
      <c r="AH63" s="3" t="str">
        <f>IF($A63="ADD",IF(NOT(ISBLANK(AG63)),_xlfn.XLOOKUP(AG63,ud_barrier_ground_fix[lookupValue],ud_barrier_ground_fix[lookupKey],"ERROR"),""), "")</f>
        <v/>
      </c>
      <c r="AP63" s="6"/>
      <c r="AQ63" s="4"/>
      <c r="AR63" s="3" t="str">
        <f t="shared" si="1"/>
        <v/>
      </c>
      <c r="AS63" s="3" t="str">
        <f>IF($A63="","",IF((AND($A63="ADD",OR(AR63="",AR63="Neither"))),"3",(_xlfn.XLOOKUP(AR63,ud_replacement_status[lookupValue],ud_replacement_status[lookupKey],""))))</f>
        <v/>
      </c>
      <c r="AT63" s="3" t="str">
        <f t="shared" si="2"/>
        <v/>
      </c>
      <c r="AU63" s="3" t="str">
        <f>IF($A63="","",IF((AND($A63="ADD",OR(AT63="",AT63="In Use"))),"5",(_xlfn.XLOOKUP(AT63,ud_asset_status[lookupValue],ud_asset_status[lookupKey],""))))</f>
        <v/>
      </c>
      <c r="AV63" s="6"/>
      <c r="AX63" s="3" t="str">
        <f>IF($A63="ADD",IF(NOT(ISBLANK(AW63)),_xlfn.XLOOKUP(AW63,ar_replace_reason[lookupValue],ar_replace_reason[lookupKey],"ERROR"),""), "")</f>
        <v/>
      </c>
      <c r="AY63" s="3" t="str">
        <f t="shared" si="3"/>
        <v/>
      </c>
      <c r="AZ63" s="3" t="str">
        <f>IF($A63="","",IF((AND($A63="ADD",OR(AY63="",AY63="Queenstown-Lakes District Council"))),"70",(_xlfn.XLOOKUP(AY63,ud_organisation_owner[lookupValue],ud_organisation_owner[lookupKey],""))))</f>
        <v/>
      </c>
      <c r="BA63" s="3" t="str">
        <f t="shared" si="4"/>
        <v/>
      </c>
      <c r="BB63" s="3" t="str">
        <f>IF($A63="","",IF((AND($A63="ADD",OR(BA63="",BA63="Queenstown-Lakes District Council"))),"70",(_xlfn.XLOOKUP(BA63,ud_organisation_owner[lookupValue],ud_organisation_owner[lookupKey],""))))</f>
        <v/>
      </c>
      <c r="BC63" s="3" t="str">
        <f t="shared" si="5"/>
        <v/>
      </c>
      <c r="BD63" s="3" t="str">
        <f>IF($A63="","",IF((AND($A63="ADD",OR(BC63="",BC63="Local Authority"))),"17",(_xlfn.XLOOKUP(BC63,ud_sub_organisation[lookupValue],ud_sub_organisation[lookupKey],""))))</f>
        <v/>
      </c>
      <c r="BE63" s="3" t="str">
        <f t="shared" si="6"/>
        <v/>
      </c>
      <c r="BF63" s="3" t="str">
        <f>IF($A63="","",IF((AND($A63="ADD",OR(BE63="",BE63="Vested Assets"))),"12",(_xlfn.XLOOKUP(BE63,ud_work_category[lookupValue],ud_work_category[lookupKey],""))))</f>
        <v/>
      </c>
      <c r="BG63" s="7"/>
      <c r="BH63" s="2" t="str">
        <f t="shared" si="7"/>
        <v/>
      </c>
      <c r="BI63" s="3" t="str">
        <f t="shared" si="8"/>
        <v/>
      </c>
      <c r="BJ63" s="3" t="str">
        <f>IF($A63="","",IF((AND($A63="ADD",OR(BI63="",BI63="Excellent"))),"1",(_xlfn.XLOOKUP(BI63,condition[lookupValue],condition[lookupKey],""))))</f>
        <v/>
      </c>
      <c r="BK63" s="6" t="str">
        <f t="shared" si="9"/>
        <v/>
      </c>
      <c r="BL63" s="8"/>
    </row>
    <row r="64" spans="2:64" x14ac:dyDescent="0.25">
      <c r="B64" s="4"/>
      <c r="E64" s="3" t="str">
        <f>IF($A64="ADD",IF(NOT(ISBLANK(D64)),_xlfn.XLOOKUP(D64,roadnames[lookupValue],roadnames[lookupKey],"ERROR"),""), "")</f>
        <v/>
      </c>
      <c r="F64" s="4"/>
      <c r="G64" s="4"/>
      <c r="H64" s="5"/>
      <c r="I64" s="5"/>
      <c r="K64" s="3" t="str">
        <f>IF($A64="ADD",IF(NOT(ISBLANK(J64)),_xlfn.XLOOKUP(J64,side[lookupValue],side[lookupKey],"ERROR"),""), "")</f>
        <v/>
      </c>
      <c r="M64" s="3" t="str">
        <f>IF($A64="ADD",IF(NOT(ISBLANK(L64)),_xlfn.XLOOKUP(L64,ud_lane_location[lookupValue],ud_lane_location[lookupKey],"ERROR"),""), "")</f>
        <v/>
      </c>
      <c r="N64" s="5" t="str">
        <f t="shared" si="0"/>
        <v/>
      </c>
      <c r="O64" s="4"/>
      <c r="Q64" s="3" t="str">
        <f>IF($A64="ADD",IF(NOT(ISBLANK(P64)),_xlfn.XLOOKUP(P64,len_adjust_rsn[lookupValue],len_adjust_rsn[lookupKey],"ERROR"),""), "")</f>
        <v/>
      </c>
      <c r="R64" s="5"/>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5"/>
      <c r="AH64" s="3" t="str">
        <f>IF($A64="ADD",IF(NOT(ISBLANK(AG64)),_xlfn.XLOOKUP(AG64,ud_barrier_ground_fix[lookupValue],ud_barrier_ground_fix[lookupKey],"ERROR"),""), "")</f>
        <v/>
      </c>
      <c r="AP64" s="6"/>
      <c r="AQ64" s="4"/>
      <c r="AR64" s="3" t="str">
        <f t="shared" si="1"/>
        <v/>
      </c>
      <c r="AS64" s="3" t="str">
        <f>IF($A64="","",IF((AND($A64="ADD",OR(AR64="",AR64="Neither"))),"3",(_xlfn.XLOOKUP(AR64,ud_replacement_status[lookupValue],ud_replacement_status[lookupKey],""))))</f>
        <v/>
      </c>
      <c r="AT64" s="3" t="str">
        <f t="shared" si="2"/>
        <v/>
      </c>
      <c r="AU64" s="3" t="str">
        <f>IF($A64="","",IF((AND($A64="ADD",OR(AT64="",AT64="In Use"))),"5",(_xlfn.XLOOKUP(AT64,ud_asset_status[lookupValue],ud_asset_status[lookupKey],""))))</f>
        <v/>
      </c>
      <c r="AV64" s="6"/>
      <c r="AX64" s="3" t="str">
        <f>IF($A64="ADD",IF(NOT(ISBLANK(AW64)),_xlfn.XLOOKUP(AW64,ar_replace_reason[lookupValue],ar_replace_reason[lookupKey],"ERROR"),""), "")</f>
        <v/>
      </c>
      <c r="AY64" s="3" t="str">
        <f t="shared" si="3"/>
        <v/>
      </c>
      <c r="AZ64" s="3" t="str">
        <f>IF($A64="","",IF((AND($A64="ADD",OR(AY64="",AY64="Queenstown-Lakes District Council"))),"70",(_xlfn.XLOOKUP(AY64,ud_organisation_owner[lookupValue],ud_organisation_owner[lookupKey],""))))</f>
        <v/>
      </c>
      <c r="BA64" s="3" t="str">
        <f t="shared" si="4"/>
        <v/>
      </c>
      <c r="BB64" s="3" t="str">
        <f>IF($A64="","",IF((AND($A64="ADD",OR(BA64="",BA64="Queenstown-Lakes District Council"))),"70",(_xlfn.XLOOKUP(BA64,ud_organisation_owner[lookupValue],ud_organisation_owner[lookupKey],""))))</f>
        <v/>
      </c>
      <c r="BC64" s="3" t="str">
        <f t="shared" si="5"/>
        <v/>
      </c>
      <c r="BD64" s="3" t="str">
        <f>IF($A64="","",IF((AND($A64="ADD",OR(BC64="",BC64="Local Authority"))),"17",(_xlfn.XLOOKUP(BC64,ud_sub_organisation[lookupValue],ud_sub_organisation[lookupKey],""))))</f>
        <v/>
      </c>
      <c r="BE64" s="3" t="str">
        <f t="shared" si="6"/>
        <v/>
      </c>
      <c r="BF64" s="3" t="str">
        <f>IF($A64="","",IF((AND($A64="ADD",OR(BE64="",BE64="Vested Assets"))),"12",(_xlfn.XLOOKUP(BE64,ud_work_category[lookupValue],ud_work_category[lookupKey],""))))</f>
        <v/>
      </c>
      <c r="BG64" s="7"/>
      <c r="BH64" s="2" t="str">
        <f t="shared" si="7"/>
        <v/>
      </c>
      <c r="BI64" s="3" t="str">
        <f t="shared" si="8"/>
        <v/>
      </c>
      <c r="BJ64" s="3" t="str">
        <f>IF($A64="","",IF((AND($A64="ADD",OR(BI64="",BI64="Excellent"))),"1",(_xlfn.XLOOKUP(BI64,condition[lookupValue],condition[lookupKey],""))))</f>
        <v/>
      </c>
      <c r="BK64" s="6" t="str">
        <f t="shared" si="9"/>
        <v/>
      </c>
      <c r="BL64" s="8"/>
    </row>
    <row r="65" spans="2:64" x14ac:dyDescent="0.25">
      <c r="B65" s="4"/>
      <c r="E65" s="3" t="str">
        <f>IF($A65="ADD",IF(NOT(ISBLANK(D65)),_xlfn.XLOOKUP(D65,roadnames[lookupValue],roadnames[lookupKey],"ERROR"),""), "")</f>
        <v/>
      </c>
      <c r="F65" s="4"/>
      <c r="G65" s="4"/>
      <c r="H65" s="5"/>
      <c r="I65" s="5"/>
      <c r="K65" s="3" t="str">
        <f>IF($A65="ADD",IF(NOT(ISBLANK(J65)),_xlfn.XLOOKUP(J65,side[lookupValue],side[lookupKey],"ERROR"),""), "")</f>
        <v/>
      </c>
      <c r="M65" s="3" t="str">
        <f>IF($A65="ADD",IF(NOT(ISBLANK(L65)),_xlfn.XLOOKUP(L65,ud_lane_location[lookupValue],ud_lane_location[lookupKey],"ERROR"),""), "")</f>
        <v/>
      </c>
      <c r="N65" s="5" t="str">
        <f t="shared" si="0"/>
        <v/>
      </c>
      <c r="O65" s="4"/>
      <c r="Q65" s="3" t="str">
        <f>IF($A65="ADD",IF(NOT(ISBLANK(P65)),_xlfn.XLOOKUP(P65,len_adjust_rsn[lookupValue],len_adjust_rsn[lookupKey],"ERROR"),""), "")</f>
        <v/>
      </c>
      <c r="R65" s="5"/>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5"/>
      <c r="AH65" s="3" t="str">
        <f>IF($A65="ADD",IF(NOT(ISBLANK(AG65)),_xlfn.XLOOKUP(AG65,ud_barrier_ground_fix[lookupValue],ud_barrier_ground_fix[lookupKey],"ERROR"),""), "")</f>
        <v/>
      </c>
      <c r="AP65" s="6"/>
      <c r="AQ65" s="4"/>
      <c r="AR65" s="3" t="str">
        <f t="shared" si="1"/>
        <v/>
      </c>
      <c r="AS65" s="3" t="str">
        <f>IF($A65="","",IF((AND($A65="ADD",OR(AR65="",AR65="Neither"))),"3",(_xlfn.XLOOKUP(AR65,ud_replacement_status[lookupValue],ud_replacement_status[lookupKey],""))))</f>
        <v/>
      </c>
      <c r="AT65" s="3" t="str">
        <f t="shared" si="2"/>
        <v/>
      </c>
      <c r="AU65" s="3" t="str">
        <f>IF($A65="","",IF((AND($A65="ADD",OR(AT65="",AT65="In Use"))),"5",(_xlfn.XLOOKUP(AT65,ud_asset_status[lookupValue],ud_asset_status[lookupKey],""))))</f>
        <v/>
      </c>
      <c r="AV65" s="6"/>
      <c r="AX65" s="3" t="str">
        <f>IF($A65="ADD",IF(NOT(ISBLANK(AW65)),_xlfn.XLOOKUP(AW65,ar_replace_reason[lookupValue],ar_replace_reason[lookupKey],"ERROR"),""), "")</f>
        <v/>
      </c>
      <c r="AY65" s="3" t="str">
        <f t="shared" si="3"/>
        <v/>
      </c>
      <c r="AZ65" s="3" t="str">
        <f>IF($A65="","",IF((AND($A65="ADD",OR(AY65="",AY65="Queenstown-Lakes District Council"))),"70",(_xlfn.XLOOKUP(AY65,ud_organisation_owner[lookupValue],ud_organisation_owner[lookupKey],""))))</f>
        <v/>
      </c>
      <c r="BA65" s="3" t="str">
        <f t="shared" si="4"/>
        <v/>
      </c>
      <c r="BB65" s="3" t="str">
        <f>IF($A65="","",IF((AND($A65="ADD",OR(BA65="",BA65="Queenstown-Lakes District Council"))),"70",(_xlfn.XLOOKUP(BA65,ud_organisation_owner[lookupValue],ud_organisation_owner[lookupKey],""))))</f>
        <v/>
      </c>
      <c r="BC65" s="3" t="str">
        <f t="shared" si="5"/>
        <v/>
      </c>
      <c r="BD65" s="3" t="str">
        <f>IF($A65="","",IF((AND($A65="ADD",OR(BC65="",BC65="Local Authority"))),"17",(_xlfn.XLOOKUP(BC65,ud_sub_organisation[lookupValue],ud_sub_organisation[lookupKey],""))))</f>
        <v/>
      </c>
      <c r="BE65" s="3" t="str">
        <f t="shared" si="6"/>
        <v/>
      </c>
      <c r="BF65" s="3" t="str">
        <f>IF($A65="","",IF((AND($A65="ADD",OR(BE65="",BE65="Vested Assets"))),"12",(_xlfn.XLOOKUP(BE65,ud_work_category[lookupValue],ud_work_category[lookupKey],""))))</f>
        <v/>
      </c>
      <c r="BG65" s="7"/>
      <c r="BH65" s="2" t="str">
        <f t="shared" si="7"/>
        <v/>
      </c>
      <c r="BI65" s="3" t="str">
        <f t="shared" si="8"/>
        <v/>
      </c>
      <c r="BJ65" s="3" t="str">
        <f>IF($A65="","",IF((AND($A65="ADD",OR(BI65="",BI65="Excellent"))),"1",(_xlfn.XLOOKUP(BI65,condition[lookupValue],condition[lookupKey],""))))</f>
        <v/>
      </c>
      <c r="BK65" s="6" t="str">
        <f t="shared" si="9"/>
        <v/>
      </c>
      <c r="BL65" s="8"/>
    </row>
    <row r="66" spans="2:64" x14ac:dyDescent="0.25">
      <c r="B66" s="4"/>
      <c r="E66" s="3" t="str">
        <f>IF($A66="ADD",IF(NOT(ISBLANK(D66)),_xlfn.XLOOKUP(D66,roadnames[lookupValue],roadnames[lookupKey],"ERROR"),""), "")</f>
        <v/>
      </c>
      <c r="F66" s="4"/>
      <c r="G66" s="4"/>
      <c r="H66" s="5"/>
      <c r="I66" s="5"/>
      <c r="K66" s="3" t="str">
        <f>IF($A66="ADD",IF(NOT(ISBLANK(J66)),_xlfn.XLOOKUP(J66,side[lookupValue],side[lookupKey],"ERROR"),""), "")</f>
        <v/>
      </c>
      <c r="M66" s="3" t="str">
        <f>IF($A66="ADD",IF(NOT(ISBLANK(L66)),_xlfn.XLOOKUP(L66,ud_lane_location[lookupValue],ud_lane_location[lookupKey],"ERROR"),""), "")</f>
        <v/>
      </c>
      <c r="N66" s="5" t="str">
        <f t="shared" si="0"/>
        <v/>
      </c>
      <c r="O66" s="4"/>
      <c r="Q66" s="3" t="str">
        <f>IF($A66="ADD",IF(NOT(ISBLANK(P66)),_xlfn.XLOOKUP(P66,len_adjust_rsn[lookupValue],len_adjust_rsn[lookupKey],"ERROR"),""), "")</f>
        <v/>
      </c>
      <c r="R66" s="5"/>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5"/>
      <c r="AH66" s="3" t="str">
        <f>IF($A66="ADD",IF(NOT(ISBLANK(AG66)),_xlfn.XLOOKUP(AG66,ud_barrier_ground_fix[lookupValue],ud_barrier_ground_fix[lookupKey],"ERROR"),""), "")</f>
        <v/>
      </c>
      <c r="AP66" s="6"/>
      <c r="AQ66" s="4"/>
      <c r="AR66" s="3" t="str">
        <f t="shared" si="1"/>
        <v/>
      </c>
      <c r="AS66" s="3" t="str">
        <f>IF($A66="","",IF((AND($A66="ADD",OR(AR66="",AR66="Neither"))),"3",(_xlfn.XLOOKUP(AR66,ud_replacement_status[lookupValue],ud_replacement_status[lookupKey],""))))</f>
        <v/>
      </c>
      <c r="AT66" s="3" t="str">
        <f t="shared" si="2"/>
        <v/>
      </c>
      <c r="AU66" s="3" t="str">
        <f>IF($A66="","",IF((AND($A66="ADD",OR(AT66="",AT66="In Use"))),"5",(_xlfn.XLOOKUP(AT66,ud_asset_status[lookupValue],ud_asset_status[lookupKey],""))))</f>
        <v/>
      </c>
      <c r="AV66" s="6"/>
      <c r="AX66" s="3" t="str">
        <f>IF($A66="ADD",IF(NOT(ISBLANK(AW66)),_xlfn.XLOOKUP(AW66,ar_replace_reason[lookupValue],ar_replace_reason[lookupKey],"ERROR"),""), "")</f>
        <v/>
      </c>
      <c r="AY66" s="3" t="str">
        <f t="shared" si="3"/>
        <v/>
      </c>
      <c r="AZ66" s="3" t="str">
        <f>IF($A66="","",IF((AND($A66="ADD",OR(AY66="",AY66="Queenstown-Lakes District Council"))),"70",(_xlfn.XLOOKUP(AY66,ud_organisation_owner[lookupValue],ud_organisation_owner[lookupKey],""))))</f>
        <v/>
      </c>
      <c r="BA66" s="3" t="str">
        <f t="shared" si="4"/>
        <v/>
      </c>
      <c r="BB66" s="3" t="str">
        <f>IF($A66="","",IF((AND($A66="ADD",OR(BA66="",BA66="Queenstown-Lakes District Council"))),"70",(_xlfn.XLOOKUP(BA66,ud_organisation_owner[lookupValue],ud_organisation_owner[lookupKey],""))))</f>
        <v/>
      </c>
      <c r="BC66" s="3" t="str">
        <f t="shared" si="5"/>
        <v/>
      </c>
      <c r="BD66" s="3" t="str">
        <f>IF($A66="","",IF((AND($A66="ADD",OR(BC66="",BC66="Local Authority"))),"17",(_xlfn.XLOOKUP(BC66,ud_sub_organisation[lookupValue],ud_sub_organisation[lookupKey],""))))</f>
        <v/>
      </c>
      <c r="BE66" s="3" t="str">
        <f t="shared" si="6"/>
        <v/>
      </c>
      <c r="BF66" s="3" t="str">
        <f>IF($A66="","",IF((AND($A66="ADD",OR(BE66="",BE66="Vested Assets"))),"12",(_xlfn.XLOOKUP(BE66,ud_work_category[lookupValue],ud_work_category[lookupKey],""))))</f>
        <v/>
      </c>
      <c r="BG66" s="7"/>
      <c r="BH66" s="2" t="str">
        <f t="shared" si="7"/>
        <v/>
      </c>
      <c r="BI66" s="3" t="str">
        <f t="shared" si="8"/>
        <v/>
      </c>
      <c r="BJ66" s="3" t="str">
        <f>IF($A66="","",IF((AND($A66="ADD",OR(BI66="",BI66="Excellent"))),"1",(_xlfn.XLOOKUP(BI66,condition[lookupValue],condition[lookupKey],""))))</f>
        <v/>
      </c>
      <c r="BK66" s="6" t="str">
        <f t="shared" si="9"/>
        <v/>
      </c>
      <c r="BL66" s="8"/>
    </row>
    <row r="67" spans="2:64" x14ac:dyDescent="0.25">
      <c r="B67" s="4"/>
      <c r="E67" s="3" t="str">
        <f>IF($A67="ADD",IF(NOT(ISBLANK(D67)),_xlfn.XLOOKUP(D67,roadnames[lookupValue],roadnames[lookupKey],"ERROR"),""), "")</f>
        <v/>
      </c>
      <c r="F67" s="4"/>
      <c r="G67" s="4"/>
      <c r="H67" s="5"/>
      <c r="I67" s="5"/>
      <c r="K67" s="3" t="str">
        <f>IF($A67="ADD",IF(NOT(ISBLANK(J67)),_xlfn.XLOOKUP(J67,side[lookupValue],side[lookupKey],"ERROR"),""), "")</f>
        <v/>
      </c>
      <c r="M67" s="3" t="str">
        <f>IF($A67="ADD",IF(NOT(ISBLANK(L67)),_xlfn.XLOOKUP(L67,ud_lane_location[lookupValue],ud_lane_location[lookupKey],"ERROR"),""), "")</f>
        <v/>
      </c>
      <c r="N67" s="5" t="str">
        <f t="shared" si="0"/>
        <v/>
      </c>
      <c r="O67" s="4"/>
      <c r="Q67" s="3" t="str">
        <f>IF($A67="ADD",IF(NOT(ISBLANK(P67)),_xlfn.XLOOKUP(P67,len_adjust_rsn[lookupValue],len_adjust_rsn[lookupKey],"ERROR"),""), "")</f>
        <v/>
      </c>
      <c r="R67" s="5"/>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5"/>
      <c r="AH67" s="3" t="str">
        <f>IF($A67="ADD",IF(NOT(ISBLANK(AG67)),_xlfn.XLOOKUP(AG67,ud_barrier_ground_fix[lookupValue],ud_barrier_ground_fix[lookupKey],"ERROR"),""), "")</f>
        <v/>
      </c>
      <c r="AP67" s="6"/>
      <c r="AQ67" s="4"/>
      <c r="AR67" s="3" t="str">
        <f t="shared" si="1"/>
        <v/>
      </c>
      <c r="AS67" s="3" t="str">
        <f>IF($A67="","",IF((AND($A67="ADD",OR(AR67="",AR67="Neither"))),"3",(_xlfn.XLOOKUP(AR67,ud_replacement_status[lookupValue],ud_replacement_status[lookupKey],""))))</f>
        <v/>
      </c>
      <c r="AT67" s="3" t="str">
        <f t="shared" si="2"/>
        <v/>
      </c>
      <c r="AU67" s="3" t="str">
        <f>IF($A67="","",IF((AND($A67="ADD",OR(AT67="",AT67="In Use"))),"5",(_xlfn.XLOOKUP(AT67,ud_asset_status[lookupValue],ud_asset_status[lookupKey],""))))</f>
        <v/>
      </c>
      <c r="AV67" s="6"/>
      <c r="AX67" s="3" t="str">
        <f>IF($A67="ADD",IF(NOT(ISBLANK(AW67)),_xlfn.XLOOKUP(AW67,ar_replace_reason[lookupValue],ar_replace_reason[lookupKey],"ERROR"),""), "")</f>
        <v/>
      </c>
      <c r="AY67" s="3" t="str">
        <f t="shared" si="3"/>
        <v/>
      </c>
      <c r="AZ67" s="3" t="str">
        <f>IF($A67="","",IF((AND($A67="ADD",OR(AY67="",AY67="Queenstown-Lakes District Council"))),"70",(_xlfn.XLOOKUP(AY67,ud_organisation_owner[lookupValue],ud_organisation_owner[lookupKey],""))))</f>
        <v/>
      </c>
      <c r="BA67" s="3" t="str">
        <f t="shared" si="4"/>
        <v/>
      </c>
      <c r="BB67" s="3" t="str">
        <f>IF($A67="","",IF((AND($A67="ADD",OR(BA67="",BA67="Queenstown-Lakes District Council"))),"70",(_xlfn.XLOOKUP(BA67,ud_organisation_owner[lookupValue],ud_organisation_owner[lookupKey],""))))</f>
        <v/>
      </c>
      <c r="BC67" s="3" t="str">
        <f t="shared" si="5"/>
        <v/>
      </c>
      <c r="BD67" s="3" t="str">
        <f>IF($A67="","",IF((AND($A67="ADD",OR(BC67="",BC67="Local Authority"))),"17",(_xlfn.XLOOKUP(BC67,ud_sub_organisation[lookupValue],ud_sub_organisation[lookupKey],""))))</f>
        <v/>
      </c>
      <c r="BE67" s="3" t="str">
        <f t="shared" si="6"/>
        <v/>
      </c>
      <c r="BF67" s="3" t="str">
        <f>IF($A67="","",IF((AND($A67="ADD",OR(BE67="",BE67="Vested Assets"))),"12",(_xlfn.XLOOKUP(BE67,ud_work_category[lookupValue],ud_work_category[lookupKey],""))))</f>
        <v/>
      </c>
      <c r="BG67" s="7"/>
      <c r="BH67" s="2" t="str">
        <f t="shared" si="7"/>
        <v/>
      </c>
      <c r="BI67" s="3" t="str">
        <f t="shared" si="8"/>
        <v/>
      </c>
      <c r="BJ67" s="3" t="str">
        <f>IF($A67="","",IF((AND($A67="ADD",OR(BI67="",BI67="Excellent"))),"1",(_xlfn.XLOOKUP(BI67,condition[lookupValue],condition[lookupKey],""))))</f>
        <v/>
      </c>
      <c r="BK67" s="6" t="str">
        <f t="shared" si="9"/>
        <v/>
      </c>
      <c r="BL67" s="8"/>
    </row>
    <row r="68" spans="2:64" x14ac:dyDescent="0.25">
      <c r="B68" s="4"/>
      <c r="E68" s="3" t="str">
        <f>IF($A68="ADD",IF(NOT(ISBLANK(D68)),_xlfn.XLOOKUP(D68,roadnames[lookupValue],roadnames[lookupKey],"ERROR"),""), "")</f>
        <v/>
      </c>
      <c r="F68" s="4"/>
      <c r="G68" s="4"/>
      <c r="H68" s="5"/>
      <c r="I68" s="5"/>
      <c r="K68" s="3" t="str">
        <f>IF($A68="ADD",IF(NOT(ISBLANK(J68)),_xlfn.XLOOKUP(J68,side[lookupValue],side[lookupKey],"ERROR"),""), "")</f>
        <v/>
      </c>
      <c r="M68" s="3" t="str">
        <f>IF($A68="ADD",IF(NOT(ISBLANK(L68)),_xlfn.XLOOKUP(L68,ud_lane_location[lookupValue],ud_lane_location[lookupKey],"ERROR"),""), "")</f>
        <v/>
      </c>
      <c r="N68" s="5" t="str">
        <f t="shared" si="0"/>
        <v/>
      </c>
      <c r="O68" s="4"/>
      <c r="Q68" s="3" t="str">
        <f>IF($A68="ADD",IF(NOT(ISBLANK(P68)),_xlfn.XLOOKUP(P68,len_adjust_rsn[lookupValue],len_adjust_rsn[lookupKey],"ERROR"),""), "")</f>
        <v/>
      </c>
      <c r="R68" s="5"/>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5"/>
      <c r="AH68" s="3" t="str">
        <f>IF($A68="ADD",IF(NOT(ISBLANK(AG68)),_xlfn.XLOOKUP(AG68,ud_barrier_ground_fix[lookupValue],ud_barrier_ground_fix[lookupKey],"ERROR"),""), "")</f>
        <v/>
      </c>
      <c r="AP68" s="6"/>
      <c r="AQ68" s="4"/>
      <c r="AR68" s="3" t="str">
        <f t="shared" si="1"/>
        <v/>
      </c>
      <c r="AS68" s="3" t="str">
        <f>IF($A68="","",IF((AND($A68="ADD",OR(AR68="",AR68="Neither"))),"3",(_xlfn.XLOOKUP(AR68,ud_replacement_status[lookupValue],ud_replacement_status[lookupKey],""))))</f>
        <v/>
      </c>
      <c r="AT68" s="3" t="str">
        <f t="shared" si="2"/>
        <v/>
      </c>
      <c r="AU68" s="3" t="str">
        <f>IF($A68="","",IF((AND($A68="ADD",OR(AT68="",AT68="In Use"))),"5",(_xlfn.XLOOKUP(AT68,ud_asset_status[lookupValue],ud_asset_status[lookupKey],""))))</f>
        <v/>
      </c>
      <c r="AV68" s="6"/>
      <c r="AX68" s="3" t="str">
        <f>IF($A68="ADD",IF(NOT(ISBLANK(AW68)),_xlfn.XLOOKUP(AW68,ar_replace_reason[lookupValue],ar_replace_reason[lookupKey],"ERROR"),""), "")</f>
        <v/>
      </c>
      <c r="AY68" s="3" t="str">
        <f t="shared" si="3"/>
        <v/>
      </c>
      <c r="AZ68" s="3" t="str">
        <f>IF($A68="","",IF((AND($A68="ADD",OR(AY68="",AY68="Queenstown-Lakes District Council"))),"70",(_xlfn.XLOOKUP(AY68,ud_organisation_owner[lookupValue],ud_organisation_owner[lookupKey],""))))</f>
        <v/>
      </c>
      <c r="BA68" s="3" t="str">
        <f t="shared" si="4"/>
        <v/>
      </c>
      <c r="BB68" s="3" t="str">
        <f>IF($A68="","",IF((AND($A68="ADD",OR(BA68="",BA68="Queenstown-Lakes District Council"))),"70",(_xlfn.XLOOKUP(BA68,ud_organisation_owner[lookupValue],ud_organisation_owner[lookupKey],""))))</f>
        <v/>
      </c>
      <c r="BC68" s="3" t="str">
        <f t="shared" si="5"/>
        <v/>
      </c>
      <c r="BD68" s="3" t="str">
        <f>IF($A68="","",IF((AND($A68="ADD",OR(BC68="",BC68="Local Authority"))),"17",(_xlfn.XLOOKUP(BC68,ud_sub_organisation[lookupValue],ud_sub_organisation[lookupKey],""))))</f>
        <v/>
      </c>
      <c r="BE68" s="3" t="str">
        <f t="shared" si="6"/>
        <v/>
      </c>
      <c r="BF68" s="3" t="str">
        <f>IF($A68="","",IF((AND($A68="ADD",OR(BE68="",BE68="Vested Assets"))),"12",(_xlfn.XLOOKUP(BE68,ud_work_category[lookupValue],ud_work_category[lookupKey],""))))</f>
        <v/>
      </c>
      <c r="BG68" s="7"/>
      <c r="BH68" s="2" t="str">
        <f t="shared" si="7"/>
        <v/>
      </c>
      <c r="BI68" s="3" t="str">
        <f t="shared" si="8"/>
        <v/>
      </c>
      <c r="BJ68" s="3" t="str">
        <f>IF($A68="","",IF((AND($A68="ADD",OR(BI68="",BI68="Excellent"))),"1",(_xlfn.XLOOKUP(BI68,condition[lookupValue],condition[lookupKey],""))))</f>
        <v/>
      </c>
      <c r="BK68" s="6" t="str">
        <f t="shared" si="9"/>
        <v/>
      </c>
      <c r="BL68" s="8"/>
    </row>
    <row r="69" spans="2:64" x14ac:dyDescent="0.25">
      <c r="B69" s="4"/>
      <c r="E69" s="3" t="str">
        <f>IF($A69="ADD",IF(NOT(ISBLANK(D69)),_xlfn.XLOOKUP(D69,roadnames[lookupValue],roadnames[lookupKey],"ERROR"),""), "")</f>
        <v/>
      </c>
      <c r="F69" s="4"/>
      <c r="G69" s="4"/>
      <c r="H69" s="5"/>
      <c r="I69" s="5"/>
      <c r="K69" s="3" t="str">
        <f>IF($A69="ADD",IF(NOT(ISBLANK(J69)),_xlfn.XLOOKUP(J69,side[lookupValue],side[lookupKey],"ERROR"),""), "")</f>
        <v/>
      </c>
      <c r="M69" s="3" t="str">
        <f>IF($A69="ADD",IF(NOT(ISBLANK(L69)),_xlfn.XLOOKUP(L69,ud_lane_location[lookupValue],ud_lane_location[lookupKey],"ERROR"),""), "")</f>
        <v/>
      </c>
      <c r="N69" s="5" t="str">
        <f t="shared" si="0"/>
        <v/>
      </c>
      <c r="O69" s="4"/>
      <c r="Q69" s="3" t="str">
        <f>IF($A69="ADD",IF(NOT(ISBLANK(P69)),_xlfn.XLOOKUP(P69,len_adjust_rsn[lookupValue],len_adjust_rsn[lookupKey],"ERROR"),""), "")</f>
        <v/>
      </c>
      <c r="R69" s="5"/>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5"/>
      <c r="AH69" s="3" t="str">
        <f>IF($A69="ADD",IF(NOT(ISBLANK(AG69)),_xlfn.XLOOKUP(AG69,ud_barrier_ground_fix[lookupValue],ud_barrier_ground_fix[lookupKey],"ERROR"),""), "")</f>
        <v/>
      </c>
      <c r="AP69" s="6"/>
      <c r="AQ69" s="4"/>
      <c r="AR69" s="3" t="str">
        <f t="shared" si="1"/>
        <v/>
      </c>
      <c r="AS69" s="3" t="str">
        <f>IF($A69="","",IF((AND($A69="ADD",OR(AR69="",AR69="Neither"))),"3",(_xlfn.XLOOKUP(AR69,ud_replacement_status[lookupValue],ud_replacement_status[lookupKey],""))))</f>
        <v/>
      </c>
      <c r="AT69" s="3" t="str">
        <f t="shared" si="2"/>
        <v/>
      </c>
      <c r="AU69" s="3" t="str">
        <f>IF($A69="","",IF((AND($A69="ADD",OR(AT69="",AT69="In Use"))),"5",(_xlfn.XLOOKUP(AT69,ud_asset_status[lookupValue],ud_asset_status[lookupKey],""))))</f>
        <v/>
      </c>
      <c r="AV69" s="6"/>
      <c r="AX69" s="3" t="str">
        <f>IF($A69="ADD",IF(NOT(ISBLANK(AW69)),_xlfn.XLOOKUP(AW69,ar_replace_reason[lookupValue],ar_replace_reason[lookupKey],"ERROR"),""), "")</f>
        <v/>
      </c>
      <c r="AY69" s="3" t="str">
        <f t="shared" si="3"/>
        <v/>
      </c>
      <c r="AZ69" s="3" t="str">
        <f>IF($A69="","",IF((AND($A69="ADD",OR(AY69="",AY69="Queenstown-Lakes District Council"))),"70",(_xlfn.XLOOKUP(AY69,ud_organisation_owner[lookupValue],ud_organisation_owner[lookupKey],""))))</f>
        <v/>
      </c>
      <c r="BA69" s="3" t="str">
        <f t="shared" si="4"/>
        <v/>
      </c>
      <c r="BB69" s="3" t="str">
        <f>IF($A69="","",IF((AND($A69="ADD",OR(BA69="",BA69="Queenstown-Lakes District Council"))),"70",(_xlfn.XLOOKUP(BA69,ud_organisation_owner[lookupValue],ud_organisation_owner[lookupKey],""))))</f>
        <v/>
      </c>
      <c r="BC69" s="3" t="str">
        <f t="shared" si="5"/>
        <v/>
      </c>
      <c r="BD69" s="3" t="str">
        <f>IF($A69="","",IF((AND($A69="ADD",OR(BC69="",BC69="Local Authority"))),"17",(_xlfn.XLOOKUP(BC69,ud_sub_organisation[lookupValue],ud_sub_organisation[lookupKey],""))))</f>
        <v/>
      </c>
      <c r="BE69" s="3" t="str">
        <f t="shared" si="6"/>
        <v/>
      </c>
      <c r="BF69" s="3" t="str">
        <f>IF($A69="","",IF((AND($A69="ADD",OR(BE69="",BE69="Vested Assets"))),"12",(_xlfn.XLOOKUP(BE69,ud_work_category[lookupValue],ud_work_category[lookupKey],""))))</f>
        <v/>
      </c>
      <c r="BG69" s="7"/>
      <c r="BH69" s="2" t="str">
        <f t="shared" si="7"/>
        <v/>
      </c>
      <c r="BI69" s="3" t="str">
        <f t="shared" si="8"/>
        <v/>
      </c>
      <c r="BJ69" s="3" t="str">
        <f>IF($A69="","",IF((AND($A69="ADD",OR(BI69="",BI69="Excellent"))),"1",(_xlfn.XLOOKUP(BI69,condition[lookupValue],condition[lookupKey],""))))</f>
        <v/>
      </c>
      <c r="BK69" s="6" t="str">
        <f t="shared" si="9"/>
        <v/>
      </c>
      <c r="BL69" s="8"/>
    </row>
    <row r="70" spans="2:64" x14ac:dyDescent="0.25">
      <c r="B70" s="4"/>
      <c r="E70" s="3" t="str">
        <f>IF($A70="ADD",IF(NOT(ISBLANK(D70)),_xlfn.XLOOKUP(D70,roadnames[lookupValue],roadnames[lookupKey],"ERROR"),""), "")</f>
        <v/>
      </c>
      <c r="F70" s="4"/>
      <c r="G70" s="4"/>
      <c r="H70" s="5"/>
      <c r="I70" s="5"/>
      <c r="K70" s="3" t="str">
        <f>IF($A70="ADD",IF(NOT(ISBLANK(J70)),_xlfn.XLOOKUP(J70,side[lookupValue],side[lookupKey],"ERROR"),""), "")</f>
        <v/>
      </c>
      <c r="M70" s="3" t="str">
        <f>IF($A70="ADD",IF(NOT(ISBLANK(L70)),_xlfn.XLOOKUP(L70,ud_lane_location[lookupValue],ud_lane_location[lookupKey],"ERROR"),""), "")</f>
        <v/>
      </c>
      <c r="N70" s="5" t="str">
        <f t="shared" si="0"/>
        <v/>
      </c>
      <c r="O70" s="4"/>
      <c r="Q70" s="3" t="str">
        <f>IF($A70="ADD",IF(NOT(ISBLANK(P70)),_xlfn.XLOOKUP(P70,len_adjust_rsn[lookupValue],len_adjust_rsn[lookupKey],"ERROR"),""), "")</f>
        <v/>
      </c>
      <c r="R70" s="5"/>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5"/>
      <c r="AH70" s="3" t="str">
        <f>IF($A70="ADD",IF(NOT(ISBLANK(AG70)),_xlfn.XLOOKUP(AG70,ud_barrier_ground_fix[lookupValue],ud_barrier_ground_fix[lookupKey],"ERROR"),""), "")</f>
        <v/>
      </c>
      <c r="AP70" s="6"/>
      <c r="AQ70" s="4"/>
      <c r="AR70" s="3" t="str">
        <f t="shared" si="1"/>
        <v/>
      </c>
      <c r="AS70" s="3" t="str">
        <f>IF($A70="","",IF((AND($A70="ADD",OR(AR70="",AR70="Neither"))),"3",(_xlfn.XLOOKUP(AR70,ud_replacement_status[lookupValue],ud_replacement_status[lookupKey],""))))</f>
        <v/>
      </c>
      <c r="AT70" s="3" t="str">
        <f t="shared" si="2"/>
        <v/>
      </c>
      <c r="AU70" s="3" t="str">
        <f>IF($A70="","",IF((AND($A70="ADD",OR(AT70="",AT70="In Use"))),"5",(_xlfn.XLOOKUP(AT70,ud_asset_status[lookupValue],ud_asset_status[lookupKey],""))))</f>
        <v/>
      </c>
      <c r="AV70" s="6"/>
      <c r="AX70" s="3" t="str">
        <f>IF($A70="ADD",IF(NOT(ISBLANK(AW70)),_xlfn.XLOOKUP(AW70,ar_replace_reason[lookupValue],ar_replace_reason[lookupKey],"ERROR"),""), "")</f>
        <v/>
      </c>
      <c r="AY70" s="3" t="str">
        <f t="shared" si="3"/>
        <v/>
      </c>
      <c r="AZ70" s="3" t="str">
        <f>IF($A70="","",IF((AND($A70="ADD",OR(AY70="",AY70="Queenstown-Lakes District Council"))),"70",(_xlfn.XLOOKUP(AY70,ud_organisation_owner[lookupValue],ud_organisation_owner[lookupKey],""))))</f>
        <v/>
      </c>
      <c r="BA70" s="3" t="str">
        <f t="shared" si="4"/>
        <v/>
      </c>
      <c r="BB70" s="3" t="str">
        <f>IF($A70="","",IF((AND($A70="ADD",OR(BA70="",BA70="Queenstown-Lakes District Council"))),"70",(_xlfn.XLOOKUP(BA70,ud_organisation_owner[lookupValue],ud_organisation_owner[lookupKey],""))))</f>
        <v/>
      </c>
      <c r="BC70" s="3" t="str">
        <f t="shared" si="5"/>
        <v/>
      </c>
      <c r="BD70" s="3" t="str">
        <f>IF($A70="","",IF((AND($A70="ADD",OR(BC70="",BC70="Local Authority"))),"17",(_xlfn.XLOOKUP(BC70,ud_sub_organisation[lookupValue],ud_sub_organisation[lookupKey],""))))</f>
        <v/>
      </c>
      <c r="BE70" s="3" t="str">
        <f t="shared" si="6"/>
        <v/>
      </c>
      <c r="BF70" s="3" t="str">
        <f>IF($A70="","",IF((AND($A70="ADD",OR(BE70="",BE70="Vested Assets"))),"12",(_xlfn.XLOOKUP(BE70,ud_work_category[lookupValue],ud_work_category[lookupKey],""))))</f>
        <v/>
      </c>
      <c r="BG70" s="7"/>
      <c r="BH70" s="2" t="str">
        <f t="shared" si="7"/>
        <v/>
      </c>
      <c r="BI70" s="3" t="str">
        <f t="shared" si="8"/>
        <v/>
      </c>
      <c r="BJ70" s="3" t="str">
        <f>IF($A70="","",IF((AND($A70="ADD",OR(BI70="",BI70="Excellent"))),"1",(_xlfn.XLOOKUP(BI70,condition[lookupValue],condition[lookupKey],""))))</f>
        <v/>
      </c>
      <c r="BK70" s="6" t="str">
        <f t="shared" si="9"/>
        <v/>
      </c>
      <c r="BL70" s="8"/>
    </row>
    <row r="71" spans="2:64" x14ac:dyDescent="0.25">
      <c r="B71" s="4"/>
      <c r="E71" s="3" t="str">
        <f>IF($A71="ADD",IF(NOT(ISBLANK(D71)),_xlfn.XLOOKUP(D71,roadnames[lookupValue],roadnames[lookupKey],"ERROR"),""), "")</f>
        <v/>
      </c>
      <c r="F71" s="4"/>
      <c r="G71" s="4"/>
      <c r="H71" s="5"/>
      <c r="I71" s="5"/>
      <c r="K71" s="3" t="str">
        <f>IF($A71="ADD",IF(NOT(ISBLANK(J71)),_xlfn.XLOOKUP(J71,side[lookupValue],side[lookupKey],"ERROR"),""), "")</f>
        <v/>
      </c>
      <c r="M71" s="3" t="str">
        <f>IF($A71="ADD",IF(NOT(ISBLANK(L71)),_xlfn.XLOOKUP(L71,ud_lane_location[lookupValue],ud_lane_location[lookupKey],"ERROR"),""), "")</f>
        <v/>
      </c>
      <c r="N71" s="5" t="str">
        <f t="shared" si="0"/>
        <v/>
      </c>
      <c r="O71" s="4"/>
      <c r="Q71" s="3" t="str">
        <f>IF($A71="ADD",IF(NOT(ISBLANK(P71)),_xlfn.XLOOKUP(P71,len_adjust_rsn[lookupValue],len_adjust_rsn[lookupKey],"ERROR"),""), "")</f>
        <v/>
      </c>
      <c r="R71" s="5"/>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5"/>
      <c r="AH71" s="3" t="str">
        <f>IF($A71="ADD",IF(NOT(ISBLANK(AG71)),_xlfn.XLOOKUP(AG71,ud_barrier_ground_fix[lookupValue],ud_barrier_ground_fix[lookupKey],"ERROR"),""), "")</f>
        <v/>
      </c>
      <c r="AP71" s="6"/>
      <c r="AQ71" s="4"/>
      <c r="AR71" s="3" t="str">
        <f t="shared" si="1"/>
        <v/>
      </c>
      <c r="AS71" s="3" t="str">
        <f>IF($A71="","",IF((AND($A71="ADD",OR(AR71="",AR71="Neither"))),"3",(_xlfn.XLOOKUP(AR71,ud_replacement_status[lookupValue],ud_replacement_status[lookupKey],""))))</f>
        <v/>
      </c>
      <c r="AT71" s="3" t="str">
        <f t="shared" si="2"/>
        <v/>
      </c>
      <c r="AU71" s="3" t="str">
        <f>IF($A71="","",IF((AND($A71="ADD",OR(AT71="",AT71="In Use"))),"5",(_xlfn.XLOOKUP(AT71,ud_asset_status[lookupValue],ud_asset_status[lookupKey],""))))</f>
        <v/>
      </c>
      <c r="AV71" s="6"/>
      <c r="AX71" s="3" t="str">
        <f>IF($A71="ADD",IF(NOT(ISBLANK(AW71)),_xlfn.XLOOKUP(AW71,ar_replace_reason[lookupValue],ar_replace_reason[lookupKey],"ERROR"),""), "")</f>
        <v/>
      </c>
      <c r="AY71" s="3" t="str">
        <f t="shared" si="3"/>
        <v/>
      </c>
      <c r="AZ71" s="3" t="str">
        <f>IF($A71="","",IF((AND($A71="ADD",OR(AY71="",AY71="Queenstown-Lakes District Council"))),"70",(_xlfn.XLOOKUP(AY71,ud_organisation_owner[lookupValue],ud_organisation_owner[lookupKey],""))))</f>
        <v/>
      </c>
      <c r="BA71" s="3" t="str">
        <f t="shared" si="4"/>
        <v/>
      </c>
      <c r="BB71" s="3" t="str">
        <f>IF($A71="","",IF((AND($A71="ADD",OR(BA71="",BA71="Queenstown-Lakes District Council"))),"70",(_xlfn.XLOOKUP(BA71,ud_organisation_owner[lookupValue],ud_organisation_owner[lookupKey],""))))</f>
        <v/>
      </c>
      <c r="BC71" s="3" t="str">
        <f t="shared" si="5"/>
        <v/>
      </c>
      <c r="BD71" s="3" t="str">
        <f>IF($A71="","",IF((AND($A71="ADD",OR(BC71="",BC71="Local Authority"))),"17",(_xlfn.XLOOKUP(BC71,ud_sub_organisation[lookupValue],ud_sub_organisation[lookupKey],""))))</f>
        <v/>
      </c>
      <c r="BE71" s="3" t="str">
        <f t="shared" si="6"/>
        <v/>
      </c>
      <c r="BF71" s="3" t="str">
        <f>IF($A71="","",IF((AND($A71="ADD",OR(BE71="",BE71="Vested Assets"))),"12",(_xlfn.XLOOKUP(BE71,ud_work_category[lookupValue],ud_work_category[lookupKey],""))))</f>
        <v/>
      </c>
      <c r="BG71" s="7"/>
      <c r="BH71" s="2" t="str">
        <f t="shared" si="7"/>
        <v/>
      </c>
      <c r="BI71" s="3" t="str">
        <f t="shared" si="8"/>
        <v/>
      </c>
      <c r="BJ71" s="3" t="str">
        <f>IF($A71="","",IF((AND($A71="ADD",OR(BI71="",BI71="Excellent"))),"1",(_xlfn.XLOOKUP(BI71,condition[lookupValue],condition[lookupKey],""))))</f>
        <v/>
      </c>
      <c r="BK71" s="6" t="str">
        <f t="shared" si="9"/>
        <v/>
      </c>
      <c r="BL71" s="8"/>
    </row>
    <row r="72" spans="2:64" x14ac:dyDescent="0.25">
      <c r="B72" s="4"/>
      <c r="E72" s="3" t="str">
        <f>IF($A72="ADD",IF(NOT(ISBLANK(D72)),_xlfn.XLOOKUP(D72,roadnames[lookupValue],roadnames[lookupKey],"ERROR"),""), "")</f>
        <v/>
      </c>
      <c r="F72" s="4"/>
      <c r="G72" s="4"/>
      <c r="H72" s="5"/>
      <c r="I72" s="5"/>
      <c r="K72" s="3" t="str">
        <f>IF($A72="ADD",IF(NOT(ISBLANK(J72)),_xlfn.XLOOKUP(J72,side[lookupValue],side[lookupKey],"ERROR"),""), "")</f>
        <v/>
      </c>
      <c r="M72" s="3" t="str">
        <f>IF($A72="ADD",IF(NOT(ISBLANK(L72)),_xlfn.XLOOKUP(L72,ud_lane_location[lookupValue],ud_lane_location[lookupKey],"ERROR"),""), "")</f>
        <v/>
      </c>
      <c r="N72" s="5" t="str">
        <f t="shared" si="0"/>
        <v/>
      </c>
      <c r="O72" s="4"/>
      <c r="Q72" s="3" t="str">
        <f>IF($A72="ADD",IF(NOT(ISBLANK(P72)),_xlfn.XLOOKUP(P72,len_adjust_rsn[lookupValue],len_adjust_rsn[lookupKey],"ERROR"),""), "")</f>
        <v/>
      </c>
      <c r="R72" s="5"/>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5"/>
      <c r="AH72" s="3" t="str">
        <f>IF($A72="ADD",IF(NOT(ISBLANK(AG72)),_xlfn.XLOOKUP(AG72,ud_barrier_ground_fix[lookupValue],ud_barrier_ground_fix[lookupKey],"ERROR"),""), "")</f>
        <v/>
      </c>
      <c r="AP72" s="6"/>
      <c r="AQ72" s="4"/>
      <c r="AR72" s="3" t="str">
        <f t="shared" si="1"/>
        <v/>
      </c>
      <c r="AS72" s="3" t="str">
        <f>IF($A72="","",IF((AND($A72="ADD",OR(AR72="",AR72="Neither"))),"3",(_xlfn.XLOOKUP(AR72,ud_replacement_status[lookupValue],ud_replacement_status[lookupKey],""))))</f>
        <v/>
      </c>
      <c r="AT72" s="3" t="str">
        <f t="shared" si="2"/>
        <v/>
      </c>
      <c r="AU72" s="3" t="str">
        <f>IF($A72="","",IF((AND($A72="ADD",OR(AT72="",AT72="In Use"))),"5",(_xlfn.XLOOKUP(AT72,ud_asset_status[lookupValue],ud_asset_status[lookupKey],""))))</f>
        <v/>
      </c>
      <c r="AV72" s="6"/>
      <c r="AX72" s="3" t="str">
        <f>IF($A72="ADD",IF(NOT(ISBLANK(AW72)),_xlfn.XLOOKUP(AW72,ar_replace_reason[lookupValue],ar_replace_reason[lookupKey],"ERROR"),""), "")</f>
        <v/>
      </c>
      <c r="AY72" s="3" t="str">
        <f t="shared" si="3"/>
        <v/>
      </c>
      <c r="AZ72" s="3" t="str">
        <f>IF($A72="","",IF((AND($A72="ADD",OR(AY72="",AY72="Queenstown-Lakes District Council"))),"70",(_xlfn.XLOOKUP(AY72,ud_organisation_owner[lookupValue],ud_organisation_owner[lookupKey],""))))</f>
        <v/>
      </c>
      <c r="BA72" s="3" t="str">
        <f t="shared" si="4"/>
        <v/>
      </c>
      <c r="BB72" s="3" t="str">
        <f>IF($A72="","",IF((AND($A72="ADD",OR(BA72="",BA72="Queenstown-Lakes District Council"))),"70",(_xlfn.XLOOKUP(BA72,ud_organisation_owner[lookupValue],ud_organisation_owner[lookupKey],""))))</f>
        <v/>
      </c>
      <c r="BC72" s="3" t="str">
        <f t="shared" si="5"/>
        <v/>
      </c>
      <c r="BD72" s="3" t="str">
        <f>IF($A72="","",IF((AND($A72="ADD",OR(BC72="",BC72="Local Authority"))),"17",(_xlfn.XLOOKUP(BC72,ud_sub_organisation[lookupValue],ud_sub_organisation[lookupKey],""))))</f>
        <v/>
      </c>
      <c r="BE72" s="3" t="str">
        <f t="shared" si="6"/>
        <v/>
      </c>
      <c r="BF72" s="3" t="str">
        <f>IF($A72="","",IF((AND($A72="ADD",OR(BE72="",BE72="Vested Assets"))),"12",(_xlfn.XLOOKUP(BE72,ud_work_category[lookupValue],ud_work_category[lookupKey],""))))</f>
        <v/>
      </c>
      <c r="BG72" s="7"/>
      <c r="BH72" s="2" t="str">
        <f t="shared" si="7"/>
        <v/>
      </c>
      <c r="BI72" s="3" t="str">
        <f t="shared" si="8"/>
        <v/>
      </c>
      <c r="BJ72" s="3" t="str">
        <f>IF($A72="","",IF((AND($A72="ADD",OR(BI72="",BI72="Excellent"))),"1",(_xlfn.XLOOKUP(BI72,condition[lookupValue],condition[lookupKey],""))))</f>
        <v/>
      </c>
      <c r="BK72" s="6" t="str">
        <f t="shared" si="9"/>
        <v/>
      </c>
      <c r="BL72" s="8"/>
    </row>
    <row r="73" spans="2:64" x14ac:dyDescent="0.25">
      <c r="B73" s="4"/>
      <c r="E73" s="3" t="str">
        <f>IF($A73="ADD",IF(NOT(ISBLANK(D73)),_xlfn.XLOOKUP(D73,roadnames[lookupValue],roadnames[lookupKey],"ERROR"),""), "")</f>
        <v/>
      </c>
      <c r="F73" s="4"/>
      <c r="G73" s="4"/>
      <c r="H73" s="5"/>
      <c r="I73" s="5"/>
      <c r="K73" s="3" t="str">
        <f>IF($A73="ADD",IF(NOT(ISBLANK(J73)),_xlfn.XLOOKUP(J73,side[lookupValue],side[lookupKey],"ERROR"),""), "")</f>
        <v/>
      </c>
      <c r="M73" s="3" t="str">
        <f>IF($A73="ADD",IF(NOT(ISBLANK(L73)),_xlfn.XLOOKUP(L73,ud_lane_location[lookupValue],ud_lane_location[lookupKey],"ERROR"),""), "")</f>
        <v/>
      </c>
      <c r="N73" s="5" t="str">
        <f t="shared" si="0"/>
        <v/>
      </c>
      <c r="O73" s="4"/>
      <c r="Q73" s="3" t="str">
        <f>IF($A73="ADD",IF(NOT(ISBLANK(P73)),_xlfn.XLOOKUP(P73,len_adjust_rsn[lookupValue],len_adjust_rsn[lookupKey],"ERROR"),""), "")</f>
        <v/>
      </c>
      <c r="R73" s="5"/>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5"/>
      <c r="AH73" s="3" t="str">
        <f>IF($A73="ADD",IF(NOT(ISBLANK(AG73)),_xlfn.XLOOKUP(AG73,ud_barrier_ground_fix[lookupValue],ud_barrier_ground_fix[lookupKey],"ERROR"),""), "")</f>
        <v/>
      </c>
      <c r="AP73" s="6"/>
      <c r="AQ73" s="4"/>
      <c r="AR73" s="3" t="str">
        <f t="shared" si="1"/>
        <v/>
      </c>
      <c r="AS73" s="3" t="str">
        <f>IF($A73="","",IF((AND($A73="ADD",OR(AR73="",AR73="Neither"))),"3",(_xlfn.XLOOKUP(AR73,ud_replacement_status[lookupValue],ud_replacement_status[lookupKey],""))))</f>
        <v/>
      </c>
      <c r="AT73" s="3" t="str">
        <f t="shared" si="2"/>
        <v/>
      </c>
      <c r="AU73" s="3" t="str">
        <f>IF($A73="","",IF((AND($A73="ADD",OR(AT73="",AT73="In Use"))),"5",(_xlfn.XLOOKUP(AT73,ud_asset_status[lookupValue],ud_asset_status[lookupKey],""))))</f>
        <v/>
      </c>
      <c r="AV73" s="6"/>
      <c r="AX73" s="3" t="str">
        <f>IF($A73="ADD",IF(NOT(ISBLANK(AW73)),_xlfn.XLOOKUP(AW73,ar_replace_reason[lookupValue],ar_replace_reason[lookupKey],"ERROR"),""), "")</f>
        <v/>
      </c>
      <c r="AY73" s="3" t="str">
        <f t="shared" si="3"/>
        <v/>
      </c>
      <c r="AZ73" s="3" t="str">
        <f>IF($A73="","",IF((AND($A73="ADD",OR(AY73="",AY73="Queenstown-Lakes District Council"))),"70",(_xlfn.XLOOKUP(AY73,ud_organisation_owner[lookupValue],ud_organisation_owner[lookupKey],""))))</f>
        <v/>
      </c>
      <c r="BA73" s="3" t="str">
        <f t="shared" si="4"/>
        <v/>
      </c>
      <c r="BB73" s="3" t="str">
        <f>IF($A73="","",IF((AND($A73="ADD",OR(BA73="",BA73="Queenstown-Lakes District Council"))),"70",(_xlfn.XLOOKUP(BA73,ud_organisation_owner[lookupValue],ud_organisation_owner[lookupKey],""))))</f>
        <v/>
      </c>
      <c r="BC73" s="3" t="str">
        <f t="shared" si="5"/>
        <v/>
      </c>
      <c r="BD73" s="3" t="str">
        <f>IF($A73="","",IF((AND($A73="ADD",OR(BC73="",BC73="Local Authority"))),"17",(_xlfn.XLOOKUP(BC73,ud_sub_organisation[lookupValue],ud_sub_organisation[lookupKey],""))))</f>
        <v/>
      </c>
      <c r="BE73" s="3" t="str">
        <f t="shared" si="6"/>
        <v/>
      </c>
      <c r="BF73" s="3" t="str">
        <f>IF($A73="","",IF((AND($A73="ADD",OR(BE73="",BE73="Vested Assets"))),"12",(_xlfn.XLOOKUP(BE73,ud_work_category[lookupValue],ud_work_category[lookupKey],""))))</f>
        <v/>
      </c>
      <c r="BG73" s="7"/>
      <c r="BH73" s="2" t="str">
        <f t="shared" si="7"/>
        <v/>
      </c>
      <c r="BI73" s="3" t="str">
        <f t="shared" si="8"/>
        <v/>
      </c>
      <c r="BJ73" s="3" t="str">
        <f>IF($A73="","",IF((AND($A73="ADD",OR(BI73="",BI73="Excellent"))),"1",(_xlfn.XLOOKUP(BI73,condition[lookupValue],condition[lookupKey],""))))</f>
        <v/>
      </c>
      <c r="BK73" s="6" t="str">
        <f t="shared" si="9"/>
        <v/>
      </c>
      <c r="BL73" s="8"/>
    </row>
    <row r="74" spans="2:64" x14ac:dyDescent="0.25">
      <c r="B74" s="4"/>
      <c r="E74" s="3" t="str">
        <f>IF($A74="ADD",IF(NOT(ISBLANK(D74)),_xlfn.XLOOKUP(D74,roadnames[lookupValue],roadnames[lookupKey],"ERROR"),""), "")</f>
        <v/>
      </c>
      <c r="F74" s="4"/>
      <c r="G74" s="4"/>
      <c r="H74" s="5"/>
      <c r="I74" s="5"/>
      <c r="K74" s="3" t="str">
        <f>IF($A74="ADD",IF(NOT(ISBLANK(J74)),_xlfn.XLOOKUP(J74,side[lookupValue],side[lookupKey],"ERROR"),""), "")</f>
        <v/>
      </c>
      <c r="M74" s="3" t="str">
        <f>IF($A74="ADD",IF(NOT(ISBLANK(L74)),_xlfn.XLOOKUP(L74,ud_lane_location[lookupValue],ud_lane_location[lookupKey],"ERROR"),""), "")</f>
        <v/>
      </c>
      <c r="N74" s="5" t="str">
        <f t="shared" si="0"/>
        <v/>
      </c>
      <c r="O74" s="4"/>
      <c r="Q74" s="3" t="str">
        <f>IF($A74="ADD",IF(NOT(ISBLANK(P74)),_xlfn.XLOOKUP(P74,len_adjust_rsn[lookupValue],len_adjust_rsn[lookupKey],"ERROR"),""), "")</f>
        <v/>
      </c>
      <c r="R74" s="5"/>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5"/>
      <c r="AH74" s="3" t="str">
        <f>IF($A74="ADD",IF(NOT(ISBLANK(AG74)),_xlfn.XLOOKUP(AG74,ud_barrier_ground_fix[lookupValue],ud_barrier_ground_fix[lookupKey],"ERROR"),""), "")</f>
        <v/>
      </c>
      <c r="AP74" s="6"/>
      <c r="AQ74" s="4"/>
      <c r="AR74" s="3" t="str">
        <f t="shared" si="1"/>
        <v/>
      </c>
      <c r="AS74" s="3" t="str">
        <f>IF($A74="","",IF((AND($A74="ADD",OR(AR74="",AR74="Neither"))),"3",(_xlfn.XLOOKUP(AR74,ud_replacement_status[lookupValue],ud_replacement_status[lookupKey],""))))</f>
        <v/>
      </c>
      <c r="AT74" s="3" t="str">
        <f t="shared" si="2"/>
        <v/>
      </c>
      <c r="AU74" s="3" t="str">
        <f>IF($A74="","",IF((AND($A74="ADD",OR(AT74="",AT74="In Use"))),"5",(_xlfn.XLOOKUP(AT74,ud_asset_status[lookupValue],ud_asset_status[lookupKey],""))))</f>
        <v/>
      </c>
      <c r="AV74" s="6"/>
      <c r="AX74" s="3" t="str">
        <f>IF($A74="ADD",IF(NOT(ISBLANK(AW74)),_xlfn.XLOOKUP(AW74,ar_replace_reason[lookupValue],ar_replace_reason[lookupKey],"ERROR"),""), "")</f>
        <v/>
      </c>
      <c r="AY74" s="3" t="str">
        <f t="shared" si="3"/>
        <v/>
      </c>
      <c r="AZ74" s="3" t="str">
        <f>IF($A74="","",IF((AND($A74="ADD",OR(AY74="",AY74="Queenstown-Lakes District Council"))),"70",(_xlfn.XLOOKUP(AY74,ud_organisation_owner[lookupValue],ud_organisation_owner[lookupKey],""))))</f>
        <v/>
      </c>
      <c r="BA74" s="3" t="str">
        <f t="shared" si="4"/>
        <v/>
      </c>
      <c r="BB74" s="3" t="str">
        <f>IF($A74="","",IF((AND($A74="ADD",OR(BA74="",BA74="Queenstown-Lakes District Council"))),"70",(_xlfn.XLOOKUP(BA74,ud_organisation_owner[lookupValue],ud_organisation_owner[lookupKey],""))))</f>
        <v/>
      </c>
      <c r="BC74" s="3" t="str">
        <f t="shared" si="5"/>
        <v/>
      </c>
      <c r="BD74" s="3" t="str">
        <f>IF($A74="","",IF((AND($A74="ADD",OR(BC74="",BC74="Local Authority"))),"17",(_xlfn.XLOOKUP(BC74,ud_sub_organisation[lookupValue],ud_sub_organisation[lookupKey],""))))</f>
        <v/>
      </c>
      <c r="BE74" s="3" t="str">
        <f t="shared" si="6"/>
        <v/>
      </c>
      <c r="BF74" s="3" t="str">
        <f>IF($A74="","",IF((AND($A74="ADD",OR(BE74="",BE74="Vested Assets"))),"12",(_xlfn.XLOOKUP(BE74,ud_work_category[lookupValue],ud_work_category[lookupKey],""))))</f>
        <v/>
      </c>
      <c r="BG74" s="7"/>
      <c r="BH74" s="2" t="str">
        <f t="shared" si="7"/>
        <v/>
      </c>
      <c r="BI74" s="3" t="str">
        <f t="shared" si="8"/>
        <v/>
      </c>
      <c r="BJ74" s="3" t="str">
        <f>IF($A74="","",IF((AND($A74="ADD",OR(BI74="",BI74="Excellent"))),"1",(_xlfn.XLOOKUP(BI74,condition[lookupValue],condition[lookupKey],""))))</f>
        <v/>
      </c>
      <c r="BK74" s="6" t="str">
        <f t="shared" si="9"/>
        <v/>
      </c>
      <c r="BL74" s="8"/>
    </row>
    <row r="75" spans="2:64" x14ac:dyDescent="0.25">
      <c r="B75" s="4"/>
      <c r="E75" s="3" t="str">
        <f>IF($A75="ADD",IF(NOT(ISBLANK(D75)),_xlfn.XLOOKUP(D75,roadnames[lookupValue],roadnames[lookupKey],"ERROR"),""), "")</f>
        <v/>
      </c>
      <c r="F75" s="4"/>
      <c r="G75" s="4"/>
      <c r="H75" s="5"/>
      <c r="I75" s="5"/>
      <c r="K75" s="3" t="str">
        <f>IF($A75="ADD",IF(NOT(ISBLANK(J75)),_xlfn.XLOOKUP(J75,side[lookupValue],side[lookupKey],"ERROR"),""), "")</f>
        <v/>
      </c>
      <c r="M75" s="3" t="str">
        <f>IF($A75="ADD",IF(NOT(ISBLANK(L75)),_xlfn.XLOOKUP(L75,ud_lane_location[lookupValue],ud_lane_location[lookupKey],"ERROR"),""), "")</f>
        <v/>
      </c>
      <c r="N75" s="5" t="str">
        <f t="shared" ref="N75:N138" si="10">IF(G75&lt;&gt;"",G75-F75,"")</f>
        <v/>
      </c>
      <c r="O75" s="4"/>
      <c r="Q75" s="3" t="str">
        <f>IF($A75="ADD",IF(NOT(ISBLANK(P75)),_xlfn.XLOOKUP(P75,len_adjust_rsn[lookupValue],len_adjust_rsn[lookupKey],"ERROR"),""), "")</f>
        <v/>
      </c>
      <c r="R75" s="5"/>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5"/>
      <c r="AH75" s="3" t="str">
        <f>IF($A75="ADD",IF(NOT(ISBLANK(AG75)),_xlfn.XLOOKUP(AG75,ud_barrier_ground_fix[lookupValue],ud_barrier_ground_fix[lookupKey],"ERROR"),""), "")</f>
        <v/>
      </c>
      <c r="AP75" s="6"/>
      <c r="AQ75" s="4"/>
      <c r="AR75" s="3" t="str">
        <f t="shared" ref="AR75:AR138" si="11">IF($A75="ADD","Neither","")</f>
        <v/>
      </c>
      <c r="AS75" s="3" t="str">
        <f>IF($A75="","",IF((AND($A75="ADD",OR(AR75="",AR75="Neither"))),"3",(_xlfn.XLOOKUP(AR75,ud_replacement_status[lookupValue],ud_replacement_status[lookupKey],""))))</f>
        <v/>
      </c>
      <c r="AT75" s="3" t="str">
        <f t="shared" ref="AT75:AT138" si="12">IF($A75="ADD","In Use","")</f>
        <v/>
      </c>
      <c r="AU75" s="3" t="str">
        <f>IF($A75="","",IF((AND($A75="ADD",OR(AT75="",AT75="In Use"))),"5",(_xlfn.XLOOKUP(AT75,ud_asset_status[lookupValue],ud_asset_status[lookupKey],""))))</f>
        <v/>
      </c>
      <c r="AV75" s="6"/>
      <c r="AX75" s="3" t="str">
        <f>IF($A75="ADD",IF(NOT(ISBLANK(AW75)),_xlfn.XLOOKUP(AW75,ar_replace_reason[lookupValue],ar_replace_reason[lookupKey],"ERROR"),""), "")</f>
        <v/>
      </c>
      <c r="AY75" s="3" t="str">
        <f t="shared" ref="AY75:AY138" si="13">IF($A75="ADD","Queenstown-Lakes District Council","")</f>
        <v/>
      </c>
      <c r="AZ75" s="3" t="str">
        <f>IF($A75="","",IF((AND($A75="ADD",OR(AY75="",AY75="Queenstown-Lakes District Council"))),"70",(_xlfn.XLOOKUP(AY75,ud_organisation_owner[lookupValue],ud_organisation_owner[lookupKey],""))))</f>
        <v/>
      </c>
      <c r="BA75" s="3" t="str">
        <f t="shared" ref="BA75:BA138" si="14">IF($A75="ADD","Queenstown-Lakes District Council","")</f>
        <v/>
      </c>
      <c r="BB75" s="3" t="str">
        <f>IF($A75="","",IF((AND($A75="ADD",OR(BA75="",BA75="Queenstown-Lakes District Council"))),"70",(_xlfn.XLOOKUP(BA75,ud_organisation_owner[lookupValue],ud_organisation_owner[lookupKey],""))))</f>
        <v/>
      </c>
      <c r="BC75" s="3" t="str">
        <f t="shared" ref="BC75:BC138" si="15">IF($A75="ADD","Local Authority","")</f>
        <v/>
      </c>
      <c r="BD75" s="3" t="str">
        <f>IF($A75="","",IF((AND($A75="ADD",OR(BC75="",BC75="Local Authority"))),"17",(_xlfn.XLOOKUP(BC75,ud_sub_organisation[lookupValue],ud_sub_organisation[lookupKey],""))))</f>
        <v/>
      </c>
      <c r="BE75" s="3" t="str">
        <f t="shared" ref="BE75:BE138" si="16">IF($A75="ADD","Vested Assets","")</f>
        <v/>
      </c>
      <c r="BF75" s="3" t="str">
        <f>IF($A75="","",IF((AND($A75="ADD",OR(BE75="",BE75="Vested Assets"))),"12",(_xlfn.XLOOKUP(BE75,ud_work_category[lookupValue],ud_work_category[lookupKey],""))))</f>
        <v/>
      </c>
      <c r="BG75" s="7"/>
      <c r="BH75" s="2" t="str">
        <f t="shared" ref="BH75:BH138" si="17">IF($A75="ADD","TRUE","")</f>
        <v/>
      </c>
      <c r="BI75" s="3" t="str">
        <f t="shared" ref="BI75:BI138" si="18">IF($A75="ADD","Excellent","")</f>
        <v/>
      </c>
      <c r="BJ75" s="3" t="str">
        <f>IF($A75="","",IF((AND($A75="ADD",OR(BI75="",BI75="Excellent"))),"1",(_xlfn.XLOOKUP(BI75,condition[lookupValue],condition[lookupKey],""))))</f>
        <v/>
      </c>
      <c r="BK75" s="6" t="str">
        <f t="shared" ref="BK75:BK138" si="19">IF(AP75&lt;&gt;"",AP75,"")</f>
        <v/>
      </c>
      <c r="BL75" s="8"/>
    </row>
    <row r="76" spans="2:64" x14ac:dyDescent="0.25">
      <c r="B76" s="4"/>
      <c r="E76" s="3" t="str">
        <f>IF($A76="ADD",IF(NOT(ISBLANK(D76)),_xlfn.XLOOKUP(D76,roadnames[lookupValue],roadnames[lookupKey],"ERROR"),""), "")</f>
        <v/>
      </c>
      <c r="F76" s="4"/>
      <c r="G76" s="4"/>
      <c r="H76" s="5"/>
      <c r="I76" s="5"/>
      <c r="K76" s="3" t="str">
        <f>IF($A76="ADD",IF(NOT(ISBLANK(J76)),_xlfn.XLOOKUP(J76,side[lookupValue],side[lookupKey],"ERROR"),""), "")</f>
        <v/>
      </c>
      <c r="M76" s="3" t="str">
        <f>IF($A76="ADD",IF(NOT(ISBLANK(L76)),_xlfn.XLOOKUP(L76,ud_lane_location[lookupValue],ud_lane_location[lookupKey],"ERROR"),""), "")</f>
        <v/>
      </c>
      <c r="N76" s="5" t="str">
        <f t="shared" si="10"/>
        <v/>
      </c>
      <c r="O76" s="4"/>
      <c r="Q76" s="3" t="str">
        <f>IF($A76="ADD",IF(NOT(ISBLANK(P76)),_xlfn.XLOOKUP(P76,len_adjust_rsn[lookupValue],len_adjust_rsn[lookupKey],"ERROR"),""), "")</f>
        <v/>
      </c>
      <c r="R76" s="5"/>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5"/>
      <c r="AH76" s="3" t="str">
        <f>IF($A76="ADD",IF(NOT(ISBLANK(AG76)),_xlfn.XLOOKUP(AG76,ud_barrier_ground_fix[lookupValue],ud_barrier_ground_fix[lookupKey],"ERROR"),""), "")</f>
        <v/>
      </c>
      <c r="AP76" s="6"/>
      <c r="AQ76" s="4"/>
      <c r="AR76" s="3" t="str">
        <f t="shared" si="11"/>
        <v/>
      </c>
      <c r="AS76" s="3" t="str">
        <f>IF($A76="","",IF((AND($A76="ADD",OR(AR76="",AR76="Neither"))),"3",(_xlfn.XLOOKUP(AR76,ud_replacement_status[lookupValue],ud_replacement_status[lookupKey],""))))</f>
        <v/>
      </c>
      <c r="AT76" s="3" t="str">
        <f t="shared" si="12"/>
        <v/>
      </c>
      <c r="AU76" s="3" t="str">
        <f>IF($A76="","",IF((AND($A76="ADD",OR(AT76="",AT76="In Use"))),"5",(_xlfn.XLOOKUP(AT76,ud_asset_status[lookupValue],ud_asset_status[lookupKey],""))))</f>
        <v/>
      </c>
      <c r="AV76" s="6"/>
      <c r="AX76" s="3" t="str">
        <f>IF($A76="ADD",IF(NOT(ISBLANK(AW76)),_xlfn.XLOOKUP(AW76,ar_replace_reason[lookupValue],ar_replace_reason[lookupKey],"ERROR"),""), "")</f>
        <v/>
      </c>
      <c r="AY76" s="3" t="str">
        <f t="shared" si="13"/>
        <v/>
      </c>
      <c r="AZ76" s="3" t="str">
        <f>IF($A76="","",IF((AND($A76="ADD",OR(AY76="",AY76="Queenstown-Lakes District Council"))),"70",(_xlfn.XLOOKUP(AY76,ud_organisation_owner[lookupValue],ud_organisation_owner[lookupKey],""))))</f>
        <v/>
      </c>
      <c r="BA76" s="3" t="str">
        <f t="shared" si="14"/>
        <v/>
      </c>
      <c r="BB76" s="3" t="str">
        <f>IF($A76="","",IF((AND($A76="ADD",OR(BA76="",BA76="Queenstown-Lakes District Council"))),"70",(_xlfn.XLOOKUP(BA76,ud_organisation_owner[lookupValue],ud_organisation_owner[lookupKey],""))))</f>
        <v/>
      </c>
      <c r="BC76" s="3" t="str">
        <f t="shared" si="15"/>
        <v/>
      </c>
      <c r="BD76" s="3" t="str">
        <f>IF($A76="","",IF((AND($A76="ADD",OR(BC76="",BC76="Local Authority"))),"17",(_xlfn.XLOOKUP(BC76,ud_sub_organisation[lookupValue],ud_sub_organisation[lookupKey],""))))</f>
        <v/>
      </c>
      <c r="BE76" s="3" t="str">
        <f t="shared" si="16"/>
        <v/>
      </c>
      <c r="BF76" s="3" t="str">
        <f>IF($A76="","",IF((AND($A76="ADD",OR(BE76="",BE76="Vested Assets"))),"12",(_xlfn.XLOOKUP(BE76,ud_work_category[lookupValue],ud_work_category[lookupKey],""))))</f>
        <v/>
      </c>
      <c r="BG76" s="7"/>
      <c r="BH76" s="2" t="str">
        <f t="shared" si="17"/>
        <v/>
      </c>
      <c r="BI76" s="3" t="str">
        <f t="shared" si="18"/>
        <v/>
      </c>
      <c r="BJ76" s="3" t="str">
        <f>IF($A76="","",IF((AND($A76="ADD",OR(BI76="",BI76="Excellent"))),"1",(_xlfn.XLOOKUP(BI76,condition[lookupValue],condition[lookupKey],""))))</f>
        <v/>
      </c>
      <c r="BK76" s="6" t="str">
        <f t="shared" si="19"/>
        <v/>
      </c>
      <c r="BL76" s="8"/>
    </row>
    <row r="77" spans="2:64" x14ac:dyDescent="0.25">
      <c r="B77" s="4"/>
      <c r="E77" s="3" t="str">
        <f>IF($A77="ADD",IF(NOT(ISBLANK(D77)),_xlfn.XLOOKUP(D77,roadnames[lookupValue],roadnames[lookupKey],"ERROR"),""), "")</f>
        <v/>
      </c>
      <c r="F77" s="4"/>
      <c r="G77" s="4"/>
      <c r="H77" s="5"/>
      <c r="I77" s="5"/>
      <c r="K77" s="3" t="str">
        <f>IF($A77="ADD",IF(NOT(ISBLANK(J77)),_xlfn.XLOOKUP(J77,side[lookupValue],side[lookupKey],"ERROR"),""), "")</f>
        <v/>
      </c>
      <c r="M77" s="3" t="str">
        <f>IF($A77="ADD",IF(NOT(ISBLANK(L77)),_xlfn.XLOOKUP(L77,ud_lane_location[lookupValue],ud_lane_location[lookupKey],"ERROR"),""), "")</f>
        <v/>
      </c>
      <c r="N77" s="5" t="str">
        <f t="shared" si="10"/>
        <v/>
      </c>
      <c r="O77" s="4"/>
      <c r="Q77" s="3" t="str">
        <f>IF($A77="ADD",IF(NOT(ISBLANK(P77)),_xlfn.XLOOKUP(P77,len_adjust_rsn[lookupValue],len_adjust_rsn[lookupKey],"ERROR"),""), "")</f>
        <v/>
      </c>
      <c r="R77" s="5"/>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5"/>
      <c r="AH77" s="3" t="str">
        <f>IF($A77="ADD",IF(NOT(ISBLANK(AG77)),_xlfn.XLOOKUP(AG77,ud_barrier_ground_fix[lookupValue],ud_barrier_ground_fix[lookupKey],"ERROR"),""), "")</f>
        <v/>
      </c>
      <c r="AP77" s="6"/>
      <c r="AQ77" s="4"/>
      <c r="AR77" s="3" t="str">
        <f t="shared" si="11"/>
        <v/>
      </c>
      <c r="AS77" s="3" t="str">
        <f>IF($A77="","",IF((AND($A77="ADD",OR(AR77="",AR77="Neither"))),"3",(_xlfn.XLOOKUP(AR77,ud_replacement_status[lookupValue],ud_replacement_status[lookupKey],""))))</f>
        <v/>
      </c>
      <c r="AT77" s="3" t="str">
        <f t="shared" si="12"/>
        <v/>
      </c>
      <c r="AU77" s="3" t="str">
        <f>IF($A77="","",IF((AND($A77="ADD",OR(AT77="",AT77="In Use"))),"5",(_xlfn.XLOOKUP(AT77,ud_asset_status[lookupValue],ud_asset_status[lookupKey],""))))</f>
        <v/>
      </c>
      <c r="AV77" s="6"/>
      <c r="AX77" s="3" t="str">
        <f>IF($A77="ADD",IF(NOT(ISBLANK(AW77)),_xlfn.XLOOKUP(AW77,ar_replace_reason[lookupValue],ar_replace_reason[lookupKey],"ERROR"),""), "")</f>
        <v/>
      </c>
      <c r="AY77" s="3" t="str">
        <f t="shared" si="13"/>
        <v/>
      </c>
      <c r="AZ77" s="3" t="str">
        <f>IF($A77="","",IF((AND($A77="ADD",OR(AY77="",AY77="Queenstown-Lakes District Council"))),"70",(_xlfn.XLOOKUP(AY77,ud_organisation_owner[lookupValue],ud_organisation_owner[lookupKey],""))))</f>
        <v/>
      </c>
      <c r="BA77" s="3" t="str">
        <f t="shared" si="14"/>
        <v/>
      </c>
      <c r="BB77" s="3" t="str">
        <f>IF($A77="","",IF((AND($A77="ADD",OR(BA77="",BA77="Queenstown-Lakes District Council"))),"70",(_xlfn.XLOOKUP(BA77,ud_organisation_owner[lookupValue],ud_organisation_owner[lookupKey],""))))</f>
        <v/>
      </c>
      <c r="BC77" s="3" t="str">
        <f t="shared" si="15"/>
        <v/>
      </c>
      <c r="BD77" s="3" t="str">
        <f>IF($A77="","",IF((AND($A77="ADD",OR(BC77="",BC77="Local Authority"))),"17",(_xlfn.XLOOKUP(BC77,ud_sub_organisation[lookupValue],ud_sub_organisation[lookupKey],""))))</f>
        <v/>
      </c>
      <c r="BE77" s="3" t="str">
        <f t="shared" si="16"/>
        <v/>
      </c>
      <c r="BF77" s="3" t="str">
        <f>IF($A77="","",IF((AND($A77="ADD",OR(BE77="",BE77="Vested Assets"))),"12",(_xlfn.XLOOKUP(BE77,ud_work_category[lookupValue],ud_work_category[lookupKey],""))))</f>
        <v/>
      </c>
      <c r="BG77" s="7"/>
      <c r="BH77" s="2" t="str">
        <f t="shared" si="17"/>
        <v/>
      </c>
      <c r="BI77" s="3" t="str">
        <f t="shared" si="18"/>
        <v/>
      </c>
      <c r="BJ77" s="3" t="str">
        <f>IF($A77="","",IF((AND($A77="ADD",OR(BI77="",BI77="Excellent"))),"1",(_xlfn.XLOOKUP(BI77,condition[lookupValue],condition[lookupKey],""))))</f>
        <v/>
      </c>
      <c r="BK77" s="6" t="str">
        <f t="shared" si="19"/>
        <v/>
      </c>
      <c r="BL77" s="8"/>
    </row>
    <row r="78" spans="2:64" x14ac:dyDescent="0.25">
      <c r="B78" s="4"/>
      <c r="E78" s="3" t="str">
        <f>IF($A78="ADD",IF(NOT(ISBLANK(D78)),_xlfn.XLOOKUP(D78,roadnames[lookupValue],roadnames[lookupKey],"ERROR"),""), "")</f>
        <v/>
      </c>
      <c r="F78" s="4"/>
      <c r="G78" s="4"/>
      <c r="H78" s="5"/>
      <c r="I78" s="5"/>
      <c r="K78" s="3" t="str">
        <f>IF($A78="ADD",IF(NOT(ISBLANK(J78)),_xlfn.XLOOKUP(J78,side[lookupValue],side[lookupKey],"ERROR"),""), "")</f>
        <v/>
      </c>
      <c r="M78" s="3" t="str">
        <f>IF($A78="ADD",IF(NOT(ISBLANK(L78)),_xlfn.XLOOKUP(L78,ud_lane_location[lookupValue],ud_lane_location[lookupKey],"ERROR"),""), "")</f>
        <v/>
      </c>
      <c r="N78" s="5" t="str">
        <f t="shared" si="10"/>
        <v/>
      </c>
      <c r="O78" s="4"/>
      <c r="Q78" s="3" t="str">
        <f>IF($A78="ADD",IF(NOT(ISBLANK(P78)),_xlfn.XLOOKUP(P78,len_adjust_rsn[lookupValue],len_adjust_rsn[lookupKey],"ERROR"),""), "")</f>
        <v/>
      </c>
      <c r="R78" s="5"/>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5"/>
      <c r="AH78" s="3" t="str">
        <f>IF($A78="ADD",IF(NOT(ISBLANK(AG78)),_xlfn.XLOOKUP(AG78,ud_barrier_ground_fix[lookupValue],ud_barrier_ground_fix[lookupKey],"ERROR"),""), "")</f>
        <v/>
      </c>
      <c r="AP78" s="6"/>
      <c r="AQ78" s="4"/>
      <c r="AR78" s="3" t="str">
        <f t="shared" si="11"/>
        <v/>
      </c>
      <c r="AS78" s="3" t="str">
        <f>IF($A78="","",IF((AND($A78="ADD",OR(AR78="",AR78="Neither"))),"3",(_xlfn.XLOOKUP(AR78,ud_replacement_status[lookupValue],ud_replacement_status[lookupKey],""))))</f>
        <v/>
      </c>
      <c r="AT78" s="3" t="str">
        <f t="shared" si="12"/>
        <v/>
      </c>
      <c r="AU78" s="3" t="str">
        <f>IF($A78="","",IF((AND($A78="ADD",OR(AT78="",AT78="In Use"))),"5",(_xlfn.XLOOKUP(AT78,ud_asset_status[lookupValue],ud_asset_status[lookupKey],""))))</f>
        <v/>
      </c>
      <c r="AV78" s="6"/>
      <c r="AX78" s="3" t="str">
        <f>IF($A78="ADD",IF(NOT(ISBLANK(AW78)),_xlfn.XLOOKUP(AW78,ar_replace_reason[lookupValue],ar_replace_reason[lookupKey],"ERROR"),""), "")</f>
        <v/>
      </c>
      <c r="AY78" s="3" t="str">
        <f t="shared" si="13"/>
        <v/>
      </c>
      <c r="AZ78" s="3" t="str">
        <f>IF($A78="","",IF((AND($A78="ADD",OR(AY78="",AY78="Queenstown-Lakes District Council"))),"70",(_xlfn.XLOOKUP(AY78,ud_organisation_owner[lookupValue],ud_organisation_owner[lookupKey],""))))</f>
        <v/>
      </c>
      <c r="BA78" s="3" t="str">
        <f t="shared" si="14"/>
        <v/>
      </c>
      <c r="BB78" s="3" t="str">
        <f>IF($A78="","",IF((AND($A78="ADD",OR(BA78="",BA78="Queenstown-Lakes District Council"))),"70",(_xlfn.XLOOKUP(BA78,ud_organisation_owner[lookupValue],ud_organisation_owner[lookupKey],""))))</f>
        <v/>
      </c>
      <c r="BC78" s="3" t="str">
        <f t="shared" si="15"/>
        <v/>
      </c>
      <c r="BD78" s="3" t="str">
        <f>IF($A78="","",IF((AND($A78="ADD",OR(BC78="",BC78="Local Authority"))),"17",(_xlfn.XLOOKUP(BC78,ud_sub_organisation[lookupValue],ud_sub_organisation[lookupKey],""))))</f>
        <v/>
      </c>
      <c r="BE78" s="3" t="str">
        <f t="shared" si="16"/>
        <v/>
      </c>
      <c r="BF78" s="3" t="str">
        <f>IF($A78="","",IF((AND($A78="ADD",OR(BE78="",BE78="Vested Assets"))),"12",(_xlfn.XLOOKUP(BE78,ud_work_category[lookupValue],ud_work_category[lookupKey],""))))</f>
        <v/>
      </c>
      <c r="BG78" s="7"/>
      <c r="BH78" s="2" t="str">
        <f t="shared" si="17"/>
        <v/>
      </c>
      <c r="BI78" s="3" t="str">
        <f t="shared" si="18"/>
        <v/>
      </c>
      <c r="BJ78" s="3" t="str">
        <f>IF($A78="","",IF((AND($A78="ADD",OR(BI78="",BI78="Excellent"))),"1",(_xlfn.XLOOKUP(BI78,condition[lookupValue],condition[lookupKey],""))))</f>
        <v/>
      </c>
      <c r="BK78" s="6" t="str">
        <f t="shared" si="19"/>
        <v/>
      </c>
      <c r="BL78" s="8"/>
    </row>
    <row r="79" spans="2:64" x14ac:dyDescent="0.25">
      <c r="B79" s="4"/>
      <c r="E79" s="3" t="str">
        <f>IF($A79="ADD",IF(NOT(ISBLANK(D79)),_xlfn.XLOOKUP(D79,roadnames[lookupValue],roadnames[lookupKey],"ERROR"),""), "")</f>
        <v/>
      </c>
      <c r="F79" s="4"/>
      <c r="G79" s="4"/>
      <c r="H79" s="5"/>
      <c r="I79" s="5"/>
      <c r="K79" s="3" t="str">
        <f>IF($A79="ADD",IF(NOT(ISBLANK(J79)),_xlfn.XLOOKUP(J79,side[lookupValue],side[lookupKey],"ERROR"),""), "")</f>
        <v/>
      </c>
      <c r="M79" s="3" t="str">
        <f>IF($A79="ADD",IF(NOT(ISBLANK(L79)),_xlfn.XLOOKUP(L79,ud_lane_location[lookupValue],ud_lane_location[lookupKey],"ERROR"),""), "")</f>
        <v/>
      </c>
      <c r="N79" s="5" t="str">
        <f t="shared" si="10"/>
        <v/>
      </c>
      <c r="O79" s="4"/>
      <c r="Q79" s="3" t="str">
        <f>IF($A79="ADD",IF(NOT(ISBLANK(P79)),_xlfn.XLOOKUP(P79,len_adjust_rsn[lookupValue],len_adjust_rsn[lookupKey],"ERROR"),""), "")</f>
        <v/>
      </c>
      <c r="R79" s="5"/>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5"/>
      <c r="AH79" s="3" t="str">
        <f>IF($A79="ADD",IF(NOT(ISBLANK(AG79)),_xlfn.XLOOKUP(AG79,ud_barrier_ground_fix[lookupValue],ud_barrier_ground_fix[lookupKey],"ERROR"),""), "")</f>
        <v/>
      </c>
      <c r="AP79" s="6"/>
      <c r="AQ79" s="4"/>
      <c r="AR79" s="3" t="str">
        <f t="shared" si="11"/>
        <v/>
      </c>
      <c r="AS79" s="3" t="str">
        <f>IF($A79="","",IF((AND($A79="ADD",OR(AR79="",AR79="Neither"))),"3",(_xlfn.XLOOKUP(AR79,ud_replacement_status[lookupValue],ud_replacement_status[lookupKey],""))))</f>
        <v/>
      </c>
      <c r="AT79" s="3" t="str">
        <f t="shared" si="12"/>
        <v/>
      </c>
      <c r="AU79" s="3" t="str">
        <f>IF($A79="","",IF((AND($A79="ADD",OR(AT79="",AT79="In Use"))),"5",(_xlfn.XLOOKUP(AT79,ud_asset_status[lookupValue],ud_asset_status[lookupKey],""))))</f>
        <v/>
      </c>
      <c r="AV79" s="6"/>
      <c r="AX79" s="3" t="str">
        <f>IF($A79="ADD",IF(NOT(ISBLANK(AW79)),_xlfn.XLOOKUP(AW79,ar_replace_reason[lookupValue],ar_replace_reason[lookupKey],"ERROR"),""), "")</f>
        <v/>
      </c>
      <c r="AY79" s="3" t="str">
        <f t="shared" si="13"/>
        <v/>
      </c>
      <c r="AZ79" s="3" t="str">
        <f>IF($A79="","",IF((AND($A79="ADD",OR(AY79="",AY79="Queenstown-Lakes District Council"))),"70",(_xlfn.XLOOKUP(AY79,ud_organisation_owner[lookupValue],ud_organisation_owner[lookupKey],""))))</f>
        <v/>
      </c>
      <c r="BA79" s="3" t="str">
        <f t="shared" si="14"/>
        <v/>
      </c>
      <c r="BB79" s="3" t="str">
        <f>IF($A79="","",IF((AND($A79="ADD",OR(BA79="",BA79="Queenstown-Lakes District Council"))),"70",(_xlfn.XLOOKUP(BA79,ud_organisation_owner[lookupValue],ud_organisation_owner[lookupKey],""))))</f>
        <v/>
      </c>
      <c r="BC79" s="3" t="str">
        <f t="shared" si="15"/>
        <v/>
      </c>
      <c r="BD79" s="3" t="str">
        <f>IF($A79="","",IF((AND($A79="ADD",OR(BC79="",BC79="Local Authority"))),"17",(_xlfn.XLOOKUP(BC79,ud_sub_organisation[lookupValue],ud_sub_organisation[lookupKey],""))))</f>
        <v/>
      </c>
      <c r="BE79" s="3" t="str">
        <f t="shared" si="16"/>
        <v/>
      </c>
      <c r="BF79" s="3" t="str">
        <f>IF($A79="","",IF((AND($A79="ADD",OR(BE79="",BE79="Vested Assets"))),"12",(_xlfn.XLOOKUP(BE79,ud_work_category[lookupValue],ud_work_category[lookupKey],""))))</f>
        <v/>
      </c>
      <c r="BG79" s="7"/>
      <c r="BH79" s="2" t="str">
        <f t="shared" si="17"/>
        <v/>
      </c>
      <c r="BI79" s="3" t="str">
        <f t="shared" si="18"/>
        <v/>
      </c>
      <c r="BJ79" s="3" t="str">
        <f>IF($A79="","",IF((AND($A79="ADD",OR(BI79="",BI79="Excellent"))),"1",(_xlfn.XLOOKUP(BI79,condition[lookupValue],condition[lookupKey],""))))</f>
        <v/>
      </c>
      <c r="BK79" s="6" t="str">
        <f t="shared" si="19"/>
        <v/>
      </c>
      <c r="BL79" s="8"/>
    </row>
    <row r="80" spans="2:64" x14ac:dyDescent="0.25">
      <c r="B80" s="4"/>
      <c r="E80" s="3" t="str">
        <f>IF($A80="ADD",IF(NOT(ISBLANK(D80)),_xlfn.XLOOKUP(D80,roadnames[lookupValue],roadnames[lookupKey],"ERROR"),""), "")</f>
        <v/>
      </c>
      <c r="F80" s="4"/>
      <c r="G80" s="4"/>
      <c r="H80" s="5"/>
      <c r="I80" s="5"/>
      <c r="K80" s="3" t="str">
        <f>IF($A80="ADD",IF(NOT(ISBLANK(J80)),_xlfn.XLOOKUP(J80,side[lookupValue],side[lookupKey],"ERROR"),""), "")</f>
        <v/>
      </c>
      <c r="M80" s="3" t="str">
        <f>IF($A80="ADD",IF(NOT(ISBLANK(L80)),_xlfn.XLOOKUP(L80,ud_lane_location[lookupValue],ud_lane_location[lookupKey],"ERROR"),""), "")</f>
        <v/>
      </c>
      <c r="N80" s="5" t="str">
        <f t="shared" si="10"/>
        <v/>
      </c>
      <c r="O80" s="4"/>
      <c r="Q80" s="3" t="str">
        <f>IF($A80="ADD",IF(NOT(ISBLANK(P80)),_xlfn.XLOOKUP(P80,len_adjust_rsn[lookupValue],len_adjust_rsn[lookupKey],"ERROR"),""), "")</f>
        <v/>
      </c>
      <c r="R80" s="5"/>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5"/>
      <c r="AH80" s="3" t="str">
        <f>IF($A80="ADD",IF(NOT(ISBLANK(AG80)),_xlfn.XLOOKUP(AG80,ud_barrier_ground_fix[lookupValue],ud_barrier_ground_fix[lookupKey],"ERROR"),""), "")</f>
        <v/>
      </c>
      <c r="AP80" s="6"/>
      <c r="AQ80" s="4"/>
      <c r="AR80" s="3" t="str">
        <f t="shared" si="11"/>
        <v/>
      </c>
      <c r="AS80" s="3" t="str">
        <f>IF($A80="","",IF((AND($A80="ADD",OR(AR80="",AR80="Neither"))),"3",(_xlfn.XLOOKUP(AR80,ud_replacement_status[lookupValue],ud_replacement_status[lookupKey],""))))</f>
        <v/>
      </c>
      <c r="AT80" s="3" t="str">
        <f t="shared" si="12"/>
        <v/>
      </c>
      <c r="AU80" s="3" t="str">
        <f>IF($A80="","",IF((AND($A80="ADD",OR(AT80="",AT80="In Use"))),"5",(_xlfn.XLOOKUP(AT80,ud_asset_status[lookupValue],ud_asset_status[lookupKey],""))))</f>
        <v/>
      </c>
      <c r="AV80" s="6"/>
      <c r="AX80" s="3" t="str">
        <f>IF($A80="ADD",IF(NOT(ISBLANK(AW80)),_xlfn.XLOOKUP(AW80,ar_replace_reason[lookupValue],ar_replace_reason[lookupKey],"ERROR"),""), "")</f>
        <v/>
      </c>
      <c r="AY80" s="3" t="str">
        <f t="shared" si="13"/>
        <v/>
      </c>
      <c r="AZ80" s="3" t="str">
        <f>IF($A80="","",IF((AND($A80="ADD",OR(AY80="",AY80="Queenstown-Lakes District Council"))),"70",(_xlfn.XLOOKUP(AY80,ud_organisation_owner[lookupValue],ud_organisation_owner[lookupKey],""))))</f>
        <v/>
      </c>
      <c r="BA80" s="3" t="str">
        <f t="shared" si="14"/>
        <v/>
      </c>
      <c r="BB80" s="3" t="str">
        <f>IF($A80="","",IF((AND($A80="ADD",OR(BA80="",BA80="Queenstown-Lakes District Council"))),"70",(_xlfn.XLOOKUP(BA80,ud_organisation_owner[lookupValue],ud_organisation_owner[lookupKey],""))))</f>
        <v/>
      </c>
      <c r="BC80" s="3" t="str">
        <f t="shared" si="15"/>
        <v/>
      </c>
      <c r="BD80" s="3" t="str">
        <f>IF($A80="","",IF((AND($A80="ADD",OR(BC80="",BC80="Local Authority"))),"17",(_xlfn.XLOOKUP(BC80,ud_sub_organisation[lookupValue],ud_sub_organisation[lookupKey],""))))</f>
        <v/>
      </c>
      <c r="BE80" s="3" t="str">
        <f t="shared" si="16"/>
        <v/>
      </c>
      <c r="BF80" s="3" t="str">
        <f>IF($A80="","",IF((AND($A80="ADD",OR(BE80="",BE80="Vested Assets"))),"12",(_xlfn.XLOOKUP(BE80,ud_work_category[lookupValue],ud_work_category[lookupKey],""))))</f>
        <v/>
      </c>
      <c r="BG80" s="7"/>
      <c r="BH80" s="2" t="str">
        <f t="shared" si="17"/>
        <v/>
      </c>
      <c r="BI80" s="3" t="str">
        <f t="shared" si="18"/>
        <v/>
      </c>
      <c r="BJ80" s="3" t="str">
        <f>IF($A80="","",IF((AND($A80="ADD",OR(BI80="",BI80="Excellent"))),"1",(_xlfn.XLOOKUP(BI80,condition[lookupValue],condition[lookupKey],""))))</f>
        <v/>
      </c>
      <c r="BK80" s="6" t="str">
        <f t="shared" si="19"/>
        <v/>
      </c>
      <c r="BL80" s="8"/>
    </row>
    <row r="81" spans="2:64" x14ac:dyDescent="0.25">
      <c r="B81" s="4"/>
      <c r="E81" s="3" t="str">
        <f>IF($A81="ADD",IF(NOT(ISBLANK(D81)),_xlfn.XLOOKUP(D81,roadnames[lookupValue],roadnames[lookupKey],"ERROR"),""), "")</f>
        <v/>
      </c>
      <c r="F81" s="4"/>
      <c r="G81" s="4"/>
      <c r="H81" s="5"/>
      <c r="I81" s="5"/>
      <c r="K81" s="3" t="str">
        <f>IF($A81="ADD",IF(NOT(ISBLANK(J81)),_xlfn.XLOOKUP(J81,side[lookupValue],side[lookupKey],"ERROR"),""), "")</f>
        <v/>
      </c>
      <c r="M81" s="3" t="str">
        <f>IF($A81="ADD",IF(NOT(ISBLANK(L81)),_xlfn.XLOOKUP(L81,ud_lane_location[lookupValue],ud_lane_location[lookupKey],"ERROR"),""), "")</f>
        <v/>
      </c>
      <c r="N81" s="5" t="str">
        <f t="shared" si="10"/>
        <v/>
      </c>
      <c r="O81" s="4"/>
      <c r="Q81" s="3" t="str">
        <f>IF($A81="ADD",IF(NOT(ISBLANK(P81)),_xlfn.XLOOKUP(P81,len_adjust_rsn[lookupValue],len_adjust_rsn[lookupKey],"ERROR"),""), "")</f>
        <v/>
      </c>
      <c r="R81" s="5"/>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5"/>
      <c r="AH81" s="3" t="str">
        <f>IF($A81="ADD",IF(NOT(ISBLANK(AG81)),_xlfn.XLOOKUP(AG81,ud_barrier_ground_fix[lookupValue],ud_barrier_ground_fix[lookupKey],"ERROR"),""), "")</f>
        <v/>
      </c>
      <c r="AP81" s="6"/>
      <c r="AQ81" s="4"/>
      <c r="AR81" s="3" t="str">
        <f t="shared" si="11"/>
        <v/>
      </c>
      <c r="AS81" s="3" t="str">
        <f>IF($A81="","",IF((AND($A81="ADD",OR(AR81="",AR81="Neither"))),"3",(_xlfn.XLOOKUP(AR81,ud_replacement_status[lookupValue],ud_replacement_status[lookupKey],""))))</f>
        <v/>
      </c>
      <c r="AT81" s="3" t="str">
        <f t="shared" si="12"/>
        <v/>
      </c>
      <c r="AU81" s="3" t="str">
        <f>IF($A81="","",IF((AND($A81="ADD",OR(AT81="",AT81="In Use"))),"5",(_xlfn.XLOOKUP(AT81,ud_asset_status[lookupValue],ud_asset_status[lookupKey],""))))</f>
        <v/>
      </c>
      <c r="AV81" s="6"/>
      <c r="AX81" s="3" t="str">
        <f>IF($A81="ADD",IF(NOT(ISBLANK(AW81)),_xlfn.XLOOKUP(AW81,ar_replace_reason[lookupValue],ar_replace_reason[lookupKey],"ERROR"),""), "")</f>
        <v/>
      </c>
      <c r="AY81" s="3" t="str">
        <f t="shared" si="13"/>
        <v/>
      </c>
      <c r="AZ81" s="3" t="str">
        <f>IF($A81="","",IF((AND($A81="ADD",OR(AY81="",AY81="Queenstown-Lakes District Council"))),"70",(_xlfn.XLOOKUP(AY81,ud_organisation_owner[lookupValue],ud_organisation_owner[lookupKey],""))))</f>
        <v/>
      </c>
      <c r="BA81" s="3" t="str">
        <f t="shared" si="14"/>
        <v/>
      </c>
      <c r="BB81" s="3" t="str">
        <f>IF($A81="","",IF((AND($A81="ADD",OR(BA81="",BA81="Queenstown-Lakes District Council"))),"70",(_xlfn.XLOOKUP(BA81,ud_organisation_owner[lookupValue],ud_organisation_owner[lookupKey],""))))</f>
        <v/>
      </c>
      <c r="BC81" s="3" t="str">
        <f t="shared" si="15"/>
        <v/>
      </c>
      <c r="BD81" s="3" t="str">
        <f>IF($A81="","",IF((AND($A81="ADD",OR(BC81="",BC81="Local Authority"))),"17",(_xlfn.XLOOKUP(BC81,ud_sub_organisation[lookupValue],ud_sub_organisation[lookupKey],""))))</f>
        <v/>
      </c>
      <c r="BE81" s="3" t="str">
        <f t="shared" si="16"/>
        <v/>
      </c>
      <c r="BF81" s="3" t="str">
        <f>IF($A81="","",IF((AND($A81="ADD",OR(BE81="",BE81="Vested Assets"))),"12",(_xlfn.XLOOKUP(BE81,ud_work_category[lookupValue],ud_work_category[lookupKey],""))))</f>
        <v/>
      </c>
      <c r="BG81" s="7"/>
      <c r="BH81" s="2" t="str">
        <f t="shared" si="17"/>
        <v/>
      </c>
      <c r="BI81" s="3" t="str">
        <f t="shared" si="18"/>
        <v/>
      </c>
      <c r="BJ81" s="3" t="str">
        <f>IF($A81="","",IF((AND($A81="ADD",OR(BI81="",BI81="Excellent"))),"1",(_xlfn.XLOOKUP(BI81,condition[lookupValue],condition[lookupKey],""))))</f>
        <v/>
      </c>
      <c r="BK81" s="6" t="str">
        <f t="shared" si="19"/>
        <v/>
      </c>
      <c r="BL81" s="8"/>
    </row>
    <row r="82" spans="2:64" x14ac:dyDescent="0.25">
      <c r="B82" s="4"/>
      <c r="E82" s="3" t="str">
        <f>IF($A82="ADD",IF(NOT(ISBLANK(D82)),_xlfn.XLOOKUP(D82,roadnames[lookupValue],roadnames[lookupKey],"ERROR"),""), "")</f>
        <v/>
      </c>
      <c r="F82" s="4"/>
      <c r="G82" s="4"/>
      <c r="H82" s="5"/>
      <c r="I82" s="5"/>
      <c r="K82" s="3" t="str">
        <f>IF($A82="ADD",IF(NOT(ISBLANK(J82)),_xlfn.XLOOKUP(J82,side[lookupValue],side[lookupKey],"ERROR"),""), "")</f>
        <v/>
      </c>
      <c r="M82" s="3" t="str">
        <f>IF($A82="ADD",IF(NOT(ISBLANK(L82)),_xlfn.XLOOKUP(L82,ud_lane_location[lookupValue],ud_lane_location[lookupKey],"ERROR"),""), "")</f>
        <v/>
      </c>
      <c r="N82" s="5" t="str">
        <f t="shared" si="10"/>
        <v/>
      </c>
      <c r="O82" s="4"/>
      <c r="Q82" s="3" t="str">
        <f>IF($A82="ADD",IF(NOT(ISBLANK(P82)),_xlfn.XLOOKUP(P82,len_adjust_rsn[lookupValue],len_adjust_rsn[lookupKey],"ERROR"),""), "")</f>
        <v/>
      </c>
      <c r="R82" s="5"/>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5"/>
      <c r="AH82" s="3" t="str">
        <f>IF($A82="ADD",IF(NOT(ISBLANK(AG82)),_xlfn.XLOOKUP(AG82,ud_barrier_ground_fix[lookupValue],ud_barrier_ground_fix[lookupKey],"ERROR"),""), "")</f>
        <v/>
      </c>
      <c r="AP82" s="6"/>
      <c r="AQ82" s="4"/>
      <c r="AR82" s="3" t="str">
        <f t="shared" si="11"/>
        <v/>
      </c>
      <c r="AS82" s="3" t="str">
        <f>IF($A82="","",IF((AND($A82="ADD",OR(AR82="",AR82="Neither"))),"3",(_xlfn.XLOOKUP(AR82,ud_replacement_status[lookupValue],ud_replacement_status[lookupKey],""))))</f>
        <v/>
      </c>
      <c r="AT82" s="3" t="str">
        <f t="shared" si="12"/>
        <v/>
      </c>
      <c r="AU82" s="3" t="str">
        <f>IF($A82="","",IF((AND($A82="ADD",OR(AT82="",AT82="In Use"))),"5",(_xlfn.XLOOKUP(AT82,ud_asset_status[lookupValue],ud_asset_status[lookupKey],""))))</f>
        <v/>
      </c>
      <c r="AV82" s="6"/>
      <c r="AX82" s="3" t="str">
        <f>IF($A82="ADD",IF(NOT(ISBLANK(AW82)),_xlfn.XLOOKUP(AW82,ar_replace_reason[lookupValue],ar_replace_reason[lookupKey],"ERROR"),""), "")</f>
        <v/>
      </c>
      <c r="AY82" s="3" t="str">
        <f t="shared" si="13"/>
        <v/>
      </c>
      <c r="AZ82" s="3" t="str">
        <f>IF($A82="","",IF((AND($A82="ADD",OR(AY82="",AY82="Queenstown-Lakes District Council"))),"70",(_xlfn.XLOOKUP(AY82,ud_organisation_owner[lookupValue],ud_organisation_owner[lookupKey],""))))</f>
        <v/>
      </c>
      <c r="BA82" s="3" t="str">
        <f t="shared" si="14"/>
        <v/>
      </c>
      <c r="BB82" s="3" t="str">
        <f>IF($A82="","",IF((AND($A82="ADD",OR(BA82="",BA82="Queenstown-Lakes District Council"))),"70",(_xlfn.XLOOKUP(BA82,ud_organisation_owner[lookupValue],ud_organisation_owner[lookupKey],""))))</f>
        <v/>
      </c>
      <c r="BC82" s="3" t="str">
        <f t="shared" si="15"/>
        <v/>
      </c>
      <c r="BD82" s="3" t="str">
        <f>IF($A82="","",IF((AND($A82="ADD",OR(BC82="",BC82="Local Authority"))),"17",(_xlfn.XLOOKUP(BC82,ud_sub_organisation[lookupValue],ud_sub_organisation[lookupKey],""))))</f>
        <v/>
      </c>
      <c r="BE82" s="3" t="str">
        <f t="shared" si="16"/>
        <v/>
      </c>
      <c r="BF82" s="3" t="str">
        <f>IF($A82="","",IF((AND($A82="ADD",OR(BE82="",BE82="Vested Assets"))),"12",(_xlfn.XLOOKUP(BE82,ud_work_category[lookupValue],ud_work_category[lookupKey],""))))</f>
        <v/>
      </c>
      <c r="BG82" s="7"/>
      <c r="BH82" s="2" t="str">
        <f t="shared" si="17"/>
        <v/>
      </c>
      <c r="BI82" s="3" t="str">
        <f t="shared" si="18"/>
        <v/>
      </c>
      <c r="BJ82" s="3" t="str">
        <f>IF($A82="","",IF((AND($A82="ADD",OR(BI82="",BI82="Excellent"))),"1",(_xlfn.XLOOKUP(BI82,condition[lookupValue],condition[lookupKey],""))))</f>
        <v/>
      </c>
      <c r="BK82" s="6" t="str">
        <f t="shared" si="19"/>
        <v/>
      </c>
      <c r="BL82" s="8"/>
    </row>
    <row r="83" spans="2:64" x14ac:dyDescent="0.25">
      <c r="B83" s="4"/>
      <c r="E83" s="3" t="str">
        <f>IF($A83="ADD",IF(NOT(ISBLANK(D83)),_xlfn.XLOOKUP(D83,roadnames[lookupValue],roadnames[lookupKey],"ERROR"),""), "")</f>
        <v/>
      </c>
      <c r="F83" s="4"/>
      <c r="G83" s="4"/>
      <c r="H83" s="5"/>
      <c r="I83" s="5"/>
      <c r="K83" s="3" t="str">
        <f>IF($A83="ADD",IF(NOT(ISBLANK(J83)),_xlfn.XLOOKUP(J83,side[lookupValue],side[lookupKey],"ERROR"),""), "")</f>
        <v/>
      </c>
      <c r="M83" s="3" t="str">
        <f>IF($A83="ADD",IF(NOT(ISBLANK(L83)),_xlfn.XLOOKUP(L83,ud_lane_location[lookupValue],ud_lane_location[lookupKey],"ERROR"),""), "")</f>
        <v/>
      </c>
      <c r="N83" s="5" t="str">
        <f t="shared" si="10"/>
        <v/>
      </c>
      <c r="O83" s="4"/>
      <c r="Q83" s="3" t="str">
        <f>IF($A83="ADD",IF(NOT(ISBLANK(P83)),_xlfn.XLOOKUP(P83,len_adjust_rsn[lookupValue],len_adjust_rsn[lookupKey],"ERROR"),""), "")</f>
        <v/>
      </c>
      <c r="R83" s="5"/>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5"/>
      <c r="AH83" s="3" t="str">
        <f>IF($A83="ADD",IF(NOT(ISBLANK(AG83)),_xlfn.XLOOKUP(AG83,ud_barrier_ground_fix[lookupValue],ud_barrier_ground_fix[lookupKey],"ERROR"),""), "")</f>
        <v/>
      </c>
      <c r="AP83" s="6"/>
      <c r="AQ83" s="4"/>
      <c r="AR83" s="3" t="str">
        <f t="shared" si="11"/>
        <v/>
      </c>
      <c r="AS83" s="3" t="str">
        <f>IF($A83="","",IF((AND($A83="ADD",OR(AR83="",AR83="Neither"))),"3",(_xlfn.XLOOKUP(AR83,ud_replacement_status[lookupValue],ud_replacement_status[lookupKey],""))))</f>
        <v/>
      </c>
      <c r="AT83" s="3" t="str">
        <f t="shared" si="12"/>
        <v/>
      </c>
      <c r="AU83" s="3" t="str">
        <f>IF($A83="","",IF((AND($A83="ADD",OR(AT83="",AT83="In Use"))),"5",(_xlfn.XLOOKUP(AT83,ud_asset_status[lookupValue],ud_asset_status[lookupKey],""))))</f>
        <v/>
      </c>
      <c r="AV83" s="6"/>
      <c r="AX83" s="3" t="str">
        <f>IF($A83="ADD",IF(NOT(ISBLANK(AW83)),_xlfn.XLOOKUP(AW83,ar_replace_reason[lookupValue],ar_replace_reason[lookupKey],"ERROR"),""), "")</f>
        <v/>
      </c>
      <c r="AY83" s="3" t="str">
        <f t="shared" si="13"/>
        <v/>
      </c>
      <c r="AZ83" s="3" t="str">
        <f>IF($A83="","",IF((AND($A83="ADD",OR(AY83="",AY83="Queenstown-Lakes District Council"))),"70",(_xlfn.XLOOKUP(AY83,ud_organisation_owner[lookupValue],ud_organisation_owner[lookupKey],""))))</f>
        <v/>
      </c>
      <c r="BA83" s="3" t="str">
        <f t="shared" si="14"/>
        <v/>
      </c>
      <c r="BB83" s="3" t="str">
        <f>IF($A83="","",IF((AND($A83="ADD",OR(BA83="",BA83="Queenstown-Lakes District Council"))),"70",(_xlfn.XLOOKUP(BA83,ud_organisation_owner[lookupValue],ud_organisation_owner[lookupKey],""))))</f>
        <v/>
      </c>
      <c r="BC83" s="3" t="str">
        <f t="shared" si="15"/>
        <v/>
      </c>
      <c r="BD83" s="3" t="str">
        <f>IF($A83="","",IF((AND($A83="ADD",OR(BC83="",BC83="Local Authority"))),"17",(_xlfn.XLOOKUP(BC83,ud_sub_organisation[lookupValue],ud_sub_organisation[lookupKey],""))))</f>
        <v/>
      </c>
      <c r="BE83" s="3" t="str">
        <f t="shared" si="16"/>
        <v/>
      </c>
      <c r="BF83" s="3" t="str">
        <f>IF($A83="","",IF((AND($A83="ADD",OR(BE83="",BE83="Vested Assets"))),"12",(_xlfn.XLOOKUP(BE83,ud_work_category[lookupValue],ud_work_category[lookupKey],""))))</f>
        <v/>
      </c>
      <c r="BG83" s="7"/>
      <c r="BH83" s="2" t="str">
        <f t="shared" si="17"/>
        <v/>
      </c>
      <c r="BI83" s="3" t="str">
        <f t="shared" si="18"/>
        <v/>
      </c>
      <c r="BJ83" s="3" t="str">
        <f>IF($A83="","",IF((AND($A83="ADD",OR(BI83="",BI83="Excellent"))),"1",(_xlfn.XLOOKUP(BI83,condition[lookupValue],condition[lookupKey],""))))</f>
        <v/>
      </c>
      <c r="BK83" s="6" t="str">
        <f t="shared" si="19"/>
        <v/>
      </c>
      <c r="BL83" s="8"/>
    </row>
    <row r="84" spans="2:64" x14ac:dyDescent="0.25">
      <c r="B84" s="4"/>
      <c r="E84" s="3" t="str">
        <f>IF($A84="ADD",IF(NOT(ISBLANK(D84)),_xlfn.XLOOKUP(D84,roadnames[lookupValue],roadnames[lookupKey],"ERROR"),""), "")</f>
        <v/>
      </c>
      <c r="F84" s="4"/>
      <c r="G84" s="4"/>
      <c r="H84" s="5"/>
      <c r="I84" s="5"/>
      <c r="K84" s="3" t="str">
        <f>IF($A84="ADD",IF(NOT(ISBLANK(J84)),_xlfn.XLOOKUP(J84,side[lookupValue],side[lookupKey],"ERROR"),""), "")</f>
        <v/>
      </c>
      <c r="M84" s="3" t="str">
        <f>IF($A84="ADD",IF(NOT(ISBLANK(L84)),_xlfn.XLOOKUP(L84,ud_lane_location[lookupValue],ud_lane_location[lookupKey],"ERROR"),""), "")</f>
        <v/>
      </c>
      <c r="N84" s="5" t="str">
        <f t="shared" si="10"/>
        <v/>
      </c>
      <c r="O84" s="4"/>
      <c r="Q84" s="3" t="str">
        <f>IF($A84="ADD",IF(NOT(ISBLANK(P84)),_xlfn.XLOOKUP(P84,len_adjust_rsn[lookupValue],len_adjust_rsn[lookupKey],"ERROR"),""), "")</f>
        <v/>
      </c>
      <c r="R84" s="5"/>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5"/>
      <c r="AH84" s="3" t="str">
        <f>IF($A84="ADD",IF(NOT(ISBLANK(AG84)),_xlfn.XLOOKUP(AG84,ud_barrier_ground_fix[lookupValue],ud_barrier_ground_fix[lookupKey],"ERROR"),""), "")</f>
        <v/>
      </c>
      <c r="AP84" s="6"/>
      <c r="AQ84" s="4"/>
      <c r="AR84" s="3" t="str">
        <f t="shared" si="11"/>
        <v/>
      </c>
      <c r="AS84" s="3" t="str">
        <f>IF($A84="","",IF((AND($A84="ADD",OR(AR84="",AR84="Neither"))),"3",(_xlfn.XLOOKUP(AR84,ud_replacement_status[lookupValue],ud_replacement_status[lookupKey],""))))</f>
        <v/>
      </c>
      <c r="AT84" s="3" t="str">
        <f t="shared" si="12"/>
        <v/>
      </c>
      <c r="AU84" s="3" t="str">
        <f>IF($A84="","",IF((AND($A84="ADD",OR(AT84="",AT84="In Use"))),"5",(_xlfn.XLOOKUP(AT84,ud_asset_status[lookupValue],ud_asset_status[lookupKey],""))))</f>
        <v/>
      </c>
      <c r="AV84" s="6"/>
      <c r="AX84" s="3" t="str">
        <f>IF($A84="ADD",IF(NOT(ISBLANK(AW84)),_xlfn.XLOOKUP(AW84,ar_replace_reason[lookupValue],ar_replace_reason[lookupKey],"ERROR"),""), "")</f>
        <v/>
      </c>
      <c r="AY84" s="3" t="str">
        <f t="shared" si="13"/>
        <v/>
      </c>
      <c r="AZ84" s="3" t="str">
        <f>IF($A84="","",IF((AND($A84="ADD",OR(AY84="",AY84="Queenstown-Lakes District Council"))),"70",(_xlfn.XLOOKUP(AY84,ud_organisation_owner[lookupValue],ud_organisation_owner[lookupKey],""))))</f>
        <v/>
      </c>
      <c r="BA84" s="3" t="str">
        <f t="shared" si="14"/>
        <v/>
      </c>
      <c r="BB84" s="3" t="str">
        <f>IF($A84="","",IF((AND($A84="ADD",OR(BA84="",BA84="Queenstown-Lakes District Council"))),"70",(_xlfn.XLOOKUP(BA84,ud_organisation_owner[lookupValue],ud_organisation_owner[lookupKey],""))))</f>
        <v/>
      </c>
      <c r="BC84" s="3" t="str">
        <f t="shared" si="15"/>
        <v/>
      </c>
      <c r="BD84" s="3" t="str">
        <f>IF($A84="","",IF((AND($A84="ADD",OR(BC84="",BC84="Local Authority"))),"17",(_xlfn.XLOOKUP(BC84,ud_sub_organisation[lookupValue],ud_sub_organisation[lookupKey],""))))</f>
        <v/>
      </c>
      <c r="BE84" s="3" t="str">
        <f t="shared" si="16"/>
        <v/>
      </c>
      <c r="BF84" s="3" t="str">
        <f>IF($A84="","",IF((AND($A84="ADD",OR(BE84="",BE84="Vested Assets"))),"12",(_xlfn.XLOOKUP(BE84,ud_work_category[lookupValue],ud_work_category[lookupKey],""))))</f>
        <v/>
      </c>
      <c r="BG84" s="7"/>
      <c r="BH84" s="2" t="str">
        <f t="shared" si="17"/>
        <v/>
      </c>
      <c r="BI84" s="3" t="str">
        <f t="shared" si="18"/>
        <v/>
      </c>
      <c r="BJ84" s="3" t="str">
        <f>IF($A84="","",IF((AND($A84="ADD",OR(BI84="",BI84="Excellent"))),"1",(_xlfn.XLOOKUP(BI84,condition[lookupValue],condition[lookupKey],""))))</f>
        <v/>
      </c>
      <c r="BK84" s="6" t="str">
        <f t="shared" si="19"/>
        <v/>
      </c>
      <c r="BL84" s="8"/>
    </row>
    <row r="85" spans="2:64" x14ac:dyDescent="0.25">
      <c r="B85" s="4"/>
      <c r="E85" s="3" t="str">
        <f>IF($A85="ADD",IF(NOT(ISBLANK(D85)),_xlfn.XLOOKUP(D85,roadnames[lookupValue],roadnames[lookupKey],"ERROR"),""), "")</f>
        <v/>
      </c>
      <c r="F85" s="4"/>
      <c r="G85" s="4"/>
      <c r="H85" s="5"/>
      <c r="I85" s="5"/>
      <c r="K85" s="3" t="str">
        <f>IF($A85="ADD",IF(NOT(ISBLANK(J85)),_xlfn.XLOOKUP(J85,side[lookupValue],side[lookupKey],"ERROR"),""), "")</f>
        <v/>
      </c>
      <c r="M85" s="3" t="str">
        <f>IF($A85="ADD",IF(NOT(ISBLANK(L85)),_xlfn.XLOOKUP(L85,ud_lane_location[lookupValue],ud_lane_location[lookupKey],"ERROR"),""), "")</f>
        <v/>
      </c>
      <c r="N85" s="5" t="str">
        <f t="shared" si="10"/>
        <v/>
      </c>
      <c r="O85" s="4"/>
      <c r="Q85" s="3" t="str">
        <f>IF($A85="ADD",IF(NOT(ISBLANK(P85)),_xlfn.XLOOKUP(P85,len_adjust_rsn[lookupValue],len_adjust_rsn[lookupKey],"ERROR"),""), "")</f>
        <v/>
      </c>
      <c r="R85" s="5"/>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5"/>
      <c r="AH85" s="3" t="str">
        <f>IF($A85="ADD",IF(NOT(ISBLANK(AG85)),_xlfn.XLOOKUP(AG85,ud_barrier_ground_fix[lookupValue],ud_barrier_ground_fix[lookupKey],"ERROR"),""), "")</f>
        <v/>
      </c>
      <c r="AP85" s="6"/>
      <c r="AQ85" s="4"/>
      <c r="AR85" s="3" t="str">
        <f t="shared" si="11"/>
        <v/>
      </c>
      <c r="AS85" s="3" t="str">
        <f>IF($A85="","",IF((AND($A85="ADD",OR(AR85="",AR85="Neither"))),"3",(_xlfn.XLOOKUP(AR85,ud_replacement_status[lookupValue],ud_replacement_status[lookupKey],""))))</f>
        <v/>
      </c>
      <c r="AT85" s="3" t="str">
        <f t="shared" si="12"/>
        <v/>
      </c>
      <c r="AU85" s="3" t="str">
        <f>IF($A85="","",IF((AND($A85="ADD",OR(AT85="",AT85="In Use"))),"5",(_xlfn.XLOOKUP(AT85,ud_asset_status[lookupValue],ud_asset_status[lookupKey],""))))</f>
        <v/>
      </c>
      <c r="AV85" s="6"/>
      <c r="AX85" s="3" t="str">
        <f>IF($A85="ADD",IF(NOT(ISBLANK(AW85)),_xlfn.XLOOKUP(AW85,ar_replace_reason[lookupValue],ar_replace_reason[lookupKey],"ERROR"),""), "")</f>
        <v/>
      </c>
      <c r="AY85" s="3" t="str">
        <f t="shared" si="13"/>
        <v/>
      </c>
      <c r="AZ85" s="3" t="str">
        <f>IF($A85="","",IF((AND($A85="ADD",OR(AY85="",AY85="Queenstown-Lakes District Council"))),"70",(_xlfn.XLOOKUP(AY85,ud_organisation_owner[lookupValue],ud_organisation_owner[lookupKey],""))))</f>
        <v/>
      </c>
      <c r="BA85" s="3" t="str">
        <f t="shared" si="14"/>
        <v/>
      </c>
      <c r="BB85" s="3" t="str">
        <f>IF($A85="","",IF((AND($A85="ADD",OR(BA85="",BA85="Queenstown-Lakes District Council"))),"70",(_xlfn.XLOOKUP(BA85,ud_organisation_owner[lookupValue],ud_organisation_owner[lookupKey],""))))</f>
        <v/>
      </c>
      <c r="BC85" s="3" t="str">
        <f t="shared" si="15"/>
        <v/>
      </c>
      <c r="BD85" s="3" t="str">
        <f>IF($A85="","",IF((AND($A85="ADD",OR(BC85="",BC85="Local Authority"))),"17",(_xlfn.XLOOKUP(BC85,ud_sub_organisation[lookupValue],ud_sub_organisation[lookupKey],""))))</f>
        <v/>
      </c>
      <c r="BE85" s="3" t="str">
        <f t="shared" si="16"/>
        <v/>
      </c>
      <c r="BF85" s="3" t="str">
        <f>IF($A85="","",IF((AND($A85="ADD",OR(BE85="",BE85="Vested Assets"))),"12",(_xlfn.XLOOKUP(BE85,ud_work_category[lookupValue],ud_work_category[lookupKey],""))))</f>
        <v/>
      </c>
      <c r="BG85" s="7"/>
      <c r="BH85" s="2" t="str">
        <f t="shared" si="17"/>
        <v/>
      </c>
      <c r="BI85" s="3" t="str">
        <f t="shared" si="18"/>
        <v/>
      </c>
      <c r="BJ85" s="3" t="str">
        <f>IF($A85="","",IF((AND($A85="ADD",OR(BI85="",BI85="Excellent"))),"1",(_xlfn.XLOOKUP(BI85,condition[lookupValue],condition[lookupKey],""))))</f>
        <v/>
      </c>
      <c r="BK85" s="6" t="str">
        <f t="shared" si="19"/>
        <v/>
      </c>
      <c r="BL85" s="8"/>
    </row>
    <row r="86" spans="2:64" x14ac:dyDescent="0.25">
      <c r="B86" s="4"/>
      <c r="E86" s="3" t="str">
        <f>IF($A86="ADD",IF(NOT(ISBLANK(D86)),_xlfn.XLOOKUP(D86,roadnames[lookupValue],roadnames[lookupKey],"ERROR"),""), "")</f>
        <v/>
      </c>
      <c r="F86" s="4"/>
      <c r="G86" s="4"/>
      <c r="H86" s="5"/>
      <c r="I86" s="5"/>
      <c r="K86" s="3" t="str">
        <f>IF($A86="ADD",IF(NOT(ISBLANK(J86)),_xlfn.XLOOKUP(J86,side[lookupValue],side[lookupKey],"ERROR"),""), "")</f>
        <v/>
      </c>
      <c r="M86" s="3" t="str">
        <f>IF($A86="ADD",IF(NOT(ISBLANK(L86)),_xlfn.XLOOKUP(L86,ud_lane_location[lookupValue],ud_lane_location[lookupKey],"ERROR"),""), "")</f>
        <v/>
      </c>
      <c r="N86" s="5" t="str">
        <f t="shared" si="10"/>
        <v/>
      </c>
      <c r="O86" s="4"/>
      <c r="Q86" s="3" t="str">
        <f>IF($A86="ADD",IF(NOT(ISBLANK(P86)),_xlfn.XLOOKUP(P86,len_adjust_rsn[lookupValue],len_adjust_rsn[lookupKey],"ERROR"),""), "")</f>
        <v/>
      </c>
      <c r="R86" s="5"/>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5"/>
      <c r="AH86" s="3" t="str">
        <f>IF($A86="ADD",IF(NOT(ISBLANK(AG86)),_xlfn.XLOOKUP(AG86,ud_barrier_ground_fix[lookupValue],ud_barrier_ground_fix[lookupKey],"ERROR"),""), "")</f>
        <v/>
      </c>
      <c r="AP86" s="6"/>
      <c r="AQ86" s="4"/>
      <c r="AR86" s="3" t="str">
        <f t="shared" si="11"/>
        <v/>
      </c>
      <c r="AS86" s="3" t="str">
        <f>IF($A86="","",IF((AND($A86="ADD",OR(AR86="",AR86="Neither"))),"3",(_xlfn.XLOOKUP(AR86,ud_replacement_status[lookupValue],ud_replacement_status[lookupKey],""))))</f>
        <v/>
      </c>
      <c r="AT86" s="3" t="str">
        <f t="shared" si="12"/>
        <v/>
      </c>
      <c r="AU86" s="3" t="str">
        <f>IF($A86="","",IF((AND($A86="ADD",OR(AT86="",AT86="In Use"))),"5",(_xlfn.XLOOKUP(AT86,ud_asset_status[lookupValue],ud_asset_status[lookupKey],""))))</f>
        <v/>
      </c>
      <c r="AV86" s="6"/>
      <c r="AX86" s="3" t="str">
        <f>IF($A86="ADD",IF(NOT(ISBLANK(AW86)),_xlfn.XLOOKUP(AW86,ar_replace_reason[lookupValue],ar_replace_reason[lookupKey],"ERROR"),""), "")</f>
        <v/>
      </c>
      <c r="AY86" s="3" t="str">
        <f t="shared" si="13"/>
        <v/>
      </c>
      <c r="AZ86" s="3" t="str">
        <f>IF($A86="","",IF((AND($A86="ADD",OR(AY86="",AY86="Queenstown-Lakes District Council"))),"70",(_xlfn.XLOOKUP(AY86,ud_organisation_owner[lookupValue],ud_organisation_owner[lookupKey],""))))</f>
        <v/>
      </c>
      <c r="BA86" s="3" t="str">
        <f t="shared" si="14"/>
        <v/>
      </c>
      <c r="BB86" s="3" t="str">
        <f>IF($A86="","",IF((AND($A86="ADD",OR(BA86="",BA86="Queenstown-Lakes District Council"))),"70",(_xlfn.XLOOKUP(BA86,ud_organisation_owner[lookupValue],ud_organisation_owner[lookupKey],""))))</f>
        <v/>
      </c>
      <c r="BC86" s="3" t="str">
        <f t="shared" si="15"/>
        <v/>
      </c>
      <c r="BD86" s="3" t="str">
        <f>IF($A86="","",IF((AND($A86="ADD",OR(BC86="",BC86="Local Authority"))),"17",(_xlfn.XLOOKUP(BC86,ud_sub_organisation[lookupValue],ud_sub_organisation[lookupKey],""))))</f>
        <v/>
      </c>
      <c r="BE86" s="3" t="str">
        <f t="shared" si="16"/>
        <v/>
      </c>
      <c r="BF86" s="3" t="str">
        <f>IF($A86="","",IF((AND($A86="ADD",OR(BE86="",BE86="Vested Assets"))),"12",(_xlfn.XLOOKUP(BE86,ud_work_category[lookupValue],ud_work_category[lookupKey],""))))</f>
        <v/>
      </c>
      <c r="BG86" s="7"/>
      <c r="BH86" s="2" t="str">
        <f t="shared" si="17"/>
        <v/>
      </c>
      <c r="BI86" s="3" t="str">
        <f t="shared" si="18"/>
        <v/>
      </c>
      <c r="BJ86" s="3" t="str">
        <f>IF($A86="","",IF((AND($A86="ADD",OR(BI86="",BI86="Excellent"))),"1",(_xlfn.XLOOKUP(BI86,condition[lookupValue],condition[lookupKey],""))))</f>
        <v/>
      </c>
      <c r="BK86" s="6" t="str">
        <f t="shared" si="19"/>
        <v/>
      </c>
      <c r="BL86" s="8"/>
    </row>
    <row r="87" spans="2:64" x14ac:dyDescent="0.25">
      <c r="B87" s="4"/>
      <c r="E87" s="3" t="str">
        <f>IF($A87="ADD",IF(NOT(ISBLANK(D87)),_xlfn.XLOOKUP(D87,roadnames[lookupValue],roadnames[lookupKey],"ERROR"),""), "")</f>
        <v/>
      </c>
      <c r="F87" s="4"/>
      <c r="G87" s="4"/>
      <c r="H87" s="5"/>
      <c r="I87" s="5"/>
      <c r="K87" s="3" t="str">
        <f>IF($A87="ADD",IF(NOT(ISBLANK(J87)),_xlfn.XLOOKUP(J87,side[lookupValue],side[lookupKey],"ERROR"),""), "")</f>
        <v/>
      </c>
      <c r="M87" s="3" t="str">
        <f>IF($A87="ADD",IF(NOT(ISBLANK(L87)),_xlfn.XLOOKUP(L87,ud_lane_location[lookupValue],ud_lane_location[lookupKey],"ERROR"),""), "")</f>
        <v/>
      </c>
      <c r="N87" s="5" t="str">
        <f t="shared" si="10"/>
        <v/>
      </c>
      <c r="O87" s="4"/>
      <c r="Q87" s="3" t="str">
        <f>IF($A87="ADD",IF(NOT(ISBLANK(P87)),_xlfn.XLOOKUP(P87,len_adjust_rsn[lookupValue],len_adjust_rsn[lookupKey],"ERROR"),""), "")</f>
        <v/>
      </c>
      <c r="R87" s="5"/>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5"/>
      <c r="AH87" s="3" t="str">
        <f>IF($A87="ADD",IF(NOT(ISBLANK(AG87)),_xlfn.XLOOKUP(AG87,ud_barrier_ground_fix[lookupValue],ud_barrier_ground_fix[lookupKey],"ERROR"),""), "")</f>
        <v/>
      </c>
      <c r="AP87" s="6"/>
      <c r="AQ87" s="4"/>
      <c r="AR87" s="3" t="str">
        <f t="shared" si="11"/>
        <v/>
      </c>
      <c r="AS87" s="3" t="str">
        <f>IF($A87="","",IF((AND($A87="ADD",OR(AR87="",AR87="Neither"))),"3",(_xlfn.XLOOKUP(AR87,ud_replacement_status[lookupValue],ud_replacement_status[lookupKey],""))))</f>
        <v/>
      </c>
      <c r="AT87" s="3" t="str">
        <f t="shared" si="12"/>
        <v/>
      </c>
      <c r="AU87" s="3" t="str">
        <f>IF($A87="","",IF((AND($A87="ADD",OR(AT87="",AT87="In Use"))),"5",(_xlfn.XLOOKUP(AT87,ud_asset_status[lookupValue],ud_asset_status[lookupKey],""))))</f>
        <v/>
      </c>
      <c r="AV87" s="6"/>
      <c r="AX87" s="3" t="str">
        <f>IF($A87="ADD",IF(NOT(ISBLANK(AW87)),_xlfn.XLOOKUP(AW87,ar_replace_reason[lookupValue],ar_replace_reason[lookupKey],"ERROR"),""), "")</f>
        <v/>
      </c>
      <c r="AY87" s="3" t="str">
        <f t="shared" si="13"/>
        <v/>
      </c>
      <c r="AZ87" s="3" t="str">
        <f>IF($A87="","",IF((AND($A87="ADD",OR(AY87="",AY87="Queenstown-Lakes District Council"))),"70",(_xlfn.XLOOKUP(AY87,ud_organisation_owner[lookupValue],ud_organisation_owner[lookupKey],""))))</f>
        <v/>
      </c>
      <c r="BA87" s="3" t="str">
        <f t="shared" si="14"/>
        <v/>
      </c>
      <c r="BB87" s="3" t="str">
        <f>IF($A87="","",IF((AND($A87="ADD",OR(BA87="",BA87="Queenstown-Lakes District Council"))),"70",(_xlfn.XLOOKUP(BA87,ud_organisation_owner[lookupValue],ud_organisation_owner[lookupKey],""))))</f>
        <v/>
      </c>
      <c r="BC87" s="3" t="str">
        <f t="shared" si="15"/>
        <v/>
      </c>
      <c r="BD87" s="3" t="str">
        <f>IF($A87="","",IF((AND($A87="ADD",OR(BC87="",BC87="Local Authority"))),"17",(_xlfn.XLOOKUP(BC87,ud_sub_organisation[lookupValue],ud_sub_organisation[lookupKey],""))))</f>
        <v/>
      </c>
      <c r="BE87" s="3" t="str">
        <f t="shared" si="16"/>
        <v/>
      </c>
      <c r="BF87" s="3" t="str">
        <f>IF($A87="","",IF((AND($A87="ADD",OR(BE87="",BE87="Vested Assets"))),"12",(_xlfn.XLOOKUP(BE87,ud_work_category[lookupValue],ud_work_category[lookupKey],""))))</f>
        <v/>
      </c>
      <c r="BG87" s="7"/>
      <c r="BH87" s="2" t="str">
        <f t="shared" si="17"/>
        <v/>
      </c>
      <c r="BI87" s="3" t="str">
        <f t="shared" si="18"/>
        <v/>
      </c>
      <c r="BJ87" s="3" t="str">
        <f>IF($A87="","",IF((AND($A87="ADD",OR(BI87="",BI87="Excellent"))),"1",(_xlfn.XLOOKUP(BI87,condition[lookupValue],condition[lookupKey],""))))</f>
        <v/>
      </c>
      <c r="BK87" s="6" t="str">
        <f t="shared" si="19"/>
        <v/>
      </c>
      <c r="BL87" s="8"/>
    </row>
    <row r="88" spans="2:64" x14ac:dyDescent="0.25">
      <c r="B88" s="4"/>
      <c r="E88" s="3" t="str">
        <f>IF($A88="ADD",IF(NOT(ISBLANK(D88)),_xlfn.XLOOKUP(D88,roadnames[lookupValue],roadnames[lookupKey],"ERROR"),""), "")</f>
        <v/>
      </c>
      <c r="F88" s="4"/>
      <c r="G88" s="4"/>
      <c r="H88" s="5"/>
      <c r="I88" s="5"/>
      <c r="K88" s="3" t="str">
        <f>IF($A88="ADD",IF(NOT(ISBLANK(J88)),_xlfn.XLOOKUP(J88,side[lookupValue],side[lookupKey],"ERROR"),""), "")</f>
        <v/>
      </c>
      <c r="M88" s="3" t="str">
        <f>IF($A88="ADD",IF(NOT(ISBLANK(L88)),_xlfn.XLOOKUP(L88,ud_lane_location[lookupValue],ud_lane_location[lookupKey],"ERROR"),""), "")</f>
        <v/>
      </c>
      <c r="N88" s="5" t="str">
        <f t="shared" si="10"/>
        <v/>
      </c>
      <c r="O88" s="4"/>
      <c r="Q88" s="3" t="str">
        <f>IF($A88="ADD",IF(NOT(ISBLANK(P88)),_xlfn.XLOOKUP(P88,len_adjust_rsn[lookupValue],len_adjust_rsn[lookupKey],"ERROR"),""), "")</f>
        <v/>
      </c>
      <c r="R88" s="5"/>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5"/>
      <c r="AH88" s="3" t="str">
        <f>IF($A88="ADD",IF(NOT(ISBLANK(AG88)),_xlfn.XLOOKUP(AG88,ud_barrier_ground_fix[lookupValue],ud_barrier_ground_fix[lookupKey],"ERROR"),""), "")</f>
        <v/>
      </c>
      <c r="AP88" s="6"/>
      <c r="AQ88" s="4"/>
      <c r="AR88" s="3" t="str">
        <f t="shared" si="11"/>
        <v/>
      </c>
      <c r="AS88" s="3" t="str">
        <f>IF($A88="","",IF((AND($A88="ADD",OR(AR88="",AR88="Neither"))),"3",(_xlfn.XLOOKUP(AR88,ud_replacement_status[lookupValue],ud_replacement_status[lookupKey],""))))</f>
        <v/>
      </c>
      <c r="AT88" s="3" t="str">
        <f t="shared" si="12"/>
        <v/>
      </c>
      <c r="AU88" s="3" t="str">
        <f>IF($A88="","",IF((AND($A88="ADD",OR(AT88="",AT88="In Use"))),"5",(_xlfn.XLOOKUP(AT88,ud_asset_status[lookupValue],ud_asset_status[lookupKey],""))))</f>
        <v/>
      </c>
      <c r="AV88" s="6"/>
      <c r="AX88" s="3" t="str">
        <f>IF($A88="ADD",IF(NOT(ISBLANK(AW88)),_xlfn.XLOOKUP(AW88,ar_replace_reason[lookupValue],ar_replace_reason[lookupKey],"ERROR"),""), "")</f>
        <v/>
      </c>
      <c r="AY88" s="3" t="str">
        <f t="shared" si="13"/>
        <v/>
      </c>
      <c r="AZ88" s="3" t="str">
        <f>IF($A88="","",IF((AND($A88="ADD",OR(AY88="",AY88="Queenstown-Lakes District Council"))),"70",(_xlfn.XLOOKUP(AY88,ud_organisation_owner[lookupValue],ud_organisation_owner[lookupKey],""))))</f>
        <v/>
      </c>
      <c r="BA88" s="3" t="str">
        <f t="shared" si="14"/>
        <v/>
      </c>
      <c r="BB88" s="3" t="str">
        <f>IF($A88="","",IF((AND($A88="ADD",OR(BA88="",BA88="Queenstown-Lakes District Council"))),"70",(_xlfn.XLOOKUP(BA88,ud_organisation_owner[lookupValue],ud_organisation_owner[lookupKey],""))))</f>
        <v/>
      </c>
      <c r="BC88" s="3" t="str">
        <f t="shared" si="15"/>
        <v/>
      </c>
      <c r="BD88" s="3" t="str">
        <f>IF($A88="","",IF((AND($A88="ADD",OR(BC88="",BC88="Local Authority"))),"17",(_xlfn.XLOOKUP(BC88,ud_sub_organisation[lookupValue],ud_sub_organisation[lookupKey],""))))</f>
        <v/>
      </c>
      <c r="BE88" s="3" t="str">
        <f t="shared" si="16"/>
        <v/>
      </c>
      <c r="BF88" s="3" t="str">
        <f>IF($A88="","",IF((AND($A88="ADD",OR(BE88="",BE88="Vested Assets"))),"12",(_xlfn.XLOOKUP(BE88,ud_work_category[lookupValue],ud_work_category[lookupKey],""))))</f>
        <v/>
      </c>
      <c r="BG88" s="7"/>
      <c r="BH88" s="2" t="str">
        <f t="shared" si="17"/>
        <v/>
      </c>
      <c r="BI88" s="3" t="str">
        <f t="shared" si="18"/>
        <v/>
      </c>
      <c r="BJ88" s="3" t="str">
        <f>IF($A88="","",IF((AND($A88="ADD",OR(BI88="",BI88="Excellent"))),"1",(_xlfn.XLOOKUP(BI88,condition[lookupValue],condition[lookupKey],""))))</f>
        <v/>
      </c>
      <c r="BK88" s="6" t="str">
        <f t="shared" si="19"/>
        <v/>
      </c>
      <c r="BL88" s="8"/>
    </row>
    <row r="89" spans="2:64" x14ac:dyDescent="0.25">
      <c r="B89" s="4"/>
      <c r="E89" s="3" t="str">
        <f>IF($A89="ADD",IF(NOT(ISBLANK(D89)),_xlfn.XLOOKUP(D89,roadnames[lookupValue],roadnames[lookupKey],"ERROR"),""), "")</f>
        <v/>
      </c>
      <c r="F89" s="4"/>
      <c r="G89" s="4"/>
      <c r="H89" s="5"/>
      <c r="I89" s="5"/>
      <c r="K89" s="3" t="str">
        <f>IF($A89="ADD",IF(NOT(ISBLANK(J89)),_xlfn.XLOOKUP(J89,side[lookupValue],side[lookupKey],"ERROR"),""), "")</f>
        <v/>
      </c>
      <c r="M89" s="3" t="str">
        <f>IF($A89="ADD",IF(NOT(ISBLANK(L89)),_xlfn.XLOOKUP(L89,ud_lane_location[lookupValue],ud_lane_location[lookupKey],"ERROR"),""), "")</f>
        <v/>
      </c>
      <c r="N89" s="5" t="str">
        <f t="shared" si="10"/>
        <v/>
      </c>
      <c r="O89" s="4"/>
      <c r="Q89" s="3" t="str">
        <f>IF($A89="ADD",IF(NOT(ISBLANK(P89)),_xlfn.XLOOKUP(P89,len_adjust_rsn[lookupValue],len_adjust_rsn[lookupKey],"ERROR"),""), "")</f>
        <v/>
      </c>
      <c r="R89" s="5"/>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5"/>
      <c r="AH89" s="3" t="str">
        <f>IF($A89="ADD",IF(NOT(ISBLANK(AG89)),_xlfn.XLOOKUP(AG89,ud_barrier_ground_fix[lookupValue],ud_barrier_ground_fix[lookupKey],"ERROR"),""), "")</f>
        <v/>
      </c>
      <c r="AP89" s="6"/>
      <c r="AQ89" s="4"/>
      <c r="AR89" s="3" t="str">
        <f t="shared" si="11"/>
        <v/>
      </c>
      <c r="AS89" s="3" t="str">
        <f>IF($A89="","",IF((AND($A89="ADD",OR(AR89="",AR89="Neither"))),"3",(_xlfn.XLOOKUP(AR89,ud_replacement_status[lookupValue],ud_replacement_status[lookupKey],""))))</f>
        <v/>
      </c>
      <c r="AT89" s="3" t="str">
        <f t="shared" si="12"/>
        <v/>
      </c>
      <c r="AU89" s="3" t="str">
        <f>IF($A89="","",IF((AND($A89="ADD",OR(AT89="",AT89="In Use"))),"5",(_xlfn.XLOOKUP(AT89,ud_asset_status[lookupValue],ud_asset_status[lookupKey],""))))</f>
        <v/>
      </c>
      <c r="AV89" s="6"/>
      <c r="AX89" s="3" t="str">
        <f>IF($A89="ADD",IF(NOT(ISBLANK(AW89)),_xlfn.XLOOKUP(AW89,ar_replace_reason[lookupValue],ar_replace_reason[lookupKey],"ERROR"),""), "")</f>
        <v/>
      </c>
      <c r="AY89" s="3" t="str">
        <f t="shared" si="13"/>
        <v/>
      </c>
      <c r="AZ89" s="3" t="str">
        <f>IF($A89="","",IF((AND($A89="ADD",OR(AY89="",AY89="Queenstown-Lakes District Council"))),"70",(_xlfn.XLOOKUP(AY89,ud_organisation_owner[lookupValue],ud_organisation_owner[lookupKey],""))))</f>
        <v/>
      </c>
      <c r="BA89" s="3" t="str">
        <f t="shared" si="14"/>
        <v/>
      </c>
      <c r="BB89" s="3" t="str">
        <f>IF($A89="","",IF((AND($A89="ADD",OR(BA89="",BA89="Queenstown-Lakes District Council"))),"70",(_xlfn.XLOOKUP(BA89,ud_organisation_owner[lookupValue],ud_organisation_owner[lookupKey],""))))</f>
        <v/>
      </c>
      <c r="BC89" s="3" t="str">
        <f t="shared" si="15"/>
        <v/>
      </c>
      <c r="BD89" s="3" t="str">
        <f>IF($A89="","",IF((AND($A89="ADD",OR(BC89="",BC89="Local Authority"))),"17",(_xlfn.XLOOKUP(BC89,ud_sub_organisation[lookupValue],ud_sub_organisation[lookupKey],""))))</f>
        <v/>
      </c>
      <c r="BE89" s="3" t="str">
        <f t="shared" si="16"/>
        <v/>
      </c>
      <c r="BF89" s="3" t="str">
        <f>IF($A89="","",IF((AND($A89="ADD",OR(BE89="",BE89="Vested Assets"))),"12",(_xlfn.XLOOKUP(BE89,ud_work_category[lookupValue],ud_work_category[lookupKey],""))))</f>
        <v/>
      </c>
      <c r="BG89" s="7"/>
      <c r="BH89" s="2" t="str">
        <f t="shared" si="17"/>
        <v/>
      </c>
      <c r="BI89" s="3" t="str">
        <f t="shared" si="18"/>
        <v/>
      </c>
      <c r="BJ89" s="3" t="str">
        <f>IF($A89="","",IF((AND($A89="ADD",OR(BI89="",BI89="Excellent"))),"1",(_xlfn.XLOOKUP(BI89,condition[lookupValue],condition[lookupKey],""))))</f>
        <v/>
      </c>
      <c r="BK89" s="6" t="str">
        <f t="shared" si="19"/>
        <v/>
      </c>
      <c r="BL89" s="8"/>
    </row>
    <row r="90" spans="2:64" x14ac:dyDescent="0.25">
      <c r="B90" s="4"/>
      <c r="E90" s="3" t="str">
        <f>IF($A90="ADD",IF(NOT(ISBLANK(D90)),_xlfn.XLOOKUP(D90,roadnames[lookupValue],roadnames[lookupKey],"ERROR"),""), "")</f>
        <v/>
      </c>
      <c r="F90" s="4"/>
      <c r="G90" s="4"/>
      <c r="H90" s="5"/>
      <c r="I90" s="5"/>
      <c r="K90" s="3" t="str">
        <f>IF($A90="ADD",IF(NOT(ISBLANK(J90)),_xlfn.XLOOKUP(J90,side[lookupValue],side[lookupKey],"ERROR"),""), "")</f>
        <v/>
      </c>
      <c r="M90" s="3" t="str">
        <f>IF($A90="ADD",IF(NOT(ISBLANK(L90)),_xlfn.XLOOKUP(L90,ud_lane_location[lookupValue],ud_lane_location[lookupKey],"ERROR"),""), "")</f>
        <v/>
      </c>
      <c r="N90" s="5" t="str">
        <f t="shared" si="10"/>
        <v/>
      </c>
      <c r="O90" s="4"/>
      <c r="Q90" s="3" t="str">
        <f>IF($A90="ADD",IF(NOT(ISBLANK(P90)),_xlfn.XLOOKUP(P90,len_adjust_rsn[lookupValue],len_adjust_rsn[lookupKey],"ERROR"),""), "")</f>
        <v/>
      </c>
      <c r="R90" s="5"/>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5"/>
      <c r="AH90" s="3" t="str">
        <f>IF($A90="ADD",IF(NOT(ISBLANK(AG90)),_xlfn.XLOOKUP(AG90,ud_barrier_ground_fix[lookupValue],ud_barrier_ground_fix[lookupKey],"ERROR"),""), "")</f>
        <v/>
      </c>
      <c r="AP90" s="6"/>
      <c r="AQ90" s="4"/>
      <c r="AR90" s="3" t="str">
        <f t="shared" si="11"/>
        <v/>
      </c>
      <c r="AS90" s="3" t="str">
        <f>IF($A90="","",IF((AND($A90="ADD",OR(AR90="",AR90="Neither"))),"3",(_xlfn.XLOOKUP(AR90,ud_replacement_status[lookupValue],ud_replacement_status[lookupKey],""))))</f>
        <v/>
      </c>
      <c r="AT90" s="3" t="str">
        <f t="shared" si="12"/>
        <v/>
      </c>
      <c r="AU90" s="3" t="str">
        <f>IF($A90="","",IF((AND($A90="ADD",OR(AT90="",AT90="In Use"))),"5",(_xlfn.XLOOKUP(AT90,ud_asset_status[lookupValue],ud_asset_status[lookupKey],""))))</f>
        <v/>
      </c>
      <c r="AV90" s="6"/>
      <c r="AX90" s="3" t="str">
        <f>IF($A90="ADD",IF(NOT(ISBLANK(AW90)),_xlfn.XLOOKUP(AW90,ar_replace_reason[lookupValue],ar_replace_reason[lookupKey],"ERROR"),""), "")</f>
        <v/>
      </c>
      <c r="AY90" s="3" t="str">
        <f t="shared" si="13"/>
        <v/>
      </c>
      <c r="AZ90" s="3" t="str">
        <f>IF($A90="","",IF((AND($A90="ADD",OR(AY90="",AY90="Queenstown-Lakes District Council"))),"70",(_xlfn.XLOOKUP(AY90,ud_organisation_owner[lookupValue],ud_organisation_owner[lookupKey],""))))</f>
        <v/>
      </c>
      <c r="BA90" s="3" t="str">
        <f t="shared" si="14"/>
        <v/>
      </c>
      <c r="BB90" s="3" t="str">
        <f>IF($A90="","",IF((AND($A90="ADD",OR(BA90="",BA90="Queenstown-Lakes District Council"))),"70",(_xlfn.XLOOKUP(BA90,ud_organisation_owner[lookupValue],ud_organisation_owner[lookupKey],""))))</f>
        <v/>
      </c>
      <c r="BC90" s="3" t="str">
        <f t="shared" si="15"/>
        <v/>
      </c>
      <c r="BD90" s="3" t="str">
        <f>IF($A90="","",IF((AND($A90="ADD",OR(BC90="",BC90="Local Authority"))),"17",(_xlfn.XLOOKUP(BC90,ud_sub_organisation[lookupValue],ud_sub_organisation[lookupKey],""))))</f>
        <v/>
      </c>
      <c r="BE90" s="3" t="str">
        <f t="shared" si="16"/>
        <v/>
      </c>
      <c r="BF90" s="3" t="str">
        <f>IF($A90="","",IF((AND($A90="ADD",OR(BE90="",BE90="Vested Assets"))),"12",(_xlfn.XLOOKUP(BE90,ud_work_category[lookupValue],ud_work_category[lookupKey],""))))</f>
        <v/>
      </c>
      <c r="BG90" s="7"/>
      <c r="BH90" s="2" t="str">
        <f t="shared" si="17"/>
        <v/>
      </c>
      <c r="BI90" s="3" t="str">
        <f t="shared" si="18"/>
        <v/>
      </c>
      <c r="BJ90" s="3" t="str">
        <f>IF($A90="","",IF((AND($A90="ADD",OR(BI90="",BI90="Excellent"))),"1",(_xlfn.XLOOKUP(BI90,condition[lookupValue],condition[lookupKey],""))))</f>
        <v/>
      </c>
      <c r="BK90" s="6" t="str">
        <f t="shared" si="19"/>
        <v/>
      </c>
      <c r="BL90" s="8"/>
    </row>
    <row r="91" spans="2:64" x14ac:dyDescent="0.25">
      <c r="B91" s="4"/>
      <c r="E91" s="3" t="str">
        <f>IF($A91="ADD",IF(NOT(ISBLANK(D91)),_xlfn.XLOOKUP(D91,roadnames[lookupValue],roadnames[lookupKey],"ERROR"),""), "")</f>
        <v/>
      </c>
      <c r="F91" s="4"/>
      <c r="G91" s="4"/>
      <c r="H91" s="5"/>
      <c r="I91" s="5"/>
      <c r="K91" s="3" t="str">
        <f>IF($A91="ADD",IF(NOT(ISBLANK(J91)),_xlfn.XLOOKUP(J91,side[lookupValue],side[lookupKey],"ERROR"),""), "")</f>
        <v/>
      </c>
      <c r="M91" s="3" t="str">
        <f>IF($A91="ADD",IF(NOT(ISBLANK(L91)),_xlfn.XLOOKUP(L91,ud_lane_location[lookupValue],ud_lane_location[lookupKey],"ERROR"),""), "")</f>
        <v/>
      </c>
      <c r="N91" s="5" t="str">
        <f t="shared" si="10"/>
        <v/>
      </c>
      <c r="O91" s="4"/>
      <c r="Q91" s="3" t="str">
        <f>IF($A91="ADD",IF(NOT(ISBLANK(P91)),_xlfn.XLOOKUP(P91,len_adjust_rsn[lookupValue],len_adjust_rsn[lookupKey],"ERROR"),""), "")</f>
        <v/>
      </c>
      <c r="R91" s="5"/>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5"/>
      <c r="AH91" s="3" t="str">
        <f>IF($A91="ADD",IF(NOT(ISBLANK(AG91)),_xlfn.XLOOKUP(AG91,ud_barrier_ground_fix[lookupValue],ud_barrier_ground_fix[lookupKey],"ERROR"),""), "")</f>
        <v/>
      </c>
      <c r="AP91" s="6"/>
      <c r="AQ91" s="4"/>
      <c r="AR91" s="3" t="str">
        <f t="shared" si="11"/>
        <v/>
      </c>
      <c r="AS91" s="3" t="str">
        <f>IF($A91="","",IF((AND($A91="ADD",OR(AR91="",AR91="Neither"))),"3",(_xlfn.XLOOKUP(AR91,ud_replacement_status[lookupValue],ud_replacement_status[lookupKey],""))))</f>
        <v/>
      </c>
      <c r="AT91" s="3" t="str">
        <f t="shared" si="12"/>
        <v/>
      </c>
      <c r="AU91" s="3" t="str">
        <f>IF($A91="","",IF((AND($A91="ADD",OR(AT91="",AT91="In Use"))),"5",(_xlfn.XLOOKUP(AT91,ud_asset_status[lookupValue],ud_asset_status[lookupKey],""))))</f>
        <v/>
      </c>
      <c r="AV91" s="6"/>
      <c r="AX91" s="3" t="str">
        <f>IF($A91="ADD",IF(NOT(ISBLANK(AW91)),_xlfn.XLOOKUP(AW91,ar_replace_reason[lookupValue],ar_replace_reason[lookupKey],"ERROR"),""), "")</f>
        <v/>
      </c>
      <c r="AY91" s="3" t="str">
        <f t="shared" si="13"/>
        <v/>
      </c>
      <c r="AZ91" s="3" t="str">
        <f>IF($A91="","",IF((AND($A91="ADD",OR(AY91="",AY91="Queenstown-Lakes District Council"))),"70",(_xlfn.XLOOKUP(AY91,ud_organisation_owner[lookupValue],ud_organisation_owner[lookupKey],""))))</f>
        <v/>
      </c>
      <c r="BA91" s="3" t="str">
        <f t="shared" si="14"/>
        <v/>
      </c>
      <c r="BB91" s="3" t="str">
        <f>IF($A91="","",IF((AND($A91="ADD",OR(BA91="",BA91="Queenstown-Lakes District Council"))),"70",(_xlfn.XLOOKUP(BA91,ud_organisation_owner[lookupValue],ud_organisation_owner[lookupKey],""))))</f>
        <v/>
      </c>
      <c r="BC91" s="3" t="str">
        <f t="shared" si="15"/>
        <v/>
      </c>
      <c r="BD91" s="3" t="str">
        <f>IF($A91="","",IF((AND($A91="ADD",OR(BC91="",BC91="Local Authority"))),"17",(_xlfn.XLOOKUP(BC91,ud_sub_organisation[lookupValue],ud_sub_organisation[lookupKey],""))))</f>
        <v/>
      </c>
      <c r="BE91" s="3" t="str">
        <f t="shared" si="16"/>
        <v/>
      </c>
      <c r="BF91" s="3" t="str">
        <f>IF($A91="","",IF((AND($A91="ADD",OR(BE91="",BE91="Vested Assets"))),"12",(_xlfn.XLOOKUP(BE91,ud_work_category[lookupValue],ud_work_category[lookupKey],""))))</f>
        <v/>
      </c>
      <c r="BG91" s="7"/>
      <c r="BH91" s="2" t="str">
        <f t="shared" si="17"/>
        <v/>
      </c>
      <c r="BI91" s="3" t="str">
        <f t="shared" si="18"/>
        <v/>
      </c>
      <c r="BJ91" s="3" t="str">
        <f>IF($A91="","",IF((AND($A91="ADD",OR(BI91="",BI91="Excellent"))),"1",(_xlfn.XLOOKUP(BI91,condition[lookupValue],condition[lookupKey],""))))</f>
        <v/>
      </c>
      <c r="BK91" s="6" t="str">
        <f t="shared" si="19"/>
        <v/>
      </c>
      <c r="BL91" s="8"/>
    </row>
    <row r="92" spans="2:64" x14ac:dyDescent="0.25">
      <c r="B92" s="4"/>
      <c r="E92" s="3" t="str">
        <f>IF($A92="ADD",IF(NOT(ISBLANK(D92)),_xlfn.XLOOKUP(D92,roadnames[lookupValue],roadnames[lookupKey],"ERROR"),""), "")</f>
        <v/>
      </c>
      <c r="F92" s="4"/>
      <c r="G92" s="4"/>
      <c r="H92" s="5"/>
      <c r="I92" s="5"/>
      <c r="K92" s="3" t="str">
        <f>IF($A92="ADD",IF(NOT(ISBLANK(J92)),_xlfn.XLOOKUP(J92,side[lookupValue],side[lookupKey],"ERROR"),""), "")</f>
        <v/>
      </c>
      <c r="M92" s="3" t="str">
        <f>IF($A92="ADD",IF(NOT(ISBLANK(L92)),_xlfn.XLOOKUP(L92,ud_lane_location[lookupValue],ud_lane_location[lookupKey],"ERROR"),""), "")</f>
        <v/>
      </c>
      <c r="N92" s="5" t="str">
        <f t="shared" si="10"/>
        <v/>
      </c>
      <c r="O92" s="4"/>
      <c r="Q92" s="3" t="str">
        <f>IF($A92="ADD",IF(NOT(ISBLANK(P92)),_xlfn.XLOOKUP(P92,len_adjust_rsn[lookupValue],len_adjust_rsn[lookupKey],"ERROR"),""), "")</f>
        <v/>
      </c>
      <c r="R92" s="5"/>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5"/>
      <c r="AH92" s="3" t="str">
        <f>IF($A92="ADD",IF(NOT(ISBLANK(AG92)),_xlfn.XLOOKUP(AG92,ud_barrier_ground_fix[lookupValue],ud_barrier_ground_fix[lookupKey],"ERROR"),""), "")</f>
        <v/>
      </c>
      <c r="AP92" s="6"/>
      <c r="AQ92" s="4"/>
      <c r="AR92" s="3" t="str">
        <f t="shared" si="11"/>
        <v/>
      </c>
      <c r="AS92" s="3" t="str">
        <f>IF($A92="","",IF((AND($A92="ADD",OR(AR92="",AR92="Neither"))),"3",(_xlfn.XLOOKUP(AR92,ud_replacement_status[lookupValue],ud_replacement_status[lookupKey],""))))</f>
        <v/>
      </c>
      <c r="AT92" s="3" t="str">
        <f t="shared" si="12"/>
        <v/>
      </c>
      <c r="AU92" s="3" t="str">
        <f>IF($A92="","",IF((AND($A92="ADD",OR(AT92="",AT92="In Use"))),"5",(_xlfn.XLOOKUP(AT92,ud_asset_status[lookupValue],ud_asset_status[lookupKey],""))))</f>
        <v/>
      </c>
      <c r="AV92" s="6"/>
      <c r="AX92" s="3" t="str">
        <f>IF($A92="ADD",IF(NOT(ISBLANK(AW92)),_xlfn.XLOOKUP(AW92,ar_replace_reason[lookupValue],ar_replace_reason[lookupKey],"ERROR"),""), "")</f>
        <v/>
      </c>
      <c r="AY92" s="3" t="str">
        <f t="shared" si="13"/>
        <v/>
      </c>
      <c r="AZ92" s="3" t="str">
        <f>IF($A92="","",IF((AND($A92="ADD",OR(AY92="",AY92="Queenstown-Lakes District Council"))),"70",(_xlfn.XLOOKUP(AY92,ud_organisation_owner[lookupValue],ud_organisation_owner[lookupKey],""))))</f>
        <v/>
      </c>
      <c r="BA92" s="3" t="str">
        <f t="shared" si="14"/>
        <v/>
      </c>
      <c r="BB92" s="3" t="str">
        <f>IF($A92="","",IF((AND($A92="ADD",OR(BA92="",BA92="Queenstown-Lakes District Council"))),"70",(_xlfn.XLOOKUP(BA92,ud_organisation_owner[lookupValue],ud_organisation_owner[lookupKey],""))))</f>
        <v/>
      </c>
      <c r="BC92" s="3" t="str">
        <f t="shared" si="15"/>
        <v/>
      </c>
      <c r="BD92" s="3" t="str">
        <f>IF($A92="","",IF((AND($A92="ADD",OR(BC92="",BC92="Local Authority"))),"17",(_xlfn.XLOOKUP(BC92,ud_sub_organisation[lookupValue],ud_sub_organisation[lookupKey],""))))</f>
        <v/>
      </c>
      <c r="BE92" s="3" t="str">
        <f t="shared" si="16"/>
        <v/>
      </c>
      <c r="BF92" s="3" t="str">
        <f>IF($A92="","",IF((AND($A92="ADD",OR(BE92="",BE92="Vested Assets"))),"12",(_xlfn.XLOOKUP(BE92,ud_work_category[lookupValue],ud_work_category[lookupKey],""))))</f>
        <v/>
      </c>
      <c r="BG92" s="7"/>
      <c r="BH92" s="2" t="str">
        <f t="shared" si="17"/>
        <v/>
      </c>
      <c r="BI92" s="3" t="str">
        <f t="shared" si="18"/>
        <v/>
      </c>
      <c r="BJ92" s="3" t="str">
        <f>IF($A92="","",IF((AND($A92="ADD",OR(BI92="",BI92="Excellent"))),"1",(_xlfn.XLOOKUP(BI92,condition[lookupValue],condition[lookupKey],""))))</f>
        <v/>
      </c>
      <c r="BK92" s="6" t="str">
        <f t="shared" si="19"/>
        <v/>
      </c>
      <c r="BL92" s="8"/>
    </row>
    <row r="93" spans="2:64" x14ac:dyDescent="0.25">
      <c r="B93" s="4"/>
      <c r="E93" s="3" t="str">
        <f>IF($A93="ADD",IF(NOT(ISBLANK(D93)),_xlfn.XLOOKUP(D93,roadnames[lookupValue],roadnames[lookupKey],"ERROR"),""), "")</f>
        <v/>
      </c>
      <c r="F93" s="4"/>
      <c r="G93" s="4"/>
      <c r="H93" s="5"/>
      <c r="I93" s="5"/>
      <c r="K93" s="3" t="str">
        <f>IF($A93="ADD",IF(NOT(ISBLANK(J93)),_xlfn.XLOOKUP(J93,side[lookupValue],side[lookupKey],"ERROR"),""), "")</f>
        <v/>
      </c>
      <c r="M93" s="3" t="str">
        <f>IF($A93="ADD",IF(NOT(ISBLANK(L93)),_xlfn.XLOOKUP(L93,ud_lane_location[lookupValue],ud_lane_location[lookupKey],"ERROR"),""), "")</f>
        <v/>
      </c>
      <c r="N93" s="5" t="str">
        <f t="shared" si="10"/>
        <v/>
      </c>
      <c r="O93" s="4"/>
      <c r="Q93" s="3" t="str">
        <f>IF($A93="ADD",IF(NOT(ISBLANK(P93)),_xlfn.XLOOKUP(P93,len_adjust_rsn[lookupValue],len_adjust_rsn[lookupKey],"ERROR"),""), "")</f>
        <v/>
      </c>
      <c r="R93" s="5"/>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5"/>
      <c r="AH93" s="3" t="str">
        <f>IF($A93="ADD",IF(NOT(ISBLANK(AG93)),_xlfn.XLOOKUP(AG93,ud_barrier_ground_fix[lookupValue],ud_barrier_ground_fix[lookupKey],"ERROR"),""), "")</f>
        <v/>
      </c>
      <c r="AP93" s="6"/>
      <c r="AQ93" s="4"/>
      <c r="AR93" s="3" t="str">
        <f t="shared" si="11"/>
        <v/>
      </c>
      <c r="AS93" s="3" t="str">
        <f>IF($A93="","",IF((AND($A93="ADD",OR(AR93="",AR93="Neither"))),"3",(_xlfn.XLOOKUP(AR93,ud_replacement_status[lookupValue],ud_replacement_status[lookupKey],""))))</f>
        <v/>
      </c>
      <c r="AT93" s="3" t="str">
        <f t="shared" si="12"/>
        <v/>
      </c>
      <c r="AU93" s="3" t="str">
        <f>IF($A93="","",IF((AND($A93="ADD",OR(AT93="",AT93="In Use"))),"5",(_xlfn.XLOOKUP(AT93,ud_asset_status[lookupValue],ud_asset_status[lookupKey],""))))</f>
        <v/>
      </c>
      <c r="AV93" s="6"/>
      <c r="AX93" s="3" t="str">
        <f>IF($A93="ADD",IF(NOT(ISBLANK(AW93)),_xlfn.XLOOKUP(AW93,ar_replace_reason[lookupValue],ar_replace_reason[lookupKey],"ERROR"),""), "")</f>
        <v/>
      </c>
      <c r="AY93" s="3" t="str">
        <f t="shared" si="13"/>
        <v/>
      </c>
      <c r="AZ93" s="3" t="str">
        <f>IF($A93="","",IF((AND($A93="ADD",OR(AY93="",AY93="Queenstown-Lakes District Council"))),"70",(_xlfn.XLOOKUP(AY93,ud_organisation_owner[lookupValue],ud_organisation_owner[lookupKey],""))))</f>
        <v/>
      </c>
      <c r="BA93" s="3" t="str">
        <f t="shared" si="14"/>
        <v/>
      </c>
      <c r="BB93" s="3" t="str">
        <f>IF($A93="","",IF((AND($A93="ADD",OR(BA93="",BA93="Queenstown-Lakes District Council"))),"70",(_xlfn.XLOOKUP(BA93,ud_organisation_owner[lookupValue],ud_organisation_owner[lookupKey],""))))</f>
        <v/>
      </c>
      <c r="BC93" s="3" t="str">
        <f t="shared" si="15"/>
        <v/>
      </c>
      <c r="BD93" s="3" t="str">
        <f>IF($A93="","",IF((AND($A93="ADD",OR(BC93="",BC93="Local Authority"))),"17",(_xlfn.XLOOKUP(BC93,ud_sub_organisation[lookupValue],ud_sub_organisation[lookupKey],""))))</f>
        <v/>
      </c>
      <c r="BE93" s="3" t="str">
        <f t="shared" si="16"/>
        <v/>
      </c>
      <c r="BF93" s="3" t="str">
        <f>IF($A93="","",IF((AND($A93="ADD",OR(BE93="",BE93="Vested Assets"))),"12",(_xlfn.XLOOKUP(BE93,ud_work_category[lookupValue],ud_work_category[lookupKey],""))))</f>
        <v/>
      </c>
      <c r="BG93" s="7"/>
      <c r="BH93" s="2" t="str">
        <f t="shared" si="17"/>
        <v/>
      </c>
      <c r="BI93" s="3" t="str">
        <f t="shared" si="18"/>
        <v/>
      </c>
      <c r="BJ93" s="3" t="str">
        <f>IF($A93="","",IF((AND($A93="ADD",OR(BI93="",BI93="Excellent"))),"1",(_xlfn.XLOOKUP(BI93,condition[lookupValue],condition[lookupKey],""))))</f>
        <v/>
      </c>
      <c r="BK93" s="6" t="str">
        <f t="shared" si="19"/>
        <v/>
      </c>
      <c r="BL93" s="8"/>
    </row>
    <row r="94" spans="2:64" x14ac:dyDescent="0.25">
      <c r="B94" s="4"/>
      <c r="E94" s="3" t="str">
        <f>IF($A94="ADD",IF(NOT(ISBLANK(D94)),_xlfn.XLOOKUP(D94,roadnames[lookupValue],roadnames[lookupKey],"ERROR"),""), "")</f>
        <v/>
      </c>
      <c r="F94" s="4"/>
      <c r="G94" s="4"/>
      <c r="H94" s="5"/>
      <c r="I94" s="5"/>
      <c r="K94" s="3" t="str">
        <f>IF($A94="ADD",IF(NOT(ISBLANK(J94)),_xlfn.XLOOKUP(J94,side[lookupValue],side[lookupKey],"ERROR"),""), "")</f>
        <v/>
      </c>
      <c r="M94" s="3" t="str">
        <f>IF($A94="ADD",IF(NOT(ISBLANK(L94)),_xlfn.XLOOKUP(L94,ud_lane_location[lookupValue],ud_lane_location[lookupKey],"ERROR"),""), "")</f>
        <v/>
      </c>
      <c r="N94" s="5" t="str">
        <f t="shared" si="10"/>
        <v/>
      </c>
      <c r="O94" s="4"/>
      <c r="Q94" s="3" t="str">
        <f>IF($A94="ADD",IF(NOT(ISBLANK(P94)),_xlfn.XLOOKUP(P94,len_adjust_rsn[lookupValue],len_adjust_rsn[lookupKey],"ERROR"),""), "")</f>
        <v/>
      </c>
      <c r="R94" s="5"/>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5"/>
      <c r="AH94" s="3" t="str">
        <f>IF($A94="ADD",IF(NOT(ISBLANK(AG94)),_xlfn.XLOOKUP(AG94,ud_barrier_ground_fix[lookupValue],ud_barrier_ground_fix[lookupKey],"ERROR"),""), "")</f>
        <v/>
      </c>
      <c r="AP94" s="6"/>
      <c r="AQ94" s="4"/>
      <c r="AR94" s="3" t="str">
        <f t="shared" si="11"/>
        <v/>
      </c>
      <c r="AS94" s="3" t="str">
        <f>IF($A94="","",IF((AND($A94="ADD",OR(AR94="",AR94="Neither"))),"3",(_xlfn.XLOOKUP(AR94,ud_replacement_status[lookupValue],ud_replacement_status[lookupKey],""))))</f>
        <v/>
      </c>
      <c r="AT94" s="3" t="str">
        <f t="shared" si="12"/>
        <v/>
      </c>
      <c r="AU94" s="3" t="str">
        <f>IF($A94="","",IF((AND($A94="ADD",OR(AT94="",AT94="In Use"))),"5",(_xlfn.XLOOKUP(AT94,ud_asset_status[lookupValue],ud_asset_status[lookupKey],""))))</f>
        <v/>
      </c>
      <c r="AV94" s="6"/>
      <c r="AX94" s="3" t="str">
        <f>IF($A94="ADD",IF(NOT(ISBLANK(AW94)),_xlfn.XLOOKUP(AW94,ar_replace_reason[lookupValue],ar_replace_reason[lookupKey],"ERROR"),""), "")</f>
        <v/>
      </c>
      <c r="AY94" s="3" t="str">
        <f t="shared" si="13"/>
        <v/>
      </c>
      <c r="AZ94" s="3" t="str">
        <f>IF($A94="","",IF((AND($A94="ADD",OR(AY94="",AY94="Queenstown-Lakes District Council"))),"70",(_xlfn.XLOOKUP(AY94,ud_organisation_owner[lookupValue],ud_organisation_owner[lookupKey],""))))</f>
        <v/>
      </c>
      <c r="BA94" s="3" t="str">
        <f t="shared" si="14"/>
        <v/>
      </c>
      <c r="BB94" s="3" t="str">
        <f>IF($A94="","",IF((AND($A94="ADD",OR(BA94="",BA94="Queenstown-Lakes District Council"))),"70",(_xlfn.XLOOKUP(BA94,ud_organisation_owner[lookupValue],ud_organisation_owner[lookupKey],""))))</f>
        <v/>
      </c>
      <c r="BC94" s="3" t="str">
        <f t="shared" si="15"/>
        <v/>
      </c>
      <c r="BD94" s="3" t="str">
        <f>IF($A94="","",IF((AND($A94="ADD",OR(BC94="",BC94="Local Authority"))),"17",(_xlfn.XLOOKUP(BC94,ud_sub_organisation[lookupValue],ud_sub_organisation[lookupKey],""))))</f>
        <v/>
      </c>
      <c r="BE94" s="3" t="str">
        <f t="shared" si="16"/>
        <v/>
      </c>
      <c r="BF94" s="3" t="str">
        <f>IF($A94="","",IF((AND($A94="ADD",OR(BE94="",BE94="Vested Assets"))),"12",(_xlfn.XLOOKUP(BE94,ud_work_category[lookupValue],ud_work_category[lookupKey],""))))</f>
        <v/>
      </c>
      <c r="BG94" s="7"/>
      <c r="BH94" s="2" t="str">
        <f t="shared" si="17"/>
        <v/>
      </c>
      <c r="BI94" s="3" t="str">
        <f t="shared" si="18"/>
        <v/>
      </c>
      <c r="BJ94" s="3" t="str">
        <f>IF($A94="","",IF((AND($A94="ADD",OR(BI94="",BI94="Excellent"))),"1",(_xlfn.XLOOKUP(BI94,condition[lookupValue],condition[lookupKey],""))))</f>
        <v/>
      </c>
      <c r="BK94" s="6" t="str">
        <f t="shared" si="19"/>
        <v/>
      </c>
      <c r="BL94" s="8"/>
    </row>
    <row r="95" spans="2:64" x14ac:dyDescent="0.25">
      <c r="B95" s="4"/>
      <c r="E95" s="3" t="str">
        <f>IF($A95="ADD",IF(NOT(ISBLANK(D95)),_xlfn.XLOOKUP(D95,roadnames[lookupValue],roadnames[lookupKey],"ERROR"),""), "")</f>
        <v/>
      </c>
      <c r="F95" s="4"/>
      <c r="G95" s="4"/>
      <c r="H95" s="5"/>
      <c r="I95" s="5"/>
      <c r="K95" s="3" t="str">
        <f>IF($A95="ADD",IF(NOT(ISBLANK(J95)),_xlfn.XLOOKUP(J95,side[lookupValue],side[lookupKey],"ERROR"),""), "")</f>
        <v/>
      </c>
      <c r="M95" s="3" t="str">
        <f>IF($A95="ADD",IF(NOT(ISBLANK(L95)),_xlfn.XLOOKUP(L95,ud_lane_location[lookupValue],ud_lane_location[lookupKey],"ERROR"),""), "")</f>
        <v/>
      </c>
      <c r="N95" s="5" t="str">
        <f t="shared" si="10"/>
        <v/>
      </c>
      <c r="O95" s="4"/>
      <c r="Q95" s="3" t="str">
        <f>IF($A95="ADD",IF(NOT(ISBLANK(P95)),_xlfn.XLOOKUP(P95,len_adjust_rsn[lookupValue],len_adjust_rsn[lookupKey],"ERROR"),""), "")</f>
        <v/>
      </c>
      <c r="R95" s="5"/>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5"/>
      <c r="AH95" s="3" t="str">
        <f>IF($A95="ADD",IF(NOT(ISBLANK(AG95)),_xlfn.XLOOKUP(AG95,ud_barrier_ground_fix[lookupValue],ud_barrier_ground_fix[lookupKey],"ERROR"),""), "")</f>
        <v/>
      </c>
      <c r="AP95" s="6"/>
      <c r="AQ95" s="4"/>
      <c r="AR95" s="3" t="str">
        <f t="shared" si="11"/>
        <v/>
      </c>
      <c r="AS95" s="3" t="str">
        <f>IF($A95="","",IF((AND($A95="ADD",OR(AR95="",AR95="Neither"))),"3",(_xlfn.XLOOKUP(AR95,ud_replacement_status[lookupValue],ud_replacement_status[lookupKey],""))))</f>
        <v/>
      </c>
      <c r="AT95" s="3" t="str">
        <f t="shared" si="12"/>
        <v/>
      </c>
      <c r="AU95" s="3" t="str">
        <f>IF($A95="","",IF((AND($A95="ADD",OR(AT95="",AT95="In Use"))),"5",(_xlfn.XLOOKUP(AT95,ud_asset_status[lookupValue],ud_asset_status[lookupKey],""))))</f>
        <v/>
      </c>
      <c r="AV95" s="6"/>
      <c r="AX95" s="3" t="str">
        <f>IF($A95="ADD",IF(NOT(ISBLANK(AW95)),_xlfn.XLOOKUP(AW95,ar_replace_reason[lookupValue],ar_replace_reason[lookupKey],"ERROR"),""), "")</f>
        <v/>
      </c>
      <c r="AY95" s="3" t="str">
        <f t="shared" si="13"/>
        <v/>
      </c>
      <c r="AZ95" s="3" t="str">
        <f>IF($A95="","",IF((AND($A95="ADD",OR(AY95="",AY95="Queenstown-Lakes District Council"))),"70",(_xlfn.XLOOKUP(AY95,ud_organisation_owner[lookupValue],ud_organisation_owner[lookupKey],""))))</f>
        <v/>
      </c>
      <c r="BA95" s="3" t="str">
        <f t="shared" si="14"/>
        <v/>
      </c>
      <c r="BB95" s="3" t="str">
        <f>IF($A95="","",IF((AND($A95="ADD",OR(BA95="",BA95="Queenstown-Lakes District Council"))),"70",(_xlfn.XLOOKUP(BA95,ud_organisation_owner[lookupValue],ud_organisation_owner[lookupKey],""))))</f>
        <v/>
      </c>
      <c r="BC95" s="3" t="str">
        <f t="shared" si="15"/>
        <v/>
      </c>
      <c r="BD95" s="3" t="str">
        <f>IF($A95="","",IF((AND($A95="ADD",OR(BC95="",BC95="Local Authority"))),"17",(_xlfn.XLOOKUP(BC95,ud_sub_organisation[lookupValue],ud_sub_organisation[lookupKey],""))))</f>
        <v/>
      </c>
      <c r="BE95" s="3" t="str">
        <f t="shared" si="16"/>
        <v/>
      </c>
      <c r="BF95" s="3" t="str">
        <f>IF($A95="","",IF((AND($A95="ADD",OR(BE95="",BE95="Vested Assets"))),"12",(_xlfn.XLOOKUP(BE95,ud_work_category[lookupValue],ud_work_category[lookupKey],""))))</f>
        <v/>
      </c>
      <c r="BG95" s="7"/>
      <c r="BH95" s="2" t="str">
        <f t="shared" si="17"/>
        <v/>
      </c>
      <c r="BI95" s="3" t="str">
        <f t="shared" si="18"/>
        <v/>
      </c>
      <c r="BJ95" s="3" t="str">
        <f>IF($A95="","",IF((AND($A95="ADD",OR(BI95="",BI95="Excellent"))),"1",(_xlfn.XLOOKUP(BI95,condition[lookupValue],condition[lookupKey],""))))</f>
        <v/>
      </c>
      <c r="BK95" s="6" t="str">
        <f t="shared" si="19"/>
        <v/>
      </c>
      <c r="BL95" s="8"/>
    </row>
    <row r="96" spans="2:64" x14ac:dyDescent="0.25">
      <c r="B96" s="4"/>
      <c r="E96" s="3" t="str">
        <f>IF($A96="ADD",IF(NOT(ISBLANK(D96)),_xlfn.XLOOKUP(D96,roadnames[lookupValue],roadnames[lookupKey],"ERROR"),""), "")</f>
        <v/>
      </c>
      <c r="F96" s="4"/>
      <c r="G96" s="4"/>
      <c r="H96" s="5"/>
      <c r="I96" s="5"/>
      <c r="K96" s="3" t="str">
        <f>IF($A96="ADD",IF(NOT(ISBLANK(J96)),_xlfn.XLOOKUP(J96,side[lookupValue],side[lookupKey],"ERROR"),""), "")</f>
        <v/>
      </c>
      <c r="M96" s="3" t="str">
        <f>IF($A96="ADD",IF(NOT(ISBLANK(L96)),_xlfn.XLOOKUP(L96,ud_lane_location[lookupValue],ud_lane_location[lookupKey],"ERROR"),""), "")</f>
        <v/>
      </c>
      <c r="N96" s="5" t="str">
        <f t="shared" si="10"/>
        <v/>
      </c>
      <c r="O96" s="4"/>
      <c r="Q96" s="3" t="str">
        <f>IF($A96="ADD",IF(NOT(ISBLANK(P96)),_xlfn.XLOOKUP(P96,len_adjust_rsn[lookupValue],len_adjust_rsn[lookupKey],"ERROR"),""), "")</f>
        <v/>
      </c>
      <c r="R96" s="5"/>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5"/>
      <c r="AH96" s="3" t="str">
        <f>IF($A96="ADD",IF(NOT(ISBLANK(AG96)),_xlfn.XLOOKUP(AG96,ud_barrier_ground_fix[lookupValue],ud_barrier_ground_fix[lookupKey],"ERROR"),""), "")</f>
        <v/>
      </c>
      <c r="AP96" s="6"/>
      <c r="AQ96" s="4"/>
      <c r="AR96" s="3" t="str">
        <f t="shared" si="11"/>
        <v/>
      </c>
      <c r="AS96" s="3" t="str">
        <f>IF($A96="","",IF((AND($A96="ADD",OR(AR96="",AR96="Neither"))),"3",(_xlfn.XLOOKUP(AR96,ud_replacement_status[lookupValue],ud_replacement_status[lookupKey],""))))</f>
        <v/>
      </c>
      <c r="AT96" s="3" t="str">
        <f t="shared" si="12"/>
        <v/>
      </c>
      <c r="AU96" s="3" t="str">
        <f>IF($A96="","",IF((AND($A96="ADD",OR(AT96="",AT96="In Use"))),"5",(_xlfn.XLOOKUP(AT96,ud_asset_status[lookupValue],ud_asset_status[lookupKey],""))))</f>
        <v/>
      </c>
      <c r="AV96" s="6"/>
      <c r="AX96" s="3" t="str">
        <f>IF($A96="ADD",IF(NOT(ISBLANK(AW96)),_xlfn.XLOOKUP(AW96,ar_replace_reason[lookupValue],ar_replace_reason[lookupKey],"ERROR"),""), "")</f>
        <v/>
      </c>
      <c r="AY96" s="3" t="str">
        <f t="shared" si="13"/>
        <v/>
      </c>
      <c r="AZ96" s="3" t="str">
        <f>IF($A96="","",IF((AND($A96="ADD",OR(AY96="",AY96="Queenstown-Lakes District Council"))),"70",(_xlfn.XLOOKUP(AY96,ud_organisation_owner[lookupValue],ud_organisation_owner[lookupKey],""))))</f>
        <v/>
      </c>
      <c r="BA96" s="3" t="str">
        <f t="shared" si="14"/>
        <v/>
      </c>
      <c r="BB96" s="3" t="str">
        <f>IF($A96="","",IF((AND($A96="ADD",OR(BA96="",BA96="Queenstown-Lakes District Council"))),"70",(_xlfn.XLOOKUP(BA96,ud_organisation_owner[lookupValue],ud_organisation_owner[lookupKey],""))))</f>
        <v/>
      </c>
      <c r="BC96" s="3" t="str">
        <f t="shared" si="15"/>
        <v/>
      </c>
      <c r="BD96" s="3" t="str">
        <f>IF($A96="","",IF((AND($A96="ADD",OR(BC96="",BC96="Local Authority"))),"17",(_xlfn.XLOOKUP(BC96,ud_sub_organisation[lookupValue],ud_sub_organisation[lookupKey],""))))</f>
        <v/>
      </c>
      <c r="BE96" s="3" t="str">
        <f t="shared" si="16"/>
        <v/>
      </c>
      <c r="BF96" s="3" t="str">
        <f>IF($A96="","",IF((AND($A96="ADD",OR(BE96="",BE96="Vested Assets"))),"12",(_xlfn.XLOOKUP(BE96,ud_work_category[lookupValue],ud_work_category[lookupKey],""))))</f>
        <v/>
      </c>
      <c r="BG96" s="7"/>
      <c r="BH96" s="2" t="str">
        <f t="shared" si="17"/>
        <v/>
      </c>
      <c r="BI96" s="3" t="str">
        <f t="shared" si="18"/>
        <v/>
      </c>
      <c r="BJ96" s="3" t="str">
        <f>IF($A96="","",IF((AND($A96="ADD",OR(BI96="",BI96="Excellent"))),"1",(_xlfn.XLOOKUP(BI96,condition[lookupValue],condition[lookupKey],""))))</f>
        <v/>
      </c>
      <c r="BK96" s="6" t="str">
        <f t="shared" si="19"/>
        <v/>
      </c>
      <c r="BL96" s="8"/>
    </row>
    <row r="97" spans="2:64" x14ac:dyDescent="0.25">
      <c r="B97" s="4"/>
      <c r="E97" s="3" t="str">
        <f>IF($A97="ADD",IF(NOT(ISBLANK(D97)),_xlfn.XLOOKUP(D97,roadnames[lookupValue],roadnames[lookupKey],"ERROR"),""), "")</f>
        <v/>
      </c>
      <c r="F97" s="4"/>
      <c r="G97" s="4"/>
      <c r="H97" s="5"/>
      <c r="I97" s="5"/>
      <c r="K97" s="3" t="str">
        <f>IF($A97="ADD",IF(NOT(ISBLANK(J97)),_xlfn.XLOOKUP(J97,side[lookupValue],side[lookupKey],"ERROR"),""), "")</f>
        <v/>
      </c>
      <c r="M97" s="3" t="str">
        <f>IF($A97="ADD",IF(NOT(ISBLANK(L97)),_xlfn.XLOOKUP(L97,ud_lane_location[lookupValue],ud_lane_location[lookupKey],"ERROR"),""), "")</f>
        <v/>
      </c>
      <c r="N97" s="5" t="str">
        <f t="shared" si="10"/>
        <v/>
      </c>
      <c r="O97" s="4"/>
      <c r="Q97" s="3" t="str">
        <f>IF($A97="ADD",IF(NOT(ISBLANK(P97)),_xlfn.XLOOKUP(P97,len_adjust_rsn[lookupValue],len_adjust_rsn[lookupKey],"ERROR"),""), "")</f>
        <v/>
      </c>
      <c r="R97" s="5"/>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5"/>
      <c r="AH97" s="3" t="str">
        <f>IF($A97="ADD",IF(NOT(ISBLANK(AG97)),_xlfn.XLOOKUP(AG97,ud_barrier_ground_fix[lookupValue],ud_barrier_ground_fix[lookupKey],"ERROR"),""), "")</f>
        <v/>
      </c>
      <c r="AP97" s="6"/>
      <c r="AQ97" s="4"/>
      <c r="AR97" s="3" t="str">
        <f t="shared" si="11"/>
        <v/>
      </c>
      <c r="AS97" s="3" t="str">
        <f>IF($A97="","",IF((AND($A97="ADD",OR(AR97="",AR97="Neither"))),"3",(_xlfn.XLOOKUP(AR97,ud_replacement_status[lookupValue],ud_replacement_status[lookupKey],""))))</f>
        <v/>
      </c>
      <c r="AT97" s="3" t="str">
        <f t="shared" si="12"/>
        <v/>
      </c>
      <c r="AU97" s="3" t="str">
        <f>IF($A97="","",IF((AND($A97="ADD",OR(AT97="",AT97="In Use"))),"5",(_xlfn.XLOOKUP(AT97,ud_asset_status[lookupValue],ud_asset_status[lookupKey],""))))</f>
        <v/>
      </c>
      <c r="AV97" s="6"/>
      <c r="AX97" s="3" t="str">
        <f>IF($A97="ADD",IF(NOT(ISBLANK(AW97)),_xlfn.XLOOKUP(AW97,ar_replace_reason[lookupValue],ar_replace_reason[lookupKey],"ERROR"),""), "")</f>
        <v/>
      </c>
      <c r="AY97" s="3" t="str">
        <f t="shared" si="13"/>
        <v/>
      </c>
      <c r="AZ97" s="3" t="str">
        <f>IF($A97="","",IF((AND($A97="ADD",OR(AY97="",AY97="Queenstown-Lakes District Council"))),"70",(_xlfn.XLOOKUP(AY97,ud_organisation_owner[lookupValue],ud_organisation_owner[lookupKey],""))))</f>
        <v/>
      </c>
      <c r="BA97" s="3" t="str">
        <f t="shared" si="14"/>
        <v/>
      </c>
      <c r="BB97" s="3" t="str">
        <f>IF($A97="","",IF((AND($A97="ADD",OR(BA97="",BA97="Queenstown-Lakes District Council"))),"70",(_xlfn.XLOOKUP(BA97,ud_organisation_owner[lookupValue],ud_organisation_owner[lookupKey],""))))</f>
        <v/>
      </c>
      <c r="BC97" s="3" t="str">
        <f t="shared" si="15"/>
        <v/>
      </c>
      <c r="BD97" s="3" t="str">
        <f>IF($A97="","",IF((AND($A97="ADD",OR(BC97="",BC97="Local Authority"))),"17",(_xlfn.XLOOKUP(BC97,ud_sub_organisation[lookupValue],ud_sub_organisation[lookupKey],""))))</f>
        <v/>
      </c>
      <c r="BE97" s="3" t="str">
        <f t="shared" si="16"/>
        <v/>
      </c>
      <c r="BF97" s="3" t="str">
        <f>IF($A97="","",IF((AND($A97="ADD",OR(BE97="",BE97="Vested Assets"))),"12",(_xlfn.XLOOKUP(BE97,ud_work_category[lookupValue],ud_work_category[lookupKey],""))))</f>
        <v/>
      </c>
      <c r="BG97" s="7"/>
      <c r="BH97" s="2" t="str">
        <f t="shared" si="17"/>
        <v/>
      </c>
      <c r="BI97" s="3" t="str">
        <f t="shared" si="18"/>
        <v/>
      </c>
      <c r="BJ97" s="3" t="str">
        <f>IF($A97="","",IF((AND($A97="ADD",OR(BI97="",BI97="Excellent"))),"1",(_xlfn.XLOOKUP(BI97,condition[lookupValue],condition[lookupKey],""))))</f>
        <v/>
      </c>
      <c r="BK97" s="6" t="str">
        <f t="shared" si="19"/>
        <v/>
      </c>
      <c r="BL97" s="8"/>
    </row>
    <row r="98" spans="2:64" x14ac:dyDescent="0.25">
      <c r="B98" s="4"/>
      <c r="E98" s="3" t="str">
        <f>IF($A98="ADD",IF(NOT(ISBLANK(D98)),_xlfn.XLOOKUP(D98,roadnames[lookupValue],roadnames[lookupKey],"ERROR"),""), "")</f>
        <v/>
      </c>
      <c r="F98" s="4"/>
      <c r="G98" s="4"/>
      <c r="H98" s="5"/>
      <c r="I98" s="5"/>
      <c r="K98" s="3" t="str">
        <f>IF($A98="ADD",IF(NOT(ISBLANK(J98)),_xlfn.XLOOKUP(J98,side[lookupValue],side[lookupKey],"ERROR"),""), "")</f>
        <v/>
      </c>
      <c r="M98" s="3" t="str">
        <f>IF($A98="ADD",IF(NOT(ISBLANK(L98)),_xlfn.XLOOKUP(L98,ud_lane_location[lookupValue],ud_lane_location[lookupKey],"ERROR"),""), "")</f>
        <v/>
      </c>
      <c r="N98" s="5" t="str">
        <f t="shared" si="10"/>
        <v/>
      </c>
      <c r="O98" s="4"/>
      <c r="Q98" s="3" t="str">
        <f>IF($A98="ADD",IF(NOT(ISBLANK(P98)),_xlfn.XLOOKUP(P98,len_adjust_rsn[lookupValue],len_adjust_rsn[lookupKey],"ERROR"),""), "")</f>
        <v/>
      </c>
      <c r="R98" s="5"/>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5"/>
      <c r="AH98" s="3" t="str">
        <f>IF($A98="ADD",IF(NOT(ISBLANK(AG98)),_xlfn.XLOOKUP(AG98,ud_barrier_ground_fix[lookupValue],ud_barrier_ground_fix[lookupKey],"ERROR"),""), "")</f>
        <v/>
      </c>
      <c r="AP98" s="6"/>
      <c r="AQ98" s="4"/>
      <c r="AR98" s="3" t="str">
        <f t="shared" si="11"/>
        <v/>
      </c>
      <c r="AS98" s="3" t="str">
        <f>IF($A98="","",IF((AND($A98="ADD",OR(AR98="",AR98="Neither"))),"3",(_xlfn.XLOOKUP(AR98,ud_replacement_status[lookupValue],ud_replacement_status[lookupKey],""))))</f>
        <v/>
      </c>
      <c r="AT98" s="3" t="str">
        <f t="shared" si="12"/>
        <v/>
      </c>
      <c r="AU98" s="3" t="str">
        <f>IF($A98="","",IF((AND($A98="ADD",OR(AT98="",AT98="In Use"))),"5",(_xlfn.XLOOKUP(AT98,ud_asset_status[lookupValue],ud_asset_status[lookupKey],""))))</f>
        <v/>
      </c>
      <c r="AV98" s="6"/>
      <c r="AX98" s="3" t="str">
        <f>IF($A98="ADD",IF(NOT(ISBLANK(AW98)),_xlfn.XLOOKUP(AW98,ar_replace_reason[lookupValue],ar_replace_reason[lookupKey],"ERROR"),""), "")</f>
        <v/>
      </c>
      <c r="AY98" s="3" t="str">
        <f t="shared" si="13"/>
        <v/>
      </c>
      <c r="AZ98" s="3" t="str">
        <f>IF($A98="","",IF((AND($A98="ADD",OR(AY98="",AY98="Queenstown-Lakes District Council"))),"70",(_xlfn.XLOOKUP(AY98,ud_organisation_owner[lookupValue],ud_organisation_owner[lookupKey],""))))</f>
        <v/>
      </c>
      <c r="BA98" s="3" t="str">
        <f t="shared" si="14"/>
        <v/>
      </c>
      <c r="BB98" s="3" t="str">
        <f>IF($A98="","",IF((AND($A98="ADD",OR(BA98="",BA98="Queenstown-Lakes District Council"))),"70",(_xlfn.XLOOKUP(BA98,ud_organisation_owner[lookupValue],ud_organisation_owner[lookupKey],""))))</f>
        <v/>
      </c>
      <c r="BC98" s="3" t="str">
        <f t="shared" si="15"/>
        <v/>
      </c>
      <c r="BD98" s="3" t="str">
        <f>IF($A98="","",IF((AND($A98="ADD",OR(BC98="",BC98="Local Authority"))),"17",(_xlfn.XLOOKUP(BC98,ud_sub_organisation[lookupValue],ud_sub_organisation[lookupKey],""))))</f>
        <v/>
      </c>
      <c r="BE98" s="3" t="str">
        <f t="shared" si="16"/>
        <v/>
      </c>
      <c r="BF98" s="3" t="str">
        <f>IF($A98="","",IF((AND($A98="ADD",OR(BE98="",BE98="Vested Assets"))),"12",(_xlfn.XLOOKUP(BE98,ud_work_category[lookupValue],ud_work_category[lookupKey],""))))</f>
        <v/>
      </c>
      <c r="BG98" s="7"/>
      <c r="BH98" s="2" t="str">
        <f t="shared" si="17"/>
        <v/>
      </c>
      <c r="BI98" s="3" t="str">
        <f t="shared" si="18"/>
        <v/>
      </c>
      <c r="BJ98" s="3" t="str">
        <f>IF($A98="","",IF((AND($A98="ADD",OR(BI98="",BI98="Excellent"))),"1",(_xlfn.XLOOKUP(BI98,condition[lookupValue],condition[lookupKey],""))))</f>
        <v/>
      </c>
      <c r="BK98" s="6" t="str">
        <f t="shared" si="19"/>
        <v/>
      </c>
      <c r="BL98" s="8"/>
    </row>
    <row r="99" spans="2:64" x14ac:dyDescent="0.25">
      <c r="B99" s="4"/>
      <c r="E99" s="3" t="str">
        <f>IF($A99="ADD",IF(NOT(ISBLANK(D99)),_xlfn.XLOOKUP(D99,roadnames[lookupValue],roadnames[lookupKey],"ERROR"),""), "")</f>
        <v/>
      </c>
      <c r="F99" s="4"/>
      <c r="G99" s="4"/>
      <c r="H99" s="5"/>
      <c r="I99" s="5"/>
      <c r="K99" s="3" t="str">
        <f>IF($A99="ADD",IF(NOT(ISBLANK(J99)),_xlfn.XLOOKUP(J99,side[lookupValue],side[lookupKey],"ERROR"),""), "")</f>
        <v/>
      </c>
      <c r="M99" s="3" t="str">
        <f>IF($A99="ADD",IF(NOT(ISBLANK(L99)),_xlfn.XLOOKUP(L99,ud_lane_location[lookupValue],ud_lane_location[lookupKey],"ERROR"),""), "")</f>
        <v/>
      </c>
      <c r="N99" s="5" t="str">
        <f t="shared" si="10"/>
        <v/>
      </c>
      <c r="O99" s="4"/>
      <c r="Q99" s="3" t="str">
        <f>IF($A99="ADD",IF(NOT(ISBLANK(P99)),_xlfn.XLOOKUP(P99,len_adjust_rsn[lookupValue],len_adjust_rsn[lookupKey],"ERROR"),""), "")</f>
        <v/>
      </c>
      <c r="R99" s="5"/>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5"/>
      <c r="AH99" s="3" t="str">
        <f>IF($A99="ADD",IF(NOT(ISBLANK(AG99)),_xlfn.XLOOKUP(AG99,ud_barrier_ground_fix[lookupValue],ud_barrier_ground_fix[lookupKey],"ERROR"),""), "")</f>
        <v/>
      </c>
      <c r="AP99" s="6"/>
      <c r="AQ99" s="4"/>
      <c r="AR99" s="3" t="str">
        <f t="shared" si="11"/>
        <v/>
      </c>
      <c r="AS99" s="3" t="str">
        <f>IF($A99="","",IF((AND($A99="ADD",OR(AR99="",AR99="Neither"))),"3",(_xlfn.XLOOKUP(AR99,ud_replacement_status[lookupValue],ud_replacement_status[lookupKey],""))))</f>
        <v/>
      </c>
      <c r="AT99" s="3" t="str">
        <f t="shared" si="12"/>
        <v/>
      </c>
      <c r="AU99" s="3" t="str">
        <f>IF($A99="","",IF((AND($A99="ADD",OR(AT99="",AT99="In Use"))),"5",(_xlfn.XLOOKUP(AT99,ud_asset_status[lookupValue],ud_asset_status[lookupKey],""))))</f>
        <v/>
      </c>
      <c r="AV99" s="6"/>
      <c r="AX99" s="3" t="str">
        <f>IF($A99="ADD",IF(NOT(ISBLANK(AW99)),_xlfn.XLOOKUP(AW99,ar_replace_reason[lookupValue],ar_replace_reason[lookupKey],"ERROR"),""), "")</f>
        <v/>
      </c>
      <c r="AY99" s="3" t="str">
        <f t="shared" si="13"/>
        <v/>
      </c>
      <c r="AZ99" s="3" t="str">
        <f>IF($A99="","",IF((AND($A99="ADD",OR(AY99="",AY99="Queenstown-Lakes District Council"))),"70",(_xlfn.XLOOKUP(AY99,ud_organisation_owner[lookupValue],ud_organisation_owner[lookupKey],""))))</f>
        <v/>
      </c>
      <c r="BA99" s="3" t="str">
        <f t="shared" si="14"/>
        <v/>
      </c>
      <c r="BB99" s="3" t="str">
        <f>IF($A99="","",IF((AND($A99="ADD",OR(BA99="",BA99="Queenstown-Lakes District Council"))),"70",(_xlfn.XLOOKUP(BA99,ud_organisation_owner[lookupValue],ud_organisation_owner[lookupKey],""))))</f>
        <v/>
      </c>
      <c r="BC99" s="3" t="str">
        <f t="shared" si="15"/>
        <v/>
      </c>
      <c r="BD99" s="3" t="str">
        <f>IF($A99="","",IF((AND($A99="ADD",OR(BC99="",BC99="Local Authority"))),"17",(_xlfn.XLOOKUP(BC99,ud_sub_organisation[lookupValue],ud_sub_organisation[lookupKey],""))))</f>
        <v/>
      </c>
      <c r="BE99" s="3" t="str">
        <f t="shared" si="16"/>
        <v/>
      </c>
      <c r="BF99" s="3" t="str">
        <f>IF($A99="","",IF((AND($A99="ADD",OR(BE99="",BE99="Vested Assets"))),"12",(_xlfn.XLOOKUP(BE99,ud_work_category[lookupValue],ud_work_category[lookupKey],""))))</f>
        <v/>
      </c>
      <c r="BG99" s="7"/>
      <c r="BH99" s="2" t="str">
        <f t="shared" si="17"/>
        <v/>
      </c>
      <c r="BI99" s="3" t="str">
        <f t="shared" si="18"/>
        <v/>
      </c>
      <c r="BJ99" s="3" t="str">
        <f>IF($A99="","",IF((AND($A99="ADD",OR(BI99="",BI99="Excellent"))),"1",(_xlfn.XLOOKUP(BI99,condition[lookupValue],condition[lookupKey],""))))</f>
        <v/>
      </c>
      <c r="BK99" s="6" t="str">
        <f t="shared" si="19"/>
        <v/>
      </c>
      <c r="BL99" s="8"/>
    </row>
    <row r="100" spans="2:64" x14ac:dyDescent="0.25">
      <c r="B100" s="4"/>
      <c r="E100" s="3" t="str">
        <f>IF($A100="ADD",IF(NOT(ISBLANK(D100)),_xlfn.XLOOKUP(D100,roadnames[lookupValue],roadnames[lookupKey],"ERROR"),""), "")</f>
        <v/>
      </c>
      <c r="F100" s="4"/>
      <c r="G100" s="4"/>
      <c r="H100" s="5"/>
      <c r="I100" s="5"/>
      <c r="K100" s="3" t="str">
        <f>IF($A100="ADD",IF(NOT(ISBLANK(J100)),_xlfn.XLOOKUP(J100,side[lookupValue],side[lookupKey],"ERROR"),""), "")</f>
        <v/>
      </c>
      <c r="M100" s="3" t="str">
        <f>IF($A100="ADD",IF(NOT(ISBLANK(L100)),_xlfn.XLOOKUP(L100,ud_lane_location[lookupValue],ud_lane_location[lookupKey],"ERROR"),""), "")</f>
        <v/>
      </c>
      <c r="N100" s="5" t="str">
        <f t="shared" si="10"/>
        <v/>
      </c>
      <c r="O100" s="4"/>
      <c r="Q100" s="3" t="str">
        <f>IF($A100="ADD",IF(NOT(ISBLANK(P100)),_xlfn.XLOOKUP(P100,len_adjust_rsn[lookupValue],len_adjust_rsn[lookupKey],"ERROR"),""), "")</f>
        <v/>
      </c>
      <c r="R100" s="5"/>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5"/>
      <c r="AH100" s="3" t="str">
        <f>IF($A100="ADD",IF(NOT(ISBLANK(AG100)),_xlfn.XLOOKUP(AG100,ud_barrier_ground_fix[lookupValue],ud_barrier_ground_fix[lookupKey],"ERROR"),""), "")</f>
        <v/>
      </c>
      <c r="AP100" s="6"/>
      <c r="AQ100" s="4"/>
      <c r="AR100" s="3" t="str">
        <f t="shared" si="11"/>
        <v/>
      </c>
      <c r="AS100" s="3" t="str">
        <f>IF($A100="","",IF((AND($A100="ADD",OR(AR100="",AR100="Neither"))),"3",(_xlfn.XLOOKUP(AR100,ud_replacement_status[lookupValue],ud_replacement_status[lookupKey],""))))</f>
        <v/>
      </c>
      <c r="AT100" s="3" t="str">
        <f t="shared" si="12"/>
        <v/>
      </c>
      <c r="AU100" s="3" t="str">
        <f>IF($A100="","",IF((AND($A100="ADD",OR(AT100="",AT100="In Use"))),"5",(_xlfn.XLOOKUP(AT100,ud_asset_status[lookupValue],ud_asset_status[lookupKey],""))))</f>
        <v/>
      </c>
      <c r="AV100" s="6"/>
      <c r="AX100" s="3" t="str">
        <f>IF($A100="ADD",IF(NOT(ISBLANK(AW100)),_xlfn.XLOOKUP(AW100,ar_replace_reason[lookupValue],ar_replace_reason[lookupKey],"ERROR"),""), "")</f>
        <v/>
      </c>
      <c r="AY100" s="3" t="str">
        <f t="shared" si="13"/>
        <v/>
      </c>
      <c r="AZ100" s="3" t="str">
        <f>IF($A100="","",IF((AND($A100="ADD",OR(AY100="",AY100="Queenstown-Lakes District Council"))),"70",(_xlfn.XLOOKUP(AY100,ud_organisation_owner[lookupValue],ud_organisation_owner[lookupKey],""))))</f>
        <v/>
      </c>
      <c r="BA100" s="3" t="str">
        <f t="shared" si="14"/>
        <v/>
      </c>
      <c r="BB100" s="3" t="str">
        <f>IF($A100="","",IF((AND($A100="ADD",OR(BA100="",BA100="Queenstown-Lakes District Council"))),"70",(_xlfn.XLOOKUP(BA100,ud_organisation_owner[lookupValue],ud_organisation_owner[lookupKey],""))))</f>
        <v/>
      </c>
      <c r="BC100" s="3" t="str">
        <f t="shared" si="15"/>
        <v/>
      </c>
      <c r="BD100" s="3" t="str">
        <f>IF($A100="","",IF((AND($A100="ADD",OR(BC100="",BC100="Local Authority"))),"17",(_xlfn.XLOOKUP(BC100,ud_sub_organisation[lookupValue],ud_sub_organisation[lookupKey],""))))</f>
        <v/>
      </c>
      <c r="BE100" s="3" t="str">
        <f t="shared" si="16"/>
        <v/>
      </c>
      <c r="BF100" s="3" t="str">
        <f>IF($A100="","",IF((AND($A100="ADD",OR(BE100="",BE100="Vested Assets"))),"12",(_xlfn.XLOOKUP(BE100,ud_work_category[lookupValue],ud_work_category[lookupKey],""))))</f>
        <v/>
      </c>
      <c r="BG100" s="7"/>
      <c r="BH100" s="2" t="str">
        <f t="shared" si="17"/>
        <v/>
      </c>
      <c r="BI100" s="3" t="str">
        <f t="shared" si="18"/>
        <v/>
      </c>
      <c r="BJ100" s="3" t="str">
        <f>IF($A100="","",IF((AND($A100="ADD",OR(BI100="",BI100="Excellent"))),"1",(_xlfn.XLOOKUP(BI100,condition[lookupValue],condition[lookupKey],""))))</f>
        <v/>
      </c>
      <c r="BK100" s="6" t="str">
        <f t="shared" si="19"/>
        <v/>
      </c>
      <c r="BL100" s="8"/>
    </row>
    <row r="101" spans="2:64" x14ac:dyDescent="0.25">
      <c r="B101" s="4"/>
      <c r="E101" s="3" t="str">
        <f>IF($A101="ADD",IF(NOT(ISBLANK(D101)),_xlfn.XLOOKUP(D101,roadnames[lookupValue],roadnames[lookupKey],"ERROR"),""), "")</f>
        <v/>
      </c>
      <c r="F101" s="4"/>
      <c r="G101" s="4"/>
      <c r="H101" s="5"/>
      <c r="I101" s="5"/>
      <c r="K101" s="3" t="str">
        <f>IF($A101="ADD",IF(NOT(ISBLANK(J101)),_xlfn.XLOOKUP(J101,side[lookupValue],side[lookupKey],"ERROR"),""), "")</f>
        <v/>
      </c>
      <c r="M101" s="3" t="str">
        <f>IF($A101="ADD",IF(NOT(ISBLANK(L101)),_xlfn.XLOOKUP(L101,ud_lane_location[lookupValue],ud_lane_location[lookupKey],"ERROR"),""), "")</f>
        <v/>
      </c>
      <c r="N101" s="5" t="str">
        <f t="shared" si="10"/>
        <v/>
      </c>
      <c r="O101" s="4"/>
      <c r="Q101" s="3" t="str">
        <f>IF($A101="ADD",IF(NOT(ISBLANK(P101)),_xlfn.XLOOKUP(P101,len_adjust_rsn[lookupValue],len_adjust_rsn[lookupKey],"ERROR"),""), "")</f>
        <v/>
      </c>
      <c r="R101" s="5"/>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5"/>
      <c r="AH101" s="3" t="str">
        <f>IF($A101="ADD",IF(NOT(ISBLANK(AG101)),_xlfn.XLOOKUP(AG101,ud_barrier_ground_fix[lookupValue],ud_barrier_ground_fix[lookupKey],"ERROR"),""), "")</f>
        <v/>
      </c>
      <c r="AP101" s="6"/>
      <c r="AQ101" s="4"/>
      <c r="AR101" s="3" t="str">
        <f t="shared" si="11"/>
        <v/>
      </c>
      <c r="AS101" s="3" t="str">
        <f>IF($A101="","",IF((AND($A101="ADD",OR(AR101="",AR101="Neither"))),"3",(_xlfn.XLOOKUP(AR101,ud_replacement_status[lookupValue],ud_replacement_status[lookupKey],""))))</f>
        <v/>
      </c>
      <c r="AT101" s="3" t="str">
        <f t="shared" si="12"/>
        <v/>
      </c>
      <c r="AU101" s="3" t="str">
        <f>IF($A101="","",IF((AND($A101="ADD",OR(AT101="",AT101="In Use"))),"5",(_xlfn.XLOOKUP(AT101,ud_asset_status[lookupValue],ud_asset_status[lookupKey],""))))</f>
        <v/>
      </c>
      <c r="AV101" s="6"/>
      <c r="AX101" s="3" t="str">
        <f>IF($A101="ADD",IF(NOT(ISBLANK(AW101)),_xlfn.XLOOKUP(AW101,ar_replace_reason[lookupValue],ar_replace_reason[lookupKey],"ERROR"),""), "")</f>
        <v/>
      </c>
      <c r="AY101" s="3" t="str">
        <f t="shared" si="13"/>
        <v/>
      </c>
      <c r="AZ101" s="3" t="str">
        <f>IF($A101="","",IF((AND($A101="ADD",OR(AY101="",AY101="Queenstown-Lakes District Council"))),"70",(_xlfn.XLOOKUP(AY101,ud_organisation_owner[lookupValue],ud_organisation_owner[lookupKey],""))))</f>
        <v/>
      </c>
      <c r="BA101" s="3" t="str">
        <f t="shared" si="14"/>
        <v/>
      </c>
      <c r="BB101" s="3" t="str">
        <f>IF($A101="","",IF((AND($A101="ADD",OR(BA101="",BA101="Queenstown-Lakes District Council"))),"70",(_xlfn.XLOOKUP(BA101,ud_organisation_owner[lookupValue],ud_organisation_owner[lookupKey],""))))</f>
        <v/>
      </c>
      <c r="BC101" s="3" t="str">
        <f t="shared" si="15"/>
        <v/>
      </c>
      <c r="BD101" s="3" t="str">
        <f>IF($A101="","",IF((AND($A101="ADD",OR(BC101="",BC101="Local Authority"))),"17",(_xlfn.XLOOKUP(BC101,ud_sub_organisation[lookupValue],ud_sub_organisation[lookupKey],""))))</f>
        <v/>
      </c>
      <c r="BE101" s="3" t="str">
        <f t="shared" si="16"/>
        <v/>
      </c>
      <c r="BF101" s="3" t="str">
        <f>IF($A101="","",IF((AND($A101="ADD",OR(BE101="",BE101="Vested Assets"))),"12",(_xlfn.XLOOKUP(BE101,ud_work_category[lookupValue],ud_work_category[lookupKey],""))))</f>
        <v/>
      </c>
      <c r="BG101" s="7"/>
      <c r="BH101" s="2" t="str">
        <f t="shared" si="17"/>
        <v/>
      </c>
      <c r="BI101" s="3" t="str">
        <f t="shared" si="18"/>
        <v/>
      </c>
      <c r="BJ101" s="3" t="str">
        <f>IF($A101="","",IF((AND($A101="ADD",OR(BI101="",BI101="Excellent"))),"1",(_xlfn.XLOOKUP(BI101,condition[lookupValue],condition[lookupKey],""))))</f>
        <v/>
      </c>
      <c r="BK101" s="6" t="str">
        <f t="shared" si="19"/>
        <v/>
      </c>
      <c r="BL101" s="8"/>
    </row>
    <row r="102" spans="2:64" x14ac:dyDescent="0.25">
      <c r="B102" s="4"/>
      <c r="E102" s="3" t="str">
        <f>IF($A102="ADD",IF(NOT(ISBLANK(D102)),_xlfn.XLOOKUP(D102,roadnames[lookupValue],roadnames[lookupKey],"ERROR"),""), "")</f>
        <v/>
      </c>
      <c r="F102" s="4"/>
      <c r="G102" s="4"/>
      <c r="H102" s="5"/>
      <c r="I102" s="5"/>
      <c r="K102" s="3" t="str">
        <f>IF($A102="ADD",IF(NOT(ISBLANK(J102)),_xlfn.XLOOKUP(J102,side[lookupValue],side[lookupKey],"ERROR"),""), "")</f>
        <v/>
      </c>
      <c r="M102" s="3" t="str">
        <f>IF($A102="ADD",IF(NOT(ISBLANK(L102)),_xlfn.XLOOKUP(L102,ud_lane_location[lookupValue],ud_lane_location[lookupKey],"ERROR"),""), "")</f>
        <v/>
      </c>
      <c r="N102" s="5" t="str">
        <f t="shared" si="10"/>
        <v/>
      </c>
      <c r="O102" s="4"/>
      <c r="Q102" s="3" t="str">
        <f>IF($A102="ADD",IF(NOT(ISBLANK(P102)),_xlfn.XLOOKUP(P102,len_adjust_rsn[lookupValue],len_adjust_rsn[lookupKey],"ERROR"),""), "")</f>
        <v/>
      </c>
      <c r="R102" s="5"/>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5"/>
      <c r="AH102" s="3" t="str">
        <f>IF($A102="ADD",IF(NOT(ISBLANK(AG102)),_xlfn.XLOOKUP(AG102,ud_barrier_ground_fix[lookupValue],ud_barrier_ground_fix[lookupKey],"ERROR"),""), "")</f>
        <v/>
      </c>
      <c r="AP102" s="6"/>
      <c r="AQ102" s="4"/>
      <c r="AR102" s="3" t="str">
        <f t="shared" si="11"/>
        <v/>
      </c>
      <c r="AS102" s="3" t="str">
        <f>IF($A102="","",IF((AND($A102="ADD",OR(AR102="",AR102="Neither"))),"3",(_xlfn.XLOOKUP(AR102,ud_replacement_status[lookupValue],ud_replacement_status[lookupKey],""))))</f>
        <v/>
      </c>
      <c r="AT102" s="3" t="str">
        <f t="shared" si="12"/>
        <v/>
      </c>
      <c r="AU102" s="3" t="str">
        <f>IF($A102="","",IF((AND($A102="ADD",OR(AT102="",AT102="In Use"))),"5",(_xlfn.XLOOKUP(AT102,ud_asset_status[lookupValue],ud_asset_status[lookupKey],""))))</f>
        <v/>
      </c>
      <c r="AV102" s="6"/>
      <c r="AX102" s="3" t="str">
        <f>IF($A102="ADD",IF(NOT(ISBLANK(AW102)),_xlfn.XLOOKUP(AW102,ar_replace_reason[lookupValue],ar_replace_reason[lookupKey],"ERROR"),""), "")</f>
        <v/>
      </c>
      <c r="AY102" s="3" t="str">
        <f t="shared" si="13"/>
        <v/>
      </c>
      <c r="AZ102" s="3" t="str">
        <f>IF($A102="","",IF((AND($A102="ADD",OR(AY102="",AY102="Queenstown-Lakes District Council"))),"70",(_xlfn.XLOOKUP(AY102,ud_organisation_owner[lookupValue],ud_organisation_owner[lookupKey],""))))</f>
        <v/>
      </c>
      <c r="BA102" s="3" t="str">
        <f t="shared" si="14"/>
        <v/>
      </c>
      <c r="BB102" s="3" t="str">
        <f>IF($A102="","",IF((AND($A102="ADD",OR(BA102="",BA102="Queenstown-Lakes District Council"))),"70",(_xlfn.XLOOKUP(BA102,ud_organisation_owner[lookupValue],ud_organisation_owner[lookupKey],""))))</f>
        <v/>
      </c>
      <c r="BC102" s="3" t="str">
        <f t="shared" si="15"/>
        <v/>
      </c>
      <c r="BD102" s="3" t="str">
        <f>IF($A102="","",IF((AND($A102="ADD",OR(BC102="",BC102="Local Authority"))),"17",(_xlfn.XLOOKUP(BC102,ud_sub_organisation[lookupValue],ud_sub_organisation[lookupKey],""))))</f>
        <v/>
      </c>
      <c r="BE102" s="3" t="str">
        <f t="shared" si="16"/>
        <v/>
      </c>
      <c r="BF102" s="3" t="str">
        <f>IF($A102="","",IF((AND($A102="ADD",OR(BE102="",BE102="Vested Assets"))),"12",(_xlfn.XLOOKUP(BE102,ud_work_category[lookupValue],ud_work_category[lookupKey],""))))</f>
        <v/>
      </c>
      <c r="BG102" s="7"/>
      <c r="BH102" s="2" t="str">
        <f t="shared" si="17"/>
        <v/>
      </c>
      <c r="BI102" s="3" t="str">
        <f t="shared" si="18"/>
        <v/>
      </c>
      <c r="BJ102" s="3" t="str">
        <f>IF($A102="","",IF((AND($A102="ADD",OR(BI102="",BI102="Excellent"))),"1",(_xlfn.XLOOKUP(BI102,condition[lookupValue],condition[lookupKey],""))))</f>
        <v/>
      </c>
      <c r="BK102" s="6" t="str">
        <f t="shared" si="19"/>
        <v/>
      </c>
      <c r="BL102" s="8"/>
    </row>
    <row r="103" spans="2:64" x14ac:dyDescent="0.25">
      <c r="B103" s="4"/>
      <c r="E103" s="3" t="str">
        <f>IF($A103="ADD",IF(NOT(ISBLANK(D103)),_xlfn.XLOOKUP(D103,roadnames[lookupValue],roadnames[lookupKey],"ERROR"),""), "")</f>
        <v/>
      </c>
      <c r="F103" s="4"/>
      <c r="G103" s="4"/>
      <c r="H103" s="5"/>
      <c r="I103" s="5"/>
      <c r="K103" s="3" t="str">
        <f>IF($A103="ADD",IF(NOT(ISBLANK(J103)),_xlfn.XLOOKUP(J103,side[lookupValue],side[lookupKey],"ERROR"),""), "")</f>
        <v/>
      </c>
      <c r="M103" s="3" t="str">
        <f>IF($A103="ADD",IF(NOT(ISBLANK(L103)),_xlfn.XLOOKUP(L103,ud_lane_location[lookupValue],ud_lane_location[lookupKey],"ERROR"),""), "")</f>
        <v/>
      </c>
      <c r="N103" s="5" t="str">
        <f t="shared" si="10"/>
        <v/>
      </c>
      <c r="O103" s="4"/>
      <c r="Q103" s="3" t="str">
        <f>IF($A103="ADD",IF(NOT(ISBLANK(P103)),_xlfn.XLOOKUP(P103,len_adjust_rsn[lookupValue],len_adjust_rsn[lookupKey],"ERROR"),""), "")</f>
        <v/>
      </c>
      <c r="R103" s="5"/>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5"/>
      <c r="AH103" s="3" t="str">
        <f>IF($A103="ADD",IF(NOT(ISBLANK(AG103)),_xlfn.XLOOKUP(AG103,ud_barrier_ground_fix[lookupValue],ud_barrier_ground_fix[lookupKey],"ERROR"),""), "")</f>
        <v/>
      </c>
      <c r="AP103" s="6"/>
      <c r="AQ103" s="4"/>
      <c r="AR103" s="3" t="str">
        <f t="shared" si="11"/>
        <v/>
      </c>
      <c r="AS103" s="3" t="str">
        <f>IF($A103="","",IF((AND($A103="ADD",OR(AR103="",AR103="Neither"))),"3",(_xlfn.XLOOKUP(AR103,ud_replacement_status[lookupValue],ud_replacement_status[lookupKey],""))))</f>
        <v/>
      </c>
      <c r="AT103" s="3" t="str">
        <f t="shared" si="12"/>
        <v/>
      </c>
      <c r="AU103" s="3" t="str">
        <f>IF($A103="","",IF((AND($A103="ADD",OR(AT103="",AT103="In Use"))),"5",(_xlfn.XLOOKUP(AT103,ud_asset_status[lookupValue],ud_asset_status[lookupKey],""))))</f>
        <v/>
      </c>
      <c r="AV103" s="6"/>
      <c r="AX103" s="3" t="str">
        <f>IF($A103="ADD",IF(NOT(ISBLANK(AW103)),_xlfn.XLOOKUP(AW103,ar_replace_reason[lookupValue],ar_replace_reason[lookupKey],"ERROR"),""), "")</f>
        <v/>
      </c>
      <c r="AY103" s="3" t="str">
        <f t="shared" si="13"/>
        <v/>
      </c>
      <c r="AZ103" s="3" t="str">
        <f>IF($A103="","",IF((AND($A103="ADD",OR(AY103="",AY103="Queenstown-Lakes District Council"))),"70",(_xlfn.XLOOKUP(AY103,ud_organisation_owner[lookupValue],ud_organisation_owner[lookupKey],""))))</f>
        <v/>
      </c>
      <c r="BA103" s="3" t="str">
        <f t="shared" si="14"/>
        <v/>
      </c>
      <c r="BB103" s="3" t="str">
        <f>IF($A103="","",IF((AND($A103="ADD",OR(BA103="",BA103="Queenstown-Lakes District Council"))),"70",(_xlfn.XLOOKUP(BA103,ud_organisation_owner[lookupValue],ud_organisation_owner[lookupKey],""))))</f>
        <v/>
      </c>
      <c r="BC103" s="3" t="str">
        <f t="shared" si="15"/>
        <v/>
      </c>
      <c r="BD103" s="3" t="str">
        <f>IF($A103="","",IF((AND($A103="ADD",OR(BC103="",BC103="Local Authority"))),"17",(_xlfn.XLOOKUP(BC103,ud_sub_organisation[lookupValue],ud_sub_organisation[lookupKey],""))))</f>
        <v/>
      </c>
      <c r="BE103" s="3" t="str">
        <f t="shared" si="16"/>
        <v/>
      </c>
      <c r="BF103" s="3" t="str">
        <f>IF($A103="","",IF((AND($A103="ADD",OR(BE103="",BE103="Vested Assets"))),"12",(_xlfn.XLOOKUP(BE103,ud_work_category[lookupValue],ud_work_category[lookupKey],""))))</f>
        <v/>
      </c>
      <c r="BG103" s="7"/>
      <c r="BH103" s="2" t="str">
        <f t="shared" si="17"/>
        <v/>
      </c>
      <c r="BI103" s="3" t="str">
        <f t="shared" si="18"/>
        <v/>
      </c>
      <c r="BJ103" s="3" t="str">
        <f>IF($A103="","",IF((AND($A103="ADD",OR(BI103="",BI103="Excellent"))),"1",(_xlfn.XLOOKUP(BI103,condition[lookupValue],condition[lookupKey],""))))</f>
        <v/>
      </c>
      <c r="BK103" s="6" t="str">
        <f t="shared" si="19"/>
        <v/>
      </c>
      <c r="BL103" s="8"/>
    </row>
    <row r="104" spans="2:64" x14ac:dyDescent="0.25">
      <c r="B104" s="4"/>
      <c r="E104" s="3" t="str">
        <f>IF($A104="ADD",IF(NOT(ISBLANK(D104)),_xlfn.XLOOKUP(D104,roadnames[lookupValue],roadnames[lookupKey],"ERROR"),""), "")</f>
        <v/>
      </c>
      <c r="F104" s="4"/>
      <c r="G104" s="4"/>
      <c r="H104" s="5"/>
      <c r="I104" s="5"/>
      <c r="K104" s="3" t="str">
        <f>IF($A104="ADD",IF(NOT(ISBLANK(J104)),_xlfn.XLOOKUP(J104,side[lookupValue],side[lookupKey],"ERROR"),""), "")</f>
        <v/>
      </c>
      <c r="M104" s="3" t="str">
        <f>IF($A104="ADD",IF(NOT(ISBLANK(L104)),_xlfn.XLOOKUP(L104,ud_lane_location[lookupValue],ud_lane_location[lookupKey],"ERROR"),""), "")</f>
        <v/>
      </c>
      <c r="N104" s="5" t="str">
        <f t="shared" si="10"/>
        <v/>
      </c>
      <c r="O104" s="4"/>
      <c r="Q104" s="3" t="str">
        <f>IF($A104="ADD",IF(NOT(ISBLANK(P104)),_xlfn.XLOOKUP(P104,len_adjust_rsn[lookupValue],len_adjust_rsn[lookupKey],"ERROR"),""), "")</f>
        <v/>
      </c>
      <c r="R104" s="5"/>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5"/>
      <c r="AH104" s="3" t="str">
        <f>IF($A104="ADD",IF(NOT(ISBLANK(AG104)),_xlfn.XLOOKUP(AG104,ud_barrier_ground_fix[lookupValue],ud_barrier_ground_fix[lookupKey],"ERROR"),""), "")</f>
        <v/>
      </c>
      <c r="AP104" s="6"/>
      <c r="AQ104" s="4"/>
      <c r="AR104" s="3" t="str">
        <f t="shared" si="11"/>
        <v/>
      </c>
      <c r="AS104" s="3" t="str">
        <f>IF($A104="","",IF((AND($A104="ADD",OR(AR104="",AR104="Neither"))),"3",(_xlfn.XLOOKUP(AR104,ud_replacement_status[lookupValue],ud_replacement_status[lookupKey],""))))</f>
        <v/>
      </c>
      <c r="AT104" s="3" t="str">
        <f t="shared" si="12"/>
        <v/>
      </c>
      <c r="AU104" s="3" t="str">
        <f>IF($A104="","",IF((AND($A104="ADD",OR(AT104="",AT104="In Use"))),"5",(_xlfn.XLOOKUP(AT104,ud_asset_status[lookupValue],ud_asset_status[lookupKey],""))))</f>
        <v/>
      </c>
      <c r="AV104" s="6"/>
      <c r="AX104" s="3" t="str">
        <f>IF($A104="ADD",IF(NOT(ISBLANK(AW104)),_xlfn.XLOOKUP(AW104,ar_replace_reason[lookupValue],ar_replace_reason[lookupKey],"ERROR"),""), "")</f>
        <v/>
      </c>
      <c r="AY104" s="3" t="str">
        <f t="shared" si="13"/>
        <v/>
      </c>
      <c r="AZ104" s="3" t="str">
        <f>IF($A104="","",IF((AND($A104="ADD",OR(AY104="",AY104="Queenstown-Lakes District Council"))),"70",(_xlfn.XLOOKUP(AY104,ud_organisation_owner[lookupValue],ud_organisation_owner[lookupKey],""))))</f>
        <v/>
      </c>
      <c r="BA104" s="3" t="str">
        <f t="shared" si="14"/>
        <v/>
      </c>
      <c r="BB104" s="3" t="str">
        <f>IF($A104="","",IF((AND($A104="ADD",OR(BA104="",BA104="Queenstown-Lakes District Council"))),"70",(_xlfn.XLOOKUP(BA104,ud_organisation_owner[lookupValue],ud_organisation_owner[lookupKey],""))))</f>
        <v/>
      </c>
      <c r="BC104" s="3" t="str">
        <f t="shared" si="15"/>
        <v/>
      </c>
      <c r="BD104" s="3" t="str">
        <f>IF($A104="","",IF((AND($A104="ADD",OR(BC104="",BC104="Local Authority"))),"17",(_xlfn.XLOOKUP(BC104,ud_sub_organisation[lookupValue],ud_sub_organisation[lookupKey],""))))</f>
        <v/>
      </c>
      <c r="BE104" s="3" t="str">
        <f t="shared" si="16"/>
        <v/>
      </c>
      <c r="BF104" s="3" t="str">
        <f>IF($A104="","",IF((AND($A104="ADD",OR(BE104="",BE104="Vested Assets"))),"12",(_xlfn.XLOOKUP(BE104,ud_work_category[lookupValue],ud_work_category[lookupKey],""))))</f>
        <v/>
      </c>
      <c r="BG104" s="7"/>
      <c r="BH104" s="2" t="str">
        <f t="shared" si="17"/>
        <v/>
      </c>
      <c r="BI104" s="3" t="str">
        <f t="shared" si="18"/>
        <v/>
      </c>
      <c r="BJ104" s="3" t="str">
        <f>IF($A104="","",IF((AND($A104="ADD",OR(BI104="",BI104="Excellent"))),"1",(_xlfn.XLOOKUP(BI104,condition[lookupValue],condition[lookupKey],""))))</f>
        <v/>
      </c>
      <c r="BK104" s="6" t="str">
        <f t="shared" si="19"/>
        <v/>
      </c>
      <c r="BL104" s="8"/>
    </row>
    <row r="105" spans="2:64" x14ac:dyDescent="0.25">
      <c r="B105" s="4"/>
      <c r="E105" s="3" t="str">
        <f>IF($A105="ADD",IF(NOT(ISBLANK(D105)),_xlfn.XLOOKUP(D105,roadnames[lookupValue],roadnames[lookupKey],"ERROR"),""), "")</f>
        <v/>
      </c>
      <c r="F105" s="4"/>
      <c r="G105" s="4"/>
      <c r="H105" s="5"/>
      <c r="I105" s="5"/>
      <c r="K105" s="3" t="str">
        <f>IF($A105="ADD",IF(NOT(ISBLANK(J105)),_xlfn.XLOOKUP(J105,side[lookupValue],side[lookupKey],"ERROR"),""), "")</f>
        <v/>
      </c>
      <c r="M105" s="3" t="str">
        <f>IF($A105="ADD",IF(NOT(ISBLANK(L105)),_xlfn.XLOOKUP(L105,ud_lane_location[lookupValue],ud_lane_location[lookupKey],"ERROR"),""), "")</f>
        <v/>
      </c>
      <c r="N105" s="5" t="str">
        <f t="shared" si="10"/>
        <v/>
      </c>
      <c r="O105" s="4"/>
      <c r="Q105" s="3" t="str">
        <f>IF($A105="ADD",IF(NOT(ISBLANK(P105)),_xlfn.XLOOKUP(P105,len_adjust_rsn[lookupValue],len_adjust_rsn[lookupKey],"ERROR"),""), "")</f>
        <v/>
      </c>
      <c r="R105" s="5"/>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5"/>
      <c r="AH105" s="3" t="str">
        <f>IF($A105="ADD",IF(NOT(ISBLANK(AG105)),_xlfn.XLOOKUP(AG105,ud_barrier_ground_fix[lookupValue],ud_barrier_ground_fix[lookupKey],"ERROR"),""), "")</f>
        <v/>
      </c>
      <c r="AP105" s="6"/>
      <c r="AQ105" s="4"/>
      <c r="AR105" s="3" t="str">
        <f t="shared" si="11"/>
        <v/>
      </c>
      <c r="AS105" s="3" t="str">
        <f>IF($A105="","",IF((AND($A105="ADD",OR(AR105="",AR105="Neither"))),"3",(_xlfn.XLOOKUP(AR105,ud_replacement_status[lookupValue],ud_replacement_status[lookupKey],""))))</f>
        <v/>
      </c>
      <c r="AT105" s="3" t="str">
        <f t="shared" si="12"/>
        <v/>
      </c>
      <c r="AU105" s="3" t="str">
        <f>IF($A105="","",IF((AND($A105="ADD",OR(AT105="",AT105="In Use"))),"5",(_xlfn.XLOOKUP(AT105,ud_asset_status[lookupValue],ud_asset_status[lookupKey],""))))</f>
        <v/>
      </c>
      <c r="AV105" s="6"/>
      <c r="AX105" s="3" t="str">
        <f>IF($A105="ADD",IF(NOT(ISBLANK(AW105)),_xlfn.XLOOKUP(AW105,ar_replace_reason[lookupValue],ar_replace_reason[lookupKey],"ERROR"),""), "")</f>
        <v/>
      </c>
      <c r="AY105" s="3" t="str">
        <f t="shared" si="13"/>
        <v/>
      </c>
      <c r="AZ105" s="3" t="str">
        <f>IF($A105="","",IF((AND($A105="ADD",OR(AY105="",AY105="Queenstown-Lakes District Council"))),"70",(_xlfn.XLOOKUP(AY105,ud_organisation_owner[lookupValue],ud_organisation_owner[lookupKey],""))))</f>
        <v/>
      </c>
      <c r="BA105" s="3" t="str">
        <f t="shared" si="14"/>
        <v/>
      </c>
      <c r="BB105" s="3" t="str">
        <f>IF($A105="","",IF((AND($A105="ADD",OR(BA105="",BA105="Queenstown-Lakes District Council"))),"70",(_xlfn.XLOOKUP(BA105,ud_organisation_owner[lookupValue],ud_organisation_owner[lookupKey],""))))</f>
        <v/>
      </c>
      <c r="BC105" s="3" t="str">
        <f t="shared" si="15"/>
        <v/>
      </c>
      <c r="BD105" s="3" t="str">
        <f>IF($A105="","",IF((AND($A105="ADD",OR(BC105="",BC105="Local Authority"))),"17",(_xlfn.XLOOKUP(BC105,ud_sub_organisation[lookupValue],ud_sub_organisation[lookupKey],""))))</f>
        <v/>
      </c>
      <c r="BE105" s="3" t="str">
        <f t="shared" si="16"/>
        <v/>
      </c>
      <c r="BF105" s="3" t="str">
        <f>IF($A105="","",IF((AND($A105="ADD",OR(BE105="",BE105="Vested Assets"))),"12",(_xlfn.XLOOKUP(BE105,ud_work_category[lookupValue],ud_work_category[lookupKey],""))))</f>
        <v/>
      </c>
      <c r="BG105" s="7"/>
      <c r="BH105" s="2" t="str">
        <f t="shared" si="17"/>
        <v/>
      </c>
      <c r="BI105" s="3" t="str">
        <f t="shared" si="18"/>
        <v/>
      </c>
      <c r="BJ105" s="3" t="str">
        <f>IF($A105="","",IF((AND($A105="ADD",OR(BI105="",BI105="Excellent"))),"1",(_xlfn.XLOOKUP(BI105,condition[lookupValue],condition[lookupKey],""))))</f>
        <v/>
      </c>
      <c r="BK105" s="6" t="str">
        <f t="shared" si="19"/>
        <v/>
      </c>
      <c r="BL105" s="8"/>
    </row>
    <row r="106" spans="2:64" x14ac:dyDescent="0.25">
      <c r="B106" s="4"/>
      <c r="E106" s="3" t="str">
        <f>IF($A106="ADD",IF(NOT(ISBLANK(D106)),_xlfn.XLOOKUP(D106,roadnames[lookupValue],roadnames[lookupKey],"ERROR"),""), "")</f>
        <v/>
      </c>
      <c r="F106" s="4"/>
      <c r="G106" s="4"/>
      <c r="H106" s="5"/>
      <c r="I106" s="5"/>
      <c r="K106" s="3" t="str">
        <f>IF($A106="ADD",IF(NOT(ISBLANK(J106)),_xlfn.XLOOKUP(J106,side[lookupValue],side[lookupKey],"ERROR"),""), "")</f>
        <v/>
      </c>
      <c r="M106" s="3" t="str">
        <f>IF($A106="ADD",IF(NOT(ISBLANK(L106)),_xlfn.XLOOKUP(L106,ud_lane_location[lookupValue],ud_lane_location[lookupKey],"ERROR"),""), "")</f>
        <v/>
      </c>
      <c r="N106" s="5" t="str">
        <f t="shared" si="10"/>
        <v/>
      </c>
      <c r="O106" s="4"/>
      <c r="Q106" s="3" t="str">
        <f>IF($A106="ADD",IF(NOT(ISBLANK(P106)),_xlfn.XLOOKUP(P106,len_adjust_rsn[lookupValue],len_adjust_rsn[lookupKey],"ERROR"),""), "")</f>
        <v/>
      </c>
      <c r="R106" s="5"/>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5"/>
      <c r="AH106" s="3" t="str">
        <f>IF($A106="ADD",IF(NOT(ISBLANK(AG106)),_xlfn.XLOOKUP(AG106,ud_barrier_ground_fix[lookupValue],ud_barrier_ground_fix[lookupKey],"ERROR"),""), "")</f>
        <v/>
      </c>
      <c r="AP106" s="6"/>
      <c r="AQ106" s="4"/>
      <c r="AR106" s="3" t="str">
        <f t="shared" si="11"/>
        <v/>
      </c>
      <c r="AS106" s="3" t="str">
        <f>IF($A106="","",IF((AND($A106="ADD",OR(AR106="",AR106="Neither"))),"3",(_xlfn.XLOOKUP(AR106,ud_replacement_status[lookupValue],ud_replacement_status[lookupKey],""))))</f>
        <v/>
      </c>
      <c r="AT106" s="3" t="str">
        <f t="shared" si="12"/>
        <v/>
      </c>
      <c r="AU106" s="3" t="str">
        <f>IF($A106="","",IF((AND($A106="ADD",OR(AT106="",AT106="In Use"))),"5",(_xlfn.XLOOKUP(AT106,ud_asset_status[lookupValue],ud_asset_status[lookupKey],""))))</f>
        <v/>
      </c>
      <c r="AV106" s="6"/>
      <c r="AX106" s="3" t="str">
        <f>IF($A106="ADD",IF(NOT(ISBLANK(AW106)),_xlfn.XLOOKUP(AW106,ar_replace_reason[lookupValue],ar_replace_reason[lookupKey],"ERROR"),""), "")</f>
        <v/>
      </c>
      <c r="AY106" s="3" t="str">
        <f t="shared" si="13"/>
        <v/>
      </c>
      <c r="AZ106" s="3" t="str">
        <f>IF($A106="","",IF((AND($A106="ADD",OR(AY106="",AY106="Queenstown-Lakes District Council"))),"70",(_xlfn.XLOOKUP(AY106,ud_organisation_owner[lookupValue],ud_organisation_owner[lookupKey],""))))</f>
        <v/>
      </c>
      <c r="BA106" s="3" t="str">
        <f t="shared" si="14"/>
        <v/>
      </c>
      <c r="BB106" s="3" t="str">
        <f>IF($A106="","",IF((AND($A106="ADD",OR(BA106="",BA106="Queenstown-Lakes District Council"))),"70",(_xlfn.XLOOKUP(BA106,ud_organisation_owner[lookupValue],ud_organisation_owner[lookupKey],""))))</f>
        <v/>
      </c>
      <c r="BC106" s="3" t="str">
        <f t="shared" si="15"/>
        <v/>
      </c>
      <c r="BD106" s="3" t="str">
        <f>IF($A106="","",IF((AND($A106="ADD",OR(BC106="",BC106="Local Authority"))),"17",(_xlfn.XLOOKUP(BC106,ud_sub_organisation[lookupValue],ud_sub_organisation[lookupKey],""))))</f>
        <v/>
      </c>
      <c r="BE106" s="3" t="str">
        <f t="shared" si="16"/>
        <v/>
      </c>
      <c r="BF106" s="3" t="str">
        <f>IF($A106="","",IF((AND($A106="ADD",OR(BE106="",BE106="Vested Assets"))),"12",(_xlfn.XLOOKUP(BE106,ud_work_category[lookupValue],ud_work_category[lookupKey],""))))</f>
        <v/>
      </c>
      <c r="BG106" s="7"/>
      <c r="BH106" s="2" t="str">
        <f t="shared" si="17"/>
        <v/>
      </c>
      <c r="BI106" s="3" t="str">
        <f t="shared" si="18"/>
        <v/>
      </c>
      <c r="BJ106" s="3" t="str">
        <f>IF($A106="","",IF((AND($A106="ADD",OR(BI106="",BI106="Excellent"))),"1",(_xlfn.XLOOKUP(BI106,condition[lookupValue],condition[lookupKey],""))))</f>
        <v/>
      </c>
      <c r="BK106" s="6" t="str">
        <f t="shared" si="19"/>
        <v/>
      </c>
      <c r="BL106" s="8"/>
    </row>
    <row r="107" spans="2:64" x14ac:dyDescent="0.25">
      <c r="B107" s="4"/>
      <c r="E107" s="3" t="str">
        <f>IF($A107="ADD",IF(NOT(ISBLANK(D107)),_xlfn.XLOOKUP(D107,roadnames[lookupValue],roadnames[lookupKey],"ERROR"),""), "")</f>
        <v/>
      </c>
      <c r="F107" s="4"/>
      <c r="G107" s="4"/>
      <c r="H107" s="5"/>
      <c r="I107" s="5"/>
      <c r="K107" s="3" t="str">
        <f>IF($A107="ADD",IF(NOT(ISBLANK(J107)),_xlfn.XLOOKUP(J107,side[lookupValue],side[lookupKey],"ERROR"),""), "")</f>
        <v/>
      </c>
      <c r="M107" s="3" t="str">
        <f>IF($A107="ADD",IF(NOT(ISBLANK(L107)),_xlfn.XLOOKUP(L107,ud_lane_location[lookupValue],ud_lane_location[lookupKey],"ERROR"),""), "")</f>
        <v/>
      </c>
      <c r="N107" s="5" t="str">
        <f t="shared" si="10"/>
        <v/>
      </c>
      <c r="O107" s="4"/>
      <c r="Q107" s="3" t="str">
        <f>IF($A107="ADD",IF(NOT(ISBLANK(P107)),_xlfn.XLOOKUP(P107,len_adjust_rsn[lookupValue],len_adjust_rsn[lookupKey],"ERROR"),""), "")</f>
        <v/>
      </c>
      <c r="R107" s="5"/>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5"/>
      <c r="AH107" s="3" t="str">
        <f>IF($A107="ADD",IF(NOT(ISBLANK(AG107)),_xlfn.XLOOKUP(AG107,ud_barrier_ground_fix[lookupValue],ud_barrier_ground_fix[lookupKey],"ERROR"),""), "")</f>
        <v/>
      </c>
      <c r="AP107" s="6"/>
      <c r="AQ107" s="4"/>
      <c r="AR107" s="3" t="str">
        <f t="shared" si="11"/>
        <v/>
      </c>
      <c r="AS107" s="3" t="str">
        <f>IF($A107="","",IF((AND($A107="ADD",OR(AR107="",AR107="Neither"))),"3",(_xlfn.XLOOKUP(AR107,ud_replacement_status[lookupValue],ud_replacement_status[lookupKey],""))))</f>
        <v/>
      </c>
      <c r="AT107" s="3" t="str">
        <f t="shared" si="12"/>
        <v/>
      </c>
      <c r="AU107" s="3" t="str">
        <f>IF($A107="","",IF((AND($A107="ADD",OR(AT107="",AT107="In Use"))),"5",(_xlfn.XLOOKUP(AT107,ud_asset_status[lookupValue],ud_asset_status[lookupKey],""))))</f>
        <v/>
      </c>
      <c r="AV107" s="6"/>
      <c r="AX107" s="3" t="str">
        <f>IF($A107="ADD",IF(NOT(ISBLANK(AW107)),_xlfn.XLOOKUP(AW107,ar_replace_reason[lookupValue],ar_replace_reason[lookupKey],"ERROR"),""), "")</f>
        <v/>
      </c>
      <c r="AY107" s="3" t="str">
        <f t="shared" si="13"/>
        <v/>
      </c>
      <c r="AZ107" s="3" t="str">
        <f>IF($A107="","",IF((AND($A107="ADD",OR(AY107="",AY107="Queenstown-Lakes District Council"))),"70",(_xlfn.XLOOKUP(AY107,ud_organisation_owner[lookupValue],ud_organisation_owner[lookupKey],""))))</f>
        <v/>
      </c>
      <c r="BA107" s="3" t="str">
        <f t="shared" si="14"/>
        <v/>
      </c>
      <c r="BB107" s="3" t="str">
        <f>IF($A107="","",IF((AND($A107="ADD",OR(BA107="",BA107="Queenstown-Lakes District Council"))),"70",(_xlfn.XLOOKUP(BA107,ud_organisation_owner[lookupValue],ud_organisation_owner[lookupKey],""))))</f>
        <v/>
      </c>
      <c r="BC107" s="3" t="str">
        <f t="shared" si="15"/>
        <v/>
      </c>
      <c r="BD107" s="3" t="str">
        <f>IF($A107="","",IF((AND($A107="ADD",OR(BC107="",BC107="Local Authority"))),"17",(_xlfn.XLOOKUP(BC107,ud_sub_organisation[lookupValue],ud_sub_organisation[lookupKey],""))))</f>
        <v/>
      </c>
      <c r="BE107" s="3" t="str">
        <f t="shared" si="16"/>
        <v/>
      </c>
      <c r="BF107" s="3" t="str">
        <f>IF($A107="","",IF((AND($A107="ADD",OR(BE107="",BE107="Vested Assets"))),"12",(_xlfn.XLOOKUP(BE107,ud_work_category[lookupValue],ud_work_category[lookupKey],""))))</f>
        <v/>
      </c>
      <c r="BG107" s="7"/>
      <c r="BH107" s="2" t="str">
        <f t="shared" si="17"/>
        <v/>
      </c>
      <c r="BI107" s="3" t="str">
        <f t="shared" si="18"/>
        <v/>
      </c>
      <c r="BJ107" s="3" t="str">
        <f>IF($A107="","",IF((AND($A107="ADD",OR(BI107="",BI107="Excellent"))),"1",(_xlfn.XLOOKUP(BI107,condition[lookupValue],condition[lookupKey],""))))</f>
        <v/>
      </c>
      <c r="BK107" s="6" t="str">
        <f t="shared" si="19"/>
        <v/>
      </c>
      <c r="BL107" s="8"/>
    </row>
    <row r="108" spans="2:64" x14ac:dyDescent="0.25">
      <c r="B108" s="4"/>
      <c r="E108" s="3" t="str">
        <f>IF($A108="ADD",IF(NOT(ISBLANK(D108)),_xlfn.XLOOKUP(D108,roadnames[lookupValue],roadnames[lookupKey],"ERROR"),""), "")</f>
        <v/>
      </c>
      <c r="F108" s="4"/>
      <c r="G108" s="4"/>
      <c r="H108" s="5"/>
      <c r="I108" s="5"/>
      <c r="K108" s="3" t="str">
        <f>IF($A108="ADD",IF(NOT(ISBLANK(J108)),_xlfn.XLOOKUP(J108,side[lookupValue],side[lookupKey],"ERROR"),""), "")</f>
        <v/>
      </c>
      <c r="M108" s="3" t="str">
        <f>IF($A108="ADD",IF(NOT(ISBLANK(L108)),_xlfn.XLOOKUP(L108,ud_lane_location[lookupValue],ud_lane_location[lookupKey],"ERROR"),""), "")</f>
        <v/>
      </c>
      <c r="N108" s="5" t="str">
        <f t="shared" si="10"/>
        <v/>
      </c>
      <c r="O108" s="4"/>
      <c r="Q108" s="3" t="str">
        <f>IF($A108="ADD",IF(NOT(ISBLANK(P108)),_xlfn.XLOOKUP(P108,len_adjust_rsn[lookupValue],len_adjust_rsn[lookupKey],"ERROR"),""), "")</f>
        <v/>
      </c>
      <c r="R108" s="5"/>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5"/>
      <c r="AH108" s="3" t="str">
        <f>IF($A108="ADD",IF(NOT(ISBLANK(AG108)),_xlfn.XLOOKUP(AG108,ud_barrier_ground_fix[lookupValue],ud_barrier_ground_fix[lookupKey],"ERROR"),""), "")</f>
        <v/>
      </c>
      <c r="AP108" s="6"/>
      <c r="AQ108" s="4"/>
      <c r="AR108" s="3" t="str">
        <f t="shared" si="11"/>
        <v/>
      </c>
      <c r="AS108" s="3" t="str">
        <f>IF($A108="","",IF((AND($A108="ADD",OR(AR108="",AR108="Neither"))),"3",(_xlfn.XLOOKUP(AR108,ud_replacement_status[lookupValue],ud_replacement_status[lookupKey],""))))</f>
        <v/>
      </c>
      <c r="AT108" s="3" t="str">
        <f t="shared" si="12"/>
        <v/>
      </c>
      <c r="AU108" s="3" t="str">
        <f>IF($A108="","",IF((AND($A108="ADD",OR(AT108="",AT108="In Use"))),"5",(_xlfn.XLOOKUP(AT108,ud_asset_status[lookupValue],ud_asset_status[lookupKey],""))))</f>
        <v/>
      </c>
      <c r="AV108" s="6"/>
      <c r="AX108" s="3" t="str">
        <f>IF($A108="ADD",IF(NOT(ISBLANK(AW108)),_xlfn.XLOOKUP(AW108,ar_replace_reason[lookupValue],ar_replace_reason[lookupKey],"ERROR"),""), "")</f>
        <v/>
      </c>
      <c r="AY108" s="3" t="str">
        <f t="shared" si="13"/>
        <v/>
      </c>
      <c r="AZ108" s="3" t="str">
        <f>IF($A108="","",IF((AND($A108="ADD",OR(AY108="",AY108="Queenstown-Lakes District Council"))),"70",(_xlfn.XLOOKUP(AY108,ud_organisation_owner[lookupValue],ud_organisation_owner[lookupKey],""))))</f>
        <v/>
      </c>
      <c r="BA108" s="3" t="str">
        <f t="shared" si="14"/>
        <v/>
      </c>
      <c r="BB108" s="3" t="str">
        <f>IF($A108="","",IF((AND($A108="ADD",OR(BA108="",BA108="Queenstown-Lakes District Council"))),"70",(_xlfn.XLOOKUP(BA108,ud_organisation_owner[lookupValue],ud_organisation_owner[lookupKey],""))))</f>
        <v/>
      </c>
      <c r="BC108" s="3" t="str">
        <f t="shared" si="15"/>
        <v/>
      </c>
      <c r="BD108" s="3" t="str">
        <f>IF($A108="","",IF((AND($A108="ADD",OR(BC108="",BC108="Local Authority"))),"17",(_xlfn.XLOOKUP(BC108,ud_sub_organisation[lookupValue],ud_sub_organisation[lookupKey],""))))</f>
        <v/>
      </c>
      <c r="BE108" s="3" t="str">
        <f t="shared" si="16"/>
        <v/>
      </c>
      <c r="BF108" s="3" t="str">
        <f>IF($A108="","",IF((AND($A108="ADD",OR(BE108="",BE108="Vested Assets"))),"12",(_xlfn.XLOOKUP(BE108,ud_work_category[lookupValue],ud_work_category[lookupKey],""))))</f>
        <v/>
      </c>
      <c r="BG108" s="7"/>
      <c r="BH108" s="2" t="str">
        <f t="shared" si="17"/>
        <v/>
      </c>
      <c r="BI108" s="3" t="str">
        <f t="shared" si="18"/>
        <v/>
      </c>
      <c r="BJ108" s="3" t="str">
        <f>IF($A108="","",IF((AND($A108="ADD",OR(BI108="",BI108="Excellent"))),"1",(_xlfn.XLOOKUP(BI108,condition[lookupValue],condition[lookupKey],""))))</f>
        <v/>
      </c>
      <c r="BK108" s="6" t="str">
        <f t="shared" si="19"/>
        <v/>
      </c>
      <c r="BL108" s="8"/>
    </row>
    <row r="109" spans="2:64" x14ac:dyDescent="0.25">
      <c r="B109" s="4"/>
      <c r="E109" s="3" t="str">
        <f>IF($A109="ADD",IF(NOT(ISBLANK(D109)),_xlfn.XLOOKUP(D109,roadnames[lookupValue],roadnames[lookupKey],"ERROR"),""), "")</f>
        <v/>
      </c>
      <c r="F109" s="4"/>
      <c r="G109" s="4"/>
      <c r="H109" s="5"/>
      <c r="I109" s="5"/>
      <c r="K109" s="3" t="str">
        <f>IF($A109="ADD",IF(NOT(ISBLANK(J109)),_xlfn.XLOOKUP(J109,side[lookupValue],side[lookupKey],"ERROR"),""), "")</f>
        <v/>
      </c>
      <c r="M109" s="3" t="str">
        <f>IF($A109="ADD",IF(NOT(ISBLANK(L109)),_xlfn.XLOOKUP(L109,ud_lane_location[lookupValue],ud_lane_location[lookupKey],"ERROR"),""), "")</f>
        <v/>
      </c>
      <c r="N109" s="5" t="str">
        <f t="shared" si="10"/>
        <v/>
      </c>
      <c r="O109" s="4"/>
      <c r="Q109" s="3" t="str">
        <f>IF($A109="ADD",IF(NOT(ISBLANK(P109)),_xlfn.XLOOKUP(P109,len_adjust_rsn[lookupValue],len_adjust_rsn[lookupKey],"ERROR"),""), "")</f>
        <v/>
      </c>
      <c r="R109" s="5"/>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5"/>
      <c r="AH109" s="3" t="str">
        <f>IF($A109="ADD",IF(NOT(ISBLANK(AG109)),_xlfn.XLOOKUP(AG109,ud_barrier_ground_fix[lookupValue],ud_barrier_ground_fix[lookupKey],"ERROR"),""), "")</f>
        <v/>
      </c>
      <c r="AP109" s="6"/>
      <c r="AQ109" s="4"/>
      <c r="AR109" s="3" t="str">
        <f t="shared" si="11"/>
        <v/>
      </c>
      <c r="AS109" s="3" t="str">
        <f>IF($A109="","",IF((AND($A109="ADD",OR(AR109="",AR109="Neither"))),"3",(_xlfn.XLOOKUP(AR109,ud_replacement_status[lookupValue],ud_replacement_status[lookupKey],""))))</f>
        <v/>
      </c>
      <c r="AT109" s="3" t="str">
        <f t="shared" si="12"/>
        <v/>
      </c>
      <c r="AU109" s="3" t="str">
        <f>IF($A109="","",IF((AND($A109="ADD",OR(AT109="",AT109="In Use"))),"5",(_xlfn.XLOOKUP(AT109,ud_asset_status[lookupValue],ud_asset_status[lookupKey],""))))</f>
        <v/>
      </c>
      <c r="AV109" s="6"/>
      <c r="AX109" s="3" t="str">
        <f>IF($A109="ADD",IF(NOT(ISBLANK(AW109)),_xlfn.XLOOKUP(AW109,ar_replace_reason[lookupValue],ar_replace_reason[lookupKey],"ERROR"),""), "")</f>
        <v/>
      </c>
      <c r="AY109" s="3" t="str">
        <f t="shared" si="13"/>
        <v/>
      </c>
      <c r="AZ109" s="3" t="str">
        <f>IF($A109="","",IF((AND($A109="ADD",OR(AY109="",AY109="Queenstown-Lakes District Council"))),"70",(_xlfn.XLOOKUP(AY109,ud_organisation_owner[lookupValue],ud_organisation_owner[lookupKey],""))))</f>
        <v/>
      </c>
      <c r="BA109" s="3" t="str">
        <f t="shared" si="14"/>
        <v/>
      </c>
      <c r="BB109" s="3" t="str">
        <f>IF($A109="","",IF((AND($A109="ADD",OR(BA109="",BA109="Queenstown-Lakes District Council"))),"70",(_xlfn.XLOOKUP(BA109,ud_organisation_owner[lookupValue],ud_organisation_owner[lookupKey],""))))</f>
        <v/>
      </c>
      <c r="BC109" s="3" t="str">
        <f t="shared" si="15"/>
        <v/>
      </c>
      <c r="BD109" s="3" t="str">
        <f>IF($A109="","",IF((AND($A109="ADD",OR(BC109="",BC109="Local Authority"))),"17",(_xlfn.XLOOKUP(BC109,ud_sub_organisation[lookupValue],ud_sub_organisation[lookupKey],""))))</f>
        <v/>
      </c>
      <c r="BE109" s="3" t="str">
        <f t="shared" si="16"/>
        <v/>
      </c>
      <c r="BF109" s="3" t="str">
        <f>IF($A109="","",IF((AND($A109="ADD",OR(BE109="",BE109="Vested Assets"))),"12",(_xlfn.XLOOKUP(BE109,ud_work_category[lookupValue],ud_work_category[lookupKey],""))))</f>
        <v/>
      </c>
      <c r="BG109" s="7"/>
      <c r="BH109" s="2" t="str">
        <f t="shared" si="17"/>
        <v/>
      </c>
      <c r="BI109" s="3" t="str">
        <f t="shared" si="18"/>
        <v/>
      </c>
      <c r="BJ109" s="3" t="str">
        <f>IF($A109="","",IF((AND($A109="ADD",OR(BI109="",BI109="Excellent"))),"1",(_xlfn.XLOOKUP(BI109,condition[lookupValue],condition[lookupKey],""))))</f>
        <v/>
      </c>
      <c r="BK109" s="6" t="str">
        <f t="shared" si="19"/>
        <v/>
      </c>
      <c r="BL109" s="8"/>
    </row>
    <row r="110" spans="2:64" x14ac:dyDescent="0.25">
      <c r="B110" s="4"/>
      <c r="E110" s="3" t="str">
        <f>IF($A110="ADD",IF(NOT(ISBLANK(D110)),_xlfn.XLOOKUP(D110,roadnames[lookupValue],roadnames[lookupKey],"ERROR"),""), "")</f>
        <v/>
      </c>
      <c r="F110" s="4"/>
      <c r="G110" s="4"/>
      <c r="H110" s="5"/>
      <c r="I110" s="5"/>
      <c r="K110" s="3" t="str">
        <f>IF($A110="ADD",IF(NOT(ISBLANK(J110)),_xlfn.XLOOKUP(J110,side[lookupValue],side[lookupKey],"ERROR"),""), "")</f>
        <v/>
      </c>
      <c r="M110" s="3" t="str">
        <f>IF($A110="ADD",IF(NOT(ISBLANK(L110)),_xlfn.XLOOKUP(L110,ud_lane_location[lookupValue],ud_lane_location[lookupKey],"ERROR"),""), "")</f>
        <v/>
      </c>
      <c r="N110" s="5" t="str">
        <f t="shared" si="10"/>
        <v/>
      </c>
      <c r="O110" s="4"/>
      <c r="Q110" s="3" t="str">
        <f>IF($A110="ADD",IF(NOT(ISBLANK(P110)),_xlfn.XLOOKUP(P110,len_adjust_rsn[lookupValue],len_adjust_rsn[lookupKey],"ERROR"),""), "")</f>
        <v/>
      </c>
      <c r="R110" s="5"/>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5"/>
      <c r="AH110" s="3" t="str">
        <f>IF($A110="ADD",IF(NOT(ISBLANK(AG110)),_xlfn.XLOOKUP(AG110,ud_barrier_ground_fix[lookupValue],ud_barrier_ground_fix[lookupKey],"ERROR"),""), "")</f>
        <v/>
      </c>
      <c r="AP110" s="6"/>
      <c r="AQ110" s="4"/>
      <c r="AR110" s="3" t="str">
        <f t="shared" si="11"/>
        <v/>
      </c>
      <c r="AS110" s="3" t="str">
        <f>IF($A110="","",IF((AND($A110="ADD",OR(AR110="",AR110="Neither"))),"3",(_xlfn.XLOOKUP(AR110,ud_replacement_status[lookupValue],ud_replacement_status[lookupKey],""))))</f>
        <v/>
      </c>
      <c r="AT110" s="3" t="str">
        <f t="shared" si="12"/>
        <v/>
      </c>
      <c r="AU110" s="3" t="str">
        <f>IF($A110="","",IF((AND($A110="ADD",OR(AT110="",AT110="In Use"))),"5",(_xlfn.XLOOKUP(AT110,ud_asset_status[lookupValue],ud_asset_status[lookupKey],""))))</f>
        <v/>
      </c>
      <c r="AV110" s="6"/>
      <c r="AX110" s="3" t="str">
        <f>IF($A110="ADD",IF(NOT(ISBLANK(AW110)),_xlfn.XLOOKUP(AW110,ar_replace_reason[lookupValue],ar_replace_reason[lookupKey],"ERROR"),""), "")</f>
        <v/>
      </c>
      <c r="AY110" s="3" t="str">
        <f t="shared" si="13"/>
        <v/>
      </c>
      <c r="AZ110" s="3" t="str">
        <f>IF($A110="","",IF((AND($A110="ADD",OR(AY110="",AY110="Queenstown-Lakes District Council"))),"70",(_xlfn.XLOOKUP(AY110,ud_organisation_owner[lookupValue],ud_organisation_owner[lookupKey],""))))</f>
        <v/>
      </c>
      <c r="BA110" s="3" t="str">
        <f t="shared" si="14"/>
        <v/>
      </c>
      <c r="BB110" s="3" t="str">
        <f>IF($A110="","",IF((AND($A110="ADD",OR(BA110="",BA110="Queenstown-Lakes District Council"))),"70",(_xlfn.XLOOKUP(BA110,ud_organisation_owner[lookupValue],ud_organisation_owner[lookupKey],""))))</f>
        <v/>
      </c>
      <c r="BC110" s="3" t="str">
        <f t="shared" si="15"/>
        <v/>
      </c>
      <c r="BD110" s="3" t="str">
        <f>IF($A110="","",IF((AND($A110="ADD",OR(BC110="",BC110="Local Authority"))),"17",(_xlfn.XLOOKUP(BC110,ud_sub_organisation[lookupValue],ud_sub_organisation[lookupKey],""))))</f>
        <v/>
      </c>
      <c r="BE110" s="3" t="str">
        <f t="shared" si="16"/>
        <v/>
      </c>
      <c r="BF110" s="3" t="str">
        <f>IF($A110="","",IF((AND($A110="ADD",OR(BE110="",BE110="Vested Assets"))),"12",(_xlfn.XLOOKUP(BE110,ud_work_category[lookupValue],ud_work_category[lookupKey],""))))</f>
        <v/>
      </c>
      <c r="BG110" s="7"/>
      <c r="BH110" s="2" t="str">
        <f t="shared" si="17"/>
        <v/>
      </c>
      <c r="BI110" s="3" t="str">
        <f t="shared" si="18"/>
        <v/>
      </c>
      <c r="BJ110" s="3" t="str">
        <f>IF($A110="","",IF((AND($A110="ADD",OR(BI110="",BI110="Excellent"))),"1",(_xlfn.XLOOKUP(BI110,condition[lookupValue],condition[lookupKey],""))))</f>
        <v/>
      </c>
      <c r="BK110" s="6" t="str">
        <f t="shared" si="19"/>
        <v/>
      </c>
      <c r="BL110" s="8"/>
    </row>
    <row r="111" spans="2:64" x14ac:dyDescent="0.25">
      <c r="B111" s="4"/>
      <c r="E111" s="3" t="str">
        <f>IF($A111="ADD",IF(NOT(ISBLANK(D111)),_xlfn.XLOOKUP(D111,roadnames[lookupValue],roadnames[lookupKey],"ERROR"),""), "")</f>
        <v/>
      </c>
      <c r="F111" s="4"/>
      <c r="G111" s="4"/>
      <c r="H111" s="5"/>
      <c r="I111" s="5"/>
      <c r="K111" s="3" t="str">
        <f>IF($A111="ADD",IF(NOT(ISBLANK(J111)),_xlfn.XLOOKUP(J111,side[lookupValue],side[lookupKey],"ERROR"),""), "")</f>
        <v/>
      </c>
      <c r="M111" s="3" t="str">
        <f>IF($A111="ADD",IF(NOT(ISBLANK(L111)),_xlfn.XLOOKUP(L111,ud_lane_location[lookupValue],ud_lane_location[lookupKey],"ERROR"),""), "")</f>
        <v/>
      </c>
      <c r="N111" s="5" t="str">
        <f t="shared" si="10"/>
        <v/>
      </c>
      <c r="O111" s="4"/>
      <c r="Q111" s="3" t="str">
        <f>IF($A111="ADD",IF(NOT(ISBLANK(P111)),_xlfn.XLOOKUP(P111,len_adjust_rsn[lookupValue],len_adjust_rsn[lookupKey],"ERROR"),""), "")</f>
        <v/>
      </c>
      <c r="R111" s="5"/>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5"/>
      <c r="AH111" s="3" t="str">
        <f>IF($A111="ADD",IF(NOT(ISBLANK(AG111)),_xlfn.XLOOKUP(AG111,ud_barrier_ground_fix[lookupValue],ud_barrier_ground_fix[lookupKey],"ERROR"),""), "")</f>
        <v/>
      </c>
      <c r="AP111" s="6"/>
      <c r="AQ111" s="4"/>
      <c r="AR111" s="3" t="str">
        <f t="shared" si="11"/>
        <v/>
      </c>
      <c r="AS111" s="3" t="str">
        <f>IF($A111="","",IF((AND($A111="ADD",OR(AR111="",AR111="Neither"))),"3",(_xlfn.XLOOKUP(AR111,ud_replacement_status[lookupValue],ud_replacement_status[lookupKey],""))))</f>
        <v/>
      </c>
      <c r="AT111" s="3" t="str">
        <f t="shared" si="12"/>
        <v/>
      </c>
      <c r="AU111" s="3" t="str">
        <f>IF($A111="","",IF((AND($A111="ADD",OR(AT111="",AT111="In Use"))),"5",(_xlfn.XLOOKUP(AT111,ud_asset_status[lookupValue],ud_asset_status[lookupKey],""))))</f>
        <v/>
      </c>
      <c r="AV111" s="6"/>
      <c r="AX111" s="3" t="str">
        <f>IF($A111="ADD",IF(NOT(ISBLANK(AW111)),_xlfn.XLOOKUP(AW111,ar_replace_reason[lookupValue],ar_replace_reason[lookupKey],"ERROR"),""), "")</f>
        <v/>
      </c>
      <c r="AY111" s="3" t="str">
        <f t="shared" si="13"/>
        <v/>
      </c>
      <c r="AZ111" s="3" t="str">
        <f>IF($A111="","",IF((AND($A111="ADD",OR(AY111="",AY111="Queenstown-Lakes District Council"))),"70",(_xlfn.XLOOKUP(AY111,ud_organisation_owner[lookupValue],ud_organisation_owner[lookupKey],""))))</f>
        <v/>
      </c>
      <c r="BA111" s="3" t="str">
        <f t="shared" si="14"/>
        <v/>
      </c>
      <c r="BB111" s="3" t="str">
        <f>IF($A111="","",IF((AND($A111="ADD",OR(BA111="",BA111="Queenstown-Lakes District Council"))),"70",(_xlfn.XLOOKUP(BA111,ud_organisation_owner[lookupValue],ud_organisation_owner[lookupKey],""))))</f>
        <v/>
      </c>
      <c r="BC111" s="3" t="str">
        <f t="shared" si="15"/>
        <v/>
      </c>
      <c r="BD111" s="3" t="str">
        <f>IF($A111="","",IF((AND($A111="ADD",OR(BC111="",BC111="Local Authority"))),"17",(_xlfn.XLOOKUP(BC111,ud_sub_organisation[lookupValue],ud_sub_organisation[lookupKey],""))))</f>
        <v/>
      </c>
      <c r="BE111" s="3" t="str">
        <f t="shared" si="16"/>
        <v/>
      </c>
      <c r="BF111" s="3" t="str">
        <f>IF($A111="","",IF((AND($A111="ADD",OR(BE111="",BE111="Vested Assets"))),"12",(_xlfn.XLOOKUP(BE111,ud_work_category[lookupValue],ud_work_category[lookupKey],""))))</f>
        <v/>
      </c>
      <c r="BG111" s="7"/>
      <c r="BH111" s="2" t="str">
        <f t="shared" si="17"/>
        <v/>
      </c>
      <c r="BI111" s="3" t="str">
        <f t="shared" si="18"/>
        <v/>
      </c>
      <c r="BJ111" s="3" t="str">
        <f>IF($A111="","",IF((AND($A111="ADD",OR(BI111="",BI111="Excellent"))),"1",(_xlfn.XLOOKUP(BI111,condition[lookupValue],condition[lookupKey],""))))</f>
        <v/>
      </c>
      <c r="BK111" s="6" t="str">
        <f t="shared" si="19"/>
        <v/>
      </c>
      <c r="BL111" s="8"/>
    </row>
    <row r="112" spans="2:64" x14ac:dyDescent="0.25">
      <c r="B112" s="4"/>
      <c r="E112" s="3" t="str">
        <f>IF($A112="ADD",IF(NOT(ISBLANK(D112)),_xlfn.XLOOKUP(D112,roadnames[lookupValue],roadnames[lookupKey],"ERROR"),""), "")</f>
        <v/>
      </c>
      <c r="F112" s="4"/>
      <c r="G112" s="4"/>
      <c r="H112" s="5"/>
      <c r="I112" s="5"/>
      <c r="K112" s="3" t="str">
        <f>IF($A112="ADD",IF(NOT(ISBLANK(J112)),_xlfn.XLOOKUP(J112,side[lookupValue],side[lookupKey],"ERROR"),""), "")</f>
        <v/>
      </c>
      <c r="M112" s="3" t="str">
        <f>IF($A112="ADD",IF(NOT(ISBLANK(L112)),_xlfn.XLOOKUP(L112,ud_lane_location[lookupValue],ud_lane_location[lookupKey],"ERROR"),""), "")</f>
        <v/>
      </c>
      <c r="N112" s="5" t="str">
        <f t="shared" si="10"/>
        <v/>
      </c>
      <c r="O112" s="4"/>
      <c r="Q112" s="3" t="str">
        <f>IF($A112="ADD",IF(NOT(ISBLANK(P112)),_xlfn.XLOOKUP(P112,len_adjust_rsn[lookupValue],len_adjust_rsn[lookupKey],"ERROR"),""), "")</f>
        <v/>
      </c>
      <c r="R112" s="5"/>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5"/>
      <c r="AH112" s="3" t="str">
        <f>IF($A112="ADD",IF(NOT(ISBLANK(AG112)),_xlfn.XLOOKUP(AG112,ud_barrier_ground_fix[lookupValue],ud_barrier_ground_fix[lookupKey],"ERROR"),""), "")</f>
        <v/>
      </c>
      <c r="AP112" s="6"/>
      <c r="AQ112" s="4"/>
      <c r="AR112" s="3" t="str">
        <f t="shared" si="11"/>
        <v/>
      </c>
      <c r="AS112" s="3" t="str">
        <f>IF($A112="","",IF((AND($A112="ADD",OR(AR112="",AR112="Neither"))),"3",(_xlfn.XLOOKUP(AR112,ud_replacement_status[lookupValue],ud_replacement_status[lookupKey],""))))</f>
        <v/>
      </c>
      <c r="AT112" s="3" t="str">
        <f t="shared" si="12"/>
        <v/>
      </c>
      <c r="AU112" s="3" t="str">
        <f>IF($A112="","",IF((AND($A112="ADD",OR(AT112="",AT112="In Use"))),"5",(_xlfn.XLOOKUP(AT112,ud_asset_status[lookupValue],ud_asset_status[lookupKey],""))))</f>
        <v/>
      </c>
      <c r="AV112" s="6"/>
      <c r="AX112" s="3" t="str">
        <f>IF($A112="ADD",IF(NOT(ISBLANK(AW112)),_xlfn.XLOOKUP(AW112,ar_replace_reason[lookupValue],ar_replace_reason[lookupKey],"ERROR"),""), "")</f>
        <v/>
      </c>
      <c r="AY112" s="3" t="str">
        <f t="shared" si="13"/>
        <v/>
      </c>
      <c r="AZ112" s="3" t="str">
        <f>IF($A112="","",IF((AND($A112="ADD",OR(AY112="",AY112="Queenstown-Lakes District Council"))),"70",(_xlfn.XLOOKUP(AY112,ud_organisation_owner[lookupValue],ud_organisation_owner[lookupKey],""))))</f>
        <v/>
      </c>
      <c r="BA112" s="3" t="str">
        <f t="shared" si="14"/>
        <v/>
      </c>
      <c r="BB112" s="3" t="str">
        <f>IF($A112="","",IF((AND($A112="ADD",OR(BA112="",BA112="Queenstown-Lakes District Council"))),"70",(_xlfn.XLOOKUP(BA112,ud_organisation_owner[lookupValue],ud_organisation_owner[lookupKey],""))))</f>
        <v/>
      </c>
      <c r="BC112" s="3" t="str">
        <f t="shared" si="15"/>
        <v/>
      </c>
      <c r="BD112" s="3" t="str">
        <f>IF($A112="","",IF((AND($A112="ADD",OR(BC112="",BC112="Local Authority"))),"17",(_xlfn.XLOOKUP(BC112,ud_sub_organisation[lookupValue],ud_sub_organisation[lookupKey],""))))</f>
        <v/>
      </c>
      <c r="BE112" s="3" t="str">
        <f t="shared" si="16"/>
        <v/>
      </c>
      <c r="BF112" s="3" t="str">
        <f>IF($A112="","",IF((AND($A112="ADD",OR(BE112="",BE112="Vested Assets"))),"12",(_xlfn.XLOOKUP(BE112,ud_work_category[lookupValue],ud_work_category[lookupKey],""))))</f>
        <v/>
      </c>
      <c r="BG112" s="7"/>
      <c r="BH112" s="2" t="str">
        <f t="shared" si="17"/>
        <v/>
      </c>
      <c r="BI112" s="3" t="str">
        <f t="shared" si="18"/>
        <v/>
      </c>
      <c r="BJ112" s="3" t="str">
        <f>IF($A112="","",IF((AND($A112="ADD",OR(BI112="",BI112="Excellent"))),"1",(_xlfn.XLOOKUP(BI112,condition[lookupValue],condition[lookupKey],""))))</f>
        <v/>
      </c>
      <c r="BK112" s="6" t="str">
        <f t="shared" si="19"/>
        <v/>
      </c>
      <c r="BL112" s="8"/>
    </row>
    <row r="113" spans="2:64" x14ac:dyDescent="0.25">
      <c r="B113" s="4"/>
      <c r="E113" s="3" t="str">
        <f>IF($A113="ADD",IF(NOT(ISBLANK(D113)),_xlfn.XLOOKUP(D113,roadnames[lookupValue],roadnames[lookupKey],"ERROR"),""), "")</f>
        <v/>
      </c>
      <c r="F113" s="4"/>
      <c r="G113" s="4"/>
      <c r="H113" s="5"/>
      <c r="I113" s="5"/>
      <c r="K113" s="3" t="str">
        <f>IF($A113="ADD",IF(NOT(ISBLANK(J113)),_xlfn.XLOOKUP(J113,side[lookupValue],side[lookupKey],"ERROR"),""), "")</f>
        <v/>
      </c>
      <c r="M113" s="3" t="str">
        <f>IF($A113="ADD",IF(NOT(ISBLANK(L113)),_xlfn.XLOOKUP(L113,ud_lane_location[lookupValue],ud_lane_location[lookupKey],"ERROR"),""), "")</f>
        <v/>
      </c>
      <c r="N113" s="5" t="str">
        <f t="shared" si="10"/>
        <v/>
      </c>
      <c r="O113" s="4"/>
      <c r="Q113" s="3" t="str">
        <f>IF($A113="ADD",IF(NOT(ISBLANK(P113)),_xlfn.XLOOKUP(P113,len_adjust_rsn[lookupValue],len_adjust_rsn[lookupKey],"ERROR"),""), "")</f>
        <v/>
      </c>
      <c r="R113" s="5"/>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5"/>
      <c r="AH113" s="3" t="str">
        <f>IF($A113="ADD",IF(NOT(ISBLANK(AG113)),_xlfn.XLOOKUP(AG113,ud_barrier_ground_fix[lookupValue],ud_barrier_ground_fix[lookupKey],"ERROR"),""), "")</f>
        <v/>
      </c>
      <c r="AP113" s="6"/>
      <c r="AQ113" s="4"/>
      <c r="AR113" s="3" t="str">
        <f t="shared" si="11"/>
        <v/>
      </c>
      <c r="AS113" s="3" t="str">
        <f>IF($A113="","",IF((AND($A113="ADD",OR(AR113="",AR113="Neither"))),"3",(_xlfn.XLOOKUP(AR113,ud_replacement_status[lookupValue],ud_replacement_status[lookupKey],""))))</f>
        <v/>
      </c>
      <c r="AT113" s="3" t="str">
        <f t="shared" si="12"/>
        <v/>
      </c>
      <c r="AU113" s="3" t="str">
        <f>IF($A113="","",IF((AND($A113="ADD",OR(AT113="",AT113="In Use"))),"5",(_xlfn.XLOOKUP(AT113,ud_asset_status[lookupValue],ud_asset_status[lookupKey],""))))</f>
        <v/>
      </c>
      <c r="AV113" s="6"/>
      <c r="AX113" s="3" t="str">
        <f>IF($A113="ADD",IF(NOT(ISBLANK(AW113)),_xlfn.XLOOKUP(AW113,ar_replace_reason[lookupValue],ar_replace_reason[lookupKey],"ERROR"),""), "")</f>
        <v/>
      </c>
      <c r="AY113" s="3" t="str">
        <f t="shared" si="13"/>
        <v/>
      </c>
      <c r="AZ113" s="3" t="str">
        <f>IF($A113="","",IF((AND($A113="ADD",OR(AY113="",AY113="Queenstown-Lakes District Council"))),"70",(_xlfn.XLOOKUP(AY113,ud_organisation_owner[lookupValue],ud_organisation_owner[lookupKey],""))))</f>
        <v/>
      </c>
      <c r="BA113" s="3" t="str">
        <f t="shared" si="14"/>
        <v/>
      </c>
      <c r="BB113" s="3" t="str">
        <f>IF($A113="","",IF((AND($A113="ADD",OR(BA113="",BA113="Queenstown-Lakes District Council"))),"70",(_xlfn.XLOOKUP(BA113,ud_organisation_owner[lookupValue],ud_organisation_owner[lookupKey],""))))</f>
        <v/>
      </c>
      <c r="BC113" s="3" t="str">
        <f t="shared" si="15"/>
        <v/>
      </c>
      <c r="BD113" s="3" t="str">
        <f>IF($A113="","",IF((AND($A113="ADD",OR(BC113="",BC113="Local Authority"))),"17",(_xlfn.XLOOKUP(BC113,ud_sub_organisation[lookupValue],ud_sub_organisation[lookupKey],""))))</f>
        <v/>
      </c>
      <c r="BE113" s="3" t="str">
        <f t="shared" si="16"/>
        <v/>
      </c>
      <c r="BF113" s="3" t="str">
        <f>IF($A113="","",IF((AND($A113="ADD",OR(BE113="",BE113="Vested Assets"))),"12",(_xlfn.XLOOKUP(BE113,ud_work_category[lookupValue],ud_work_category[lookupKey],""))))</f>
        <v/>
      </c>
      <c r="BG113" s="7"/>
      <c r="BH113" s="2" t="str">
        <f t="shared" si="17"/>
        <v/>
      </c>
      <c r="BI113" s="3" t="str">
        <f t="shared" si="18"/>
        <v/>
      </c>
      <c r="BJ113" s="3" t="str">
        <f>IF($A113="","",IF((AND($A113="ADD",OR(BI113="",BI113="Excellent"))),"1",(_xlfn.XLOOKUP(BI113,condition[lookupValue],condition[lookupKey],""))))</f>
        <v/>
      </c>
      <c r="BK113" s="6" t="str">
        <f t="shared" si="19"/>
        <v/>
      </c>
      <c r="BL113" s="8"/>
    </row>
    <row r="114" spans="2:64" x14ac:dyDescent="0.25">
      <c r="B114" s="4"/>
      <c r="E114" s="3" t="str">
        <f>IF($A114="ADD",IF(NOT(ISBLANK(D114)),_xlfn.XLOOKUP(D114,roadnames[lookupValue],roadnames[lookupKey],"ERROR"),""), "")</f>
        <v/>
      </c>
      <c r="F114" s="4"/>
      <c r="G114" s="4"/>
      <c r="H114" s="5"/>
      <c r="I114" s="5"/>
      <c r="K114" s="3" t="str">
        <f>IF($A114="ADD",IF(NOT(ISBLANK(J114)),_xlfn.XLOOKUP(J114,side[lookupValue],side[lookupKey],"ERROR"),""), "")</f>
        <v/>
      </c>
      <c r="M114" s="3" t="str">
        <f>IF($A114="ADD",IF(NOT(ISBLANK(L114)),_xlfn.XLOOKUP(L114,ud_lane_location[lookupValue],ud_lane_location[lookupKey],"ERROR"),""), "")</f>
        <v/>
      </c>
      <c r="N114" s="5" t="str">
        <f t="shared" si="10"/>
        <v/>
      </c>
      <c r="O114" s="4"/>
      <c r="Q114" s="3" t="str">
        <f>IF($A114="ADD",IF(NOT(ISBLANK(P114)),_xlfn.XLOOKUP(P114,len_adjust_rsn[lookupValue],len_adjust_rsn[lookupKey],"ERROR"),""), "")</f>
        <v/>
      </c>
      <c r="R114" s="5"/>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5"/>
      <c r="AH114" s="3" t="str">
        <f>IF($A114="ADD",IF(NOT(ISBLANK(AG114)),_xlfn.XLOOKUP(AG114,ud_barrier_ground_fix[lookupValue],ud_barrier_ground_fix[lookupKey],"ERROR"),""), "")</f>
        <v/>
      </c>
      <c r="AP114" s="6"/>
      <c r="AQ114" s="4"/>
      <c r="AR114" s="3" t="str">
        <f t="shared" si="11"/>
        <v/>
      </c>
      <c r="AS114" s="3" t="str">
        <f>IF($A114="","",IF((AND($A114="ADD",OR(AR114="",AR114="Neither"))),"3",(_xlfn.XLOOKUP(AR114,ud_replacement_status[lookupValue],ud_replacement_status[lookupKey],""))))</f>
        <v/>
      </c>
      <c r="AT114" s="3" t="str">
        <f t="shared" si="12"/>
        <v/>
      </c>
      <c r="AU114" s="3" t="str">
        <f>IF($A114="","",IF((AND($A114="ADD",OR(AT114="",AT114="In Use"))),"5",(_xlfn.XLOOKUP(AT114,ud_asset_status[lookupValue],ud_asset_status[lookupKey],""))))</f>
        <v/>
      </c>
      <c r="AV114" s="6"/>
      <c r="AX114" s="3" t="str">
        <f>IF($A114="ADD",IF(NOT(ISBLANK(AW114)),_xlfn.XLOOKUP(AW114,ar_replace_reason[lookupValue],ar_replace_reason[lookupKey],"ERROR"),""), "")</f>
        <v/>
      </c>
      <c r="AY114" s="3" t="str">
        <f t="shared" si="13"/>
        <v/>
      </c>
      <c r="AZ114" s="3" t="str">
        <f>IF($A114="","",IF((AND($A114="ADD",OR(AY114="",AY114="Queenstown-Lakes District Council"))),"70",(_xlfn.XLOOKUP(AY114,ud_organisation_owner[lookupValue],ud_organisation_owner[lookupKey],""))))</f>
        <v/>
      </c>
      <c r="BA114" s="3" t="str">
        <f t="shared" si="14"/>
        <v/>
      </c>
      <c r="BB114" s="3" t="str">
        <f>IF($A114="","",IF((AND($A114="ADD",OR(BA114="",BA114="Queenstown-Lakes District Council"))),"70",(_xlfn.XLOOKUP(BA114,ud_organisation_owner[lookupValue],ud_organisation_owner[lookupKey],""))))</f>
        <v/>
      </c>
      <c r="BC114" s="3" t="str">
        <f t="shared" si="15"/>
        <v/>
      </c>
      <c r="BD114" s="3" t="str">
        <f>IF($A114="","",IF((AND($A114="ADD",OR(BC114="",BC114="Local Authority"))),"17",(_xlfn.XLOOKUP(BC114,ud_sub_organisation[lookupValue],ud_sub_organisation[lookupKey],""))))</f>
        <v/>
      </c>
      <c r="BE114" s="3" t="str">
        <f t="shared" si="16"/>
        <v/>
      </c>
      <c r="BF114" s="3" t="str">
        <f>IF($A114="","",IF((AND($A114="ADD",OR(BE114="",BE114="Vested Assets"))),"12",(_xlfn.XLOOKUP(BE114,ud_work_category[lookupValue],ud_work_category[lookupKey],""))))</f>
        <v/>
      </c>
      <c r="BG114" s="7"/>
      <c r="BH114" s="2" t="str">
        <f t="shared" si="17"/>
        <v/>
      </c>
      <c r="BI114" s="3" t="str">
        <f t="shared" si="18"/>
        <v/>
      </c>
      <c r="BJ114" s="3" t="str">
        <f>IF($A114="","",IF((AND($A114="ADD",OR(BI114="",BI114="Excellent"))),"1",(_xlfn.XLOOKUP(BI114,condition[lookupValue],condition[lookupKey],""))))</f>
        <v/>
      </c>
      <c r="BK114" s="6" t="str">
        <f t="shared" si="19"/>
        <v/>
      </c>
      <c r="BL114" s="8"/>
    </row>
    <row r="115" spans="2:64" x14ac:dyDescent="0.25">
      <c r="B115" s="4"/>
      <c r="E115" s="3" t="str">
        <f>IF($A115="ADD",IF(NOT(ISBLANK(D115)),_xlfn.XLOOKUP(D115,roadnames[lookupValue],roadnames[lookupKey],"ERROR"),""), "")</f>
        <v/>
      </c>
      <c r="F115" s="4"/>
      <c r="G115" s="4"/>
      <c r="H115" s="5"/>
      <c r="I115" s="5"/>
      <c r="K115" s="3" t="str">
        <f>IF($A115="ADD",IF(NOT(ISBLANK(J115)),_xlfn.XLOOKUP(J115,side[lookupValue],side[lookupKey],"ERROR"),""), "")</f>
        <v/>
      </c>
      <c r="M115" s="3" t="str">
        <f>IF($A115="ADD",IF(NOT(ISBLANK(L115)),_xlfn.XLOOKUP(L115,ud_lane_location[lookupValue],ud_lane_location[lookupKey],"ERROR"),""), "")</f>
        <v/>
      </c>
      <c r="N115" s="5" t="str">
        <f t="shared" si="10"/>
        <v/>
      </c>
      <c r="O115" s="4"/>
      <c r="Q115" s="3" t="str">
        <f>IF($A115="ADD",IF(NOT(ISBLANK(P115)),_xlfn.XLOOKUP(P115,len_adjust_rsn[lookupValue],len_adjust_rsn[lookupKey],"ERROR"),""), "")</f>
        <v/>
      </c>
      <c r="R115" s="5"/>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5"/>
      <c r="AH115" s="3" t="str">
        <f>IF($A115="ADD",IF(NOT(ISBLANK(AG115)),_xlfn.XLOOKUP(AG115,ud_barrier_ground_fix[lookupValue],ud_barrier_ground_fix[lookupKey],"ERROR"),""), "")</f>
        <v/>
      </c>
      <c r="AP115" s="6"/>
      <c r="AQ115" s="4"/>
      <c r="AR115" s="3" t="str">
        <f t="shared" si="11"/>
        <v/>
      </c>
      <c r="AS115" s="3" t="str">
        <f>IF($A115="","",IF((AND($A115="ADD",OR(AR115="",AR115="Neither"))),"3",(_xlfn.XLOOKUP(AR115,ud_replacement_status[lookupValue],ud_replacement_status[lookupKey],""))))</f>
        <v/>
      </c>
      <c r="AT115" s="3" t="str">
        <f t="shared" si="12"/>
        <v/>
      </c>
      <c r="AU115" s="3" t="str">
        <f>IF($A115="","",IF((AND($A115="ADD",OR(AT115="",AT115="In Use"))),"5",(_xlfn.XLOOKUP(AT115,ud_asset_status[lookupValue],ud_asset_status[lookupKey],""))))</f>
        <v/>
      </c>
      <c r="AV115" s="6"/>
      <c r="AX115" s="3" t="str">
        <f>IF($A115="ADD",IF(NOT(ISBLANK(AW115)),_xlfn.XLOOKUP(AW115,ar_replace_reason[lookupValue],ar_replace_reason[lookupKey],"ERROR"),""), "")</f>
        <v/>
      </c>
      <c r="AY115" s="3" t="str">
        <f t="shared" si="13"/>
        <v/>
      </c>
      <c r="AZ115" s="3" t="str">
        <f>IF($A115="","",IF((AND($A115="ADD",OR(AY115="",AY115="Queenstown-Lakes District Council"))),"70",(_xlfn.XLOOKUP(AY115,ud_organisation_owner[lookupValue],ud_organisation_owner[lookupKey],""))))</f>
        <v/>
      </c>
      <c r="BA115" s="3" t="str">
        <f t="shared" si="14"/>
        <v/>
      </c>
      <c r="BB115" s="3" t="str">
        <f>IF($A115="","",IF((AND($A115="ADD",OR(BA115="",BA115="Queenstown-Lakes District Council"))),"70",(_xlfn.XLOOKUP(BA115,ud_organisation_owner[lookupValue],ud_organisation_owner[lookupKey],""))))</f>
        <v/>
      </c>
      <c r="BC115" s="3" t="str">
        <f t="shared" si="15"/>
        <v/>
      </c>
      <c r="BD115" s="3" t="str">
        <f>IF($A115="","",IF((AND($A115="ADD",OR(BC115="",BC115="Local Authority"))),"17",(_xlfn.XLOOKUP(BC115,ud_sub_organisation[lookupValue],ud_sub_organisation[lookupKey],""))))</f>
        <v/>
      </c>
      <c r="BE115" s="3" t="str">
        <f t="shared" si="16"/>
        <v/>
      </c>
      <c r="BF115" s="3" t="str">
        <f>IF($A115="","",IF((AND($A115="ADD",OR(BE115="",BE115="Vested Assets"))),"12",(_xlfn.XLOOKUP(BE115,ud_work_category[lookupValue],ud_work_category[lookupKey],""))))</f>
        <v/>
      </c>
      <c r="BG115" s="7"/>
      <c r="BH115" s="2" t="str">
        <f t="shared" si="17"/>
        <v/>
      </c>
      <c r="BI115" s="3" t="str">
        <f t="shared" si="18"/>
        <v/>
      </c>
      <c r="BJ115" s="3" t="str">
        <f>IF($A115="","",IF((AND($A115="ADD",OR(BI115="",BI115="Excellent"))),"1",(_xlfn.XLOOKUP(BI115,condition[lookupValue],condition[lookupKey],""))))</f>
        <v/>
      </c>
      <c r="BK115" s="6" t="str">
        <f t="shared" si="19"/>
        <v/>
      </c>
      <c r="BL115" s="8"/>
    </row>
    <row r="116" spans="2:64" x14ac:dyDescent="0.25">
      <c r="B116" s="4"/>
      <c r="E116" s="3" t="str">
        <f>IF($A116="ADD",IF(NOT(ISBLANK(D116)),_xlfn.XLOOKUP(D116,roadnames[lookupValue],roadnames[lookupKey],"ERROR"),""), "")</f>
        <v/>
      </c>
      <c r="F116" s="4"/>
      <c r="G116" s="4"/>
      <c r="H116" s="5"/>
      <c r="I116" s="5"/>
      <c r="K116" s="3" t="str">
        <f>IF($A116="ADD",IF(NOT(ISBLANK(J116)),_xlfn.XLOOKUP(J116,side[lookupValue],side[lookupKey],"ERROR"),""), "")</f>
        <v/>
      </c>
      <c r="M116" s="3" t="str">
        <f>IF($A116="ADD",IF(NOT(ISBLANK(L116)),_xlfn.XLOOKUP(L116,ud_lane_location[lookupValue],ud_lane_location[lookupKey],"ERROR"),""), "")</f>
        <v/>
      </c>
      <c r="N116" s="5" t="str">
        <f t="shared" si="10"/>
        <v/>
      </c>
      <c r="O116" s="4"/>
      <c r="Q116" s="3" t="str">
        <f>IF($A116="ADD",IF(NOT(ISBLANK(P116)),_xlfn.XLOOKUP(P116,len_adjust_rsn[lookupValue],len_adjust_rsn[lookupKey],"ERROR"),""), "")</f>
        <v/>
      </c>
      <c r="R116" s="5"/>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5"/>
      <c r="AH116" s="3" t="str">
        <f>IF($A116="ADD",IF(NOT(ISBLANK(AG116)),_xlfn.XLOOKUP(AG116,ud_barrier_ground_fix[lookupValue],ud_barrier_ground_fix[lookupKey],"ERROR"),""), "")</f>
        <v/>
      </c>
      <c r="AP116" s="6"/>
      <c r="AQ116" s="4"/>
      <c r="AR116" s="3" t="str">
        <f t="shared" si="11"/>
        <v/>
      </c>
      <c r="AS116" s="3" t="str">
        <f>IF($A116="","",IF((AND($A116="ADD",OR(AR116="",AR116="Neither"))),"3",(_xlfn.XLOOKUP(AR116,ud_replacement_status[lookupValue],ud_replacement_status[lookupKey],""))))</f>
        <v/>
      </c>
      <c r="AT116" s="3" t="str">
        <f t="shared" si="12"/>
        <v/>
      </c>
      <c r="AU116" s="3" t="str">
        <f>IF($A116="","",IF((AND($A116="ADD",OR(AT116="",AT116="In Use"))),"5",(_xlfn.XLOOKUP(AT116,ud_asset_status[lookupValue],ud_asset_status[lookupKey],""))))</f>
        <v/>
      </c>
      <c r="AV116" s="6"/>
      <c r="AX116" s="3" t="str">
        <f>IF($A116="ADD",IF(NOT(ISBLANK(AW116)),_xlfn.XLOOKUP(AW116,ar_replace_reason[lookupValue],ar_replace_reason[lookupKey],"ERROR"),""), "")</f>
        <v/>
      </c>
      <c r="AY116" s="3" t="str">
        <f t="shared" si="13"/>
        <v/>
      </c>
      <c r="AZ116" s="3" t="str">
        <f>IF($A116="","",IF((AND($A116="ADD",OR(AY116="",AY116="Queenstown-Lakes District Council"))),"70",(_xlfn.XLOOKUP(AY116,ud_organisation_owner[lookupValue],ud_organisation_owner[lookupKey],""))))</f>
        <v/>
      </c>
      <c r="BA116" s="3" t="str">
        <f t="shared" si="14"/>
        <v/>
      </c>
      <c r="BB116" s="3" t="str">
        <f>IF($A116="","",IF((AND($A116="ADD",OR(BA116="",BA116="Queenstown-Lakes District Council"))),"70",(_xlfn.XLOOKUP(BA116,ud_organisation_owner[lookupValue],ud_organisation_owner[lookupKey],""))))</f>
        <v/>
      </c>
      <c r="BC116" s="3" t="str">
        <f t="shared" si="15"/>
        <v/>
      </c>
      <c r="BD116" s="3" t="str">
        <f>IF($A116="","",IF((AND($A116="ADD",OR(BC116="",BC116="Local Authority"))),"17",(_xlfn.XLOOKUP(BC116,ud_sub_organisation[lookupValue],ud_sub_organisation[lookupKey],""))))</f>
        <v/>
      </c>
      <c r="BE116" s="3" t="str">
        <f t="shared" si="16"/>
        <v/>
      </c>
      <c r="BF116" s="3" t="str">
        <f>IF($A116="","",IF((AND($A116="ADD",OR(BE116="",BE116="Vested Assets"))),"12",(_xlfn.XLOOKUP(BE116,ud_work_category[lookupValue],ud_work_category[lookupKey],""))))</f>
        <v/>
      </c>
      <c r="BG116" s="7"/>
      <c r="BH116" s="2" t="str">
        <f t="shared" si="17"/>
        <v/>
      </c>
      <c r="BI116" s="3" t="str">
        <f t="shared" si="18"/>
        <v/>
      </c>
      <c r="BJ116" s="3" t="str">
        <f>IF($A116="","",IF((AND($A116="ADD",OR(BI116="",BI116="Excellent"))),"1",(_xlfn.XLOOKUP(BI116,condition[lookupValue],condition[lookupKey],""))))</f>
        <v/>
      </c>
      <c r="BK116" s="6" t="str">
        <f t="shared" si="19"/>
        <v/>
      </c>
      <c r="BL116" s="8"/>
    </row>
    <row r="117" spans="2:64" x14ac:dyDescent="0.25">
      <c r="B117" s="4"/>
      <c r="E117" s="3" t="str">
        <f>IF($A117="ADD",IF(NOT(ISBLANK(D117)),_xlfn.XLOOKUP(D117,roadnames[lookupValue],roadnames[lookupKey],"ERROR"),""), "")</f>
        <v/>
      </c>
      <c r="F117" s="4"/>
      <c r="G117" s="4"/>
      <c r="H117" s="5"/>
      <c r="I117" s="5"/>
      <c r="K117" s="3" t="str">
        <f>IF($A117="ADD",IF(NOT(ISBLANK(J117)),_xlfn.XLOOKUP(J117,side[lookupValue],side[lookupKey],"ERROR"),""), "")</f>
        <v/>
      </c>
      <c r="M117" s="3" t="str">
        <f>IF($A117="ADD",IF(NOT(ISBLANK(L117)),_xlfn.XLOOKUP(L117,ud_lane_location[lookupValue],ud_lane_location[lookupKey],"ERROR"),""), "")</f>
        <v/>
      </c>
      <c r="N117" s="5" t="str">
        <f t="shared" si="10"/>
        <v/>
      </c>
      <c r="O117" s="4"/>
      <c r="Q117" s="3" t="str">
        <f>IF($A117="ADD",IF(NOT(ISBLANK(P117)),_xlfn.XLOOKUP(P117,len_adjust_rsn[lookupValue],len_adjust_rsn[lookupKey],"ERROR"),""), "")</f>
        <v/>
      </c>
      <c r="R117" s="5"/>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5"/>
      <c r="AH117" s="3" t="str">
        <f>IF($A117="ADD",IF(NOT(ISBLANK(AG117)),_xlfn.XLOOKUP(AG117,ud_barrier_ground_fix[lookupValue],ud_barrier_ground_fix[lookupKey],"ERROR"),""), "")</f>
        <v/>
      </c>
      <c r="AP117" s="6"/>
      <c r="AQ117" s="4"/>
      <c r="AR117" s="3" t="str">
        <f t="shared" si="11"/>
        <v/>
      </c>
      <c r="AS117" s="3" t="str">
        <f>IF($A117="","",IF((AND($A117="ADD",OR(AR117="",AR117="Neither"))),"3",(_xlfn.XLOOKUP(AR117,ud_replacement_status[lookupValue],ud_replacement_status[lookupKey],""))))</f>
        <v/>
      </c>
      <c r="AT117" s="3" t="str">
        <f t="shared" si="12"/>
        <v/>
      </c>
      <c r="AU117" s="3" t="str">
        <f>IF($A117="","",IF((AND($A117="ADD",OR(AT117="",AT117="In Use"))),"5",(_xlfn.XLOOKUP(AT117,ud_asset_status[lookupValue],ud_asset_status[lookupKey],""))))</f>
        <v/>
      </c>
      <c r="AV117" s="6"/>
      <c r="AX117" s="3" t="str">
        <f>IF($A117="ADD",IF(NOT(ISBLANK(AW117)),_xlfn.XLOOKUP(AW117,ar_replace_reason[lookupValue],ar_replace_reason[lookupKey],"ERROR"),""), "")</f>
        <v/>
      </c>
      <c r="AY117" s="3" t="str">
        <f t="shared" si="13"/>
        <v/>
      </c>
      <c r="AZ117" s="3" t="str">
        <f>IF($A117="","",IF((AND($A117="ADD",OR(AY117="",AY117="Queenstown-Lakes District Council"))),"70",(_xlfn.XLOOKUP(AY117,ud_organisation_owner[lookupValue],ud_organisation_owner[lookupKey],""))))</f>
        <v/>
      </c>
      <c r="BA117" s="3" t="str">
        <f t="shared" si="14"/>
        <v/>
      </c>
      <c r="BB117" s="3" t="str">
        <f>IF($A117="","",IF((AND($A117="ADD",OR(BA117="",BA117="Queenstown-Lakes District Council"))),"70",(_xlfn.XLOOKUP(BA117,ud_organisation_owner[lookupValue],ud_organisation_owner[lookupKey],""))))</f>
        <v/>
      </c>
      <c r="BC117" s="3" t="str">
        <f t="shared" si="15"/>
        <v/>
      </c>
      <c r="BD117" s="3" t="str">
        <f>IF($A117="","",IF((AND($A117="ADD",OR(BC117="",BC117="Local Authority"))),"17",(_xlfn.XLOOKUP(BC117,ud_sub_organisation[lookupValue],ud_sub_organisation[lookupKey],""))))</f>
        <v/>
      </c>
      <c r="BE117" s="3" t="str">
        <f t="shared" si="16"/>
        <v/>
      </c>
      <c r="BF117" s="3" t="str">
        <f>IF($A117="","",IF((AND($A117="ADD",OR(BE117="",BE117="Vested Assets"))),"12",(_xlfn.XLOOKUP(BE117,ud_work_category[lookupValue],ud_work_category[lookupKey],""))))</f>
        <v/>
      </c>
      <c r="BG117" s="7"/>
      <c r="BH117" s="2" t="str">
        <f t="shared" si="17"/>
        <v/>
      </c>
      <c r="BI117" s="3" t="str">
        <f t="shared" si="18"/>
        <v/>
      </c>
      <c r="BJ117" s="3" t="str">
        <f>IF($A117="","",IF((AND($A117="ADD",OR(BI117="",BI117="Excellent"))),"1",(_xlfn.XLOOKUP(BI117,condition[lookupValue],condition[lookupKey],""))))</f>
        <v/>
      </c>
      <c r="BK117" s="6" t="str">
        <f t="shared" si="19"/>
        <v/>
      </c>
      <c r="BL117" s="8"/>
    </row>
    <row r="118" spans="2:64" x14ac:dyDescent="0.25">
      <c r="B118" s="4"/>
      <c r="E118" s="3" t="str">
        <f>IF($A118="ADD",IF(NOT(ISBLANK(D118)),_xlfn.XLOOKUP(D118,roadnames[lookupValue],roadnames[lookupKey],"ERROR"),""), "")</f>
        <v/>
      </c>
      <c r="F118" s="4"/>
      <c r="G118" s="4"/>
      <c r="H118" s="5"/>
      <c r="I118" s="5"/>
      <c r="K118" s="3" t="str">
        <f>IF($A118="ADD",IF(NOT(ISBLANK(J118)),_xlfn.XLOOKUP(J118,side[lookupValue],side[lookupKey],"ERROR"),""), "")</f>
        <v/>
      </c>
      <c r="M118" s="3" t="str">
        <f>IF($A118="ADD",IF(NOT(ISBLANK(L118)),_xlfn.XLOOKUP(L118,ud_lane_location[lookupValue],ud_lane_location[lookupKey],"ERROR"),""), "")</f>
        <v/>
      </c>
      <c r="N118" s="5" t="str">
        <f t="shared" si="10"/>
        <v/>
      </c>
      <c r="O118" s="4"/>
      <c r="Q118" s="3" t="str">
        <f>IF($A118="ADD",IF(NOT(ISBLANK(P118)),_xlfn.XLOOKUP(P118,len_adjust_rsn[lookupValue],len_adjust_rsn[lookupKey],"ERROR"),""), "")</f>
        <v/>
      </c>
      <c r="R118" s="5"/>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5"/>
      <c r="AH118" s="3" t="str">
        <f>IF($A118="ADD",IF(NOT(ISBLANK(AG118)),_xlfn.XLOOKUP(AG118,ud_barrier_ground_fix[lookupValue],ud_barrier_ground_fix[lookupKey],"ERROR"),""), "")</f>
        <v/>
      </c>
      <c r="AP118" s="6"/>
      <c r="AQ118" s="4"/>
      <c r="AR118" s="3" t="str">
        <f t="shared" si="11"/>
        <v/>
      </c>
      <c r="AS118" s="3" t="str">
        <f>IF($A118="","",IF((AND($A118="ADD",OR(AR118="",AR118="Neither"))),"3",(_xlfn.XLOOKUP(AR118,ud_replacement_status[lookupValue],ud_replacement_status[lookupKey],""))))</f>
        <v/>
      </c>
      <c r="AT118" s="3" t="str">
        <f t="shared" si="12"/>
        <v/>
      </c>
      <c r="AU118" s="3" t="str">
        <f>IF($A118="","",IF((AND($A118="ADD",OR(AT118="",AT118="In Use"))),"5",(_xlfn.XLOOKUP(AT118,ud_asset_status[lookupValue],ud_asset_status[lookupKey],""))))</f>
        <v/>
      </c>
      <c r="AV118" s="6"/>
      <c r="AX118" s="3" t="str">
        <f>IF($A118="ADD",IF(NOT(ISBLANK(AW118)),_xlfn.XLOOKUP(AW118,ar_replace_reason[lookupValue],ar_replace_reason[lookupKey],"ERROR"),""), "")</f>
        <v/>
      </c>
      <c r="AY118" s="3" t="str">
        <f t="shared" si="13"/>
        <v/>
      </c>
      <c r="AZ118" s="3" t="str">
        <f>IF($A118="","",IF((AND($A118="ADD",OR(AY118="",AY118="Queenstown-Lakes District Council"))),"70",(_xlfn.XLOOKUP(AY118,ud_organisation_owner[lookupValue],ud_organisation_owner[lookupKey],""))))</f>
        <v/>
      </c>
      <c r="BA118" s="3" t="str">
        <f t="shared" si="14"/>
        <v/>
      </c>
      <c r="BB118" s="3" t="str">
        <f>IF($A118="","",IF((AND($A118="ADD",OR(BA118="",BA118="Queenstown-Lakes District Council"))),"70",(_xlfn.XLOOKUP(BA118,ud_organisation_owner[lookupValue],ud_organisation_owner[lookupKey],""))))</f>
        <v/>
      </c>
      <c r="BC118" s="3" t="str">
        <f t="shared" si="15"/>
        <v/>
      </c>
      <c r="BD118" s="3" t="str">
        <f>IF($A118="","",IF((AND($A118="ADD",OR(BC118="",BC118="Local Authority"))),"17",(_xlfn.XLOOKUP(BC118,ud_sub_organisation[lookupValue],ud_sub_organisation[lookupKey],""))))</f>
        <v/>
      </c>
      <c r="BE118" s="3" t="str">
        <f t="shared" si="16"/>
        <v/>
      </c>
      <c r="BF118" s="3" t="str">
        <f>IF($A118="","",IF((AND($A118="ADD",OR(BE118="",BE118="Vested Assets"))),"12",(_xlfn.XLOOKUP(BE118,ud_work_category[lookupValue],ud_work_category[lookupKey],""))))</f>
        <v/>
      </c>
      <c r="BG118" s="7"/>
      <c r="BH118" s="2" t="str">
        <f t="shared" si="17"/>
        <v/>
      </c>
      <c r="BI118" s="3" t="str">
        <f t="shared" si="18"/>
        <v/>
      </c>
      <c r="BJ118" s="3" t="str">
        <f>IF($A118="","",IF((AND($A118="ADD",OR(BI118="",BI118="Excellent"))),"1",(_xlfn.XLOOKUP(BI118,condition[lookupValue],condition[lookupKey],""))))</f>
        <v/>
      </c>
      <c r="BK118" s="6" t="str">
        <f t="shared" si="19"/>
        <v/>
      </c>
      <c r="BL118" s="8"/>
    </row>
    <row r="119" spans="2:64" x14ac:dyDescent="0.25">
      <c r="B119" s="4"/>
      <c r="E119" s="3" t="str">
        <f>IF($A119="ADD",IF(NOT(ISBLANK(D119)),_xlfn.XLOOKUP(D119,roadnames[lookupValue],roadnames[lookupKey],"ERROR"),""), "")</f>
        <v/>
      </c>
      <c r="F119" s="4"/>
      <c r="G119" s="4"/>
      <c r="H119" s="5"/>
      <c r="I119" s="5"/>
      <c r="K119" s="3" t="str">
        <f>IF($A119="ADD",IF(NOT(ISBLANK(J119)),_xlfn.XLOOKUP(J119,side[lookupValue],side[lookupKey],"ERROR"),""), "")</f>
        <v/>
      </c>
      <c r="M119" s="3" t="str">
        <f>IF($A119="ADD",IF(NOT(ISBLANK(L119)),_xlfn.XLOOKUP(L119,ud_lane_location[lookupValue],ud_lane_location[lookupKey],"ERROR"),""), "")</f>
        <v/>
      </c>
      <c r="N119" s="5" t="str">
        <f t="shared" si="10"/>
        <v/>
      </c>
      <c r="O119" s="4"/>
      <c r="Q119" s="3" t="str">
        <f>IF($A119="ADD",IF(NOT(ISBLANK(P119)),_xlfn.XLOOKUP(P119,len_adjust_rsn[lookupValue],len_adjust_rsn[lookupKey],"ERROR"),""), "")</f>
        <v/>
      </c>
      <c r="R119" s="5"/>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5"/>
      <c r="AH119" s="3" t="str">
        <f>IF($A119="ADD",IF(NOT(ISBLANK(AG119)),_xlfn.XLOOKUP(AG119,ud_barrier_ground_fix[lookupValue],ud_barrier_ground_fix[lookupKey],"ERROR"),""), "")</f>
        <v/>
      </c>
      <c r="AP119" s="6"/>
      <c r="AQ119" s="4"/>
      <c r="AR119" s="3" t="str">
        <f t="shared" si="11"/>
        <v/>
      </c>
      <c r="AS119" s="3" t="str">
        <f>IF($A119="","",IF((AND($A119="ADD",OR(AR119="",AR119="Neither"))),"3",(_xlfn.XLOOKUP(AR119,ud_replacement_status[lookupValue],ud_replacement_status[lookupKey],""))))</f>
        <v/>
      </c>
      <c r="AT119" s="3" t="str">
        <f t="shared" si="12"/>
        <v/>
      </c>
      <c r="AU119" s="3" t="str">
        <f>IF($A119="","",IF((AND($A119="ADD",OR(AT119="",AT119="In Use"))),"5",(_xlfn.XLOOKUP(AT119,ud_asset_status[lookupValue],ud_asset_status[lookupKey],""))))</f>
        <v/>
      </c>
      <c r="AV119" s="6"/>
      <c r="AX119" s="3" t="str">
        <f>IF($A119="ADD",IF(NOT(ISBLANK(AW119)),_xlfn.XLOOKUP(AW119,ar_replace_reason[lookupValue],ar_replace_reason[lookupKey],"ERROR"),""), "")</f>
        <v/>
      </c>
      <c r="AY119" s="3" t="str">
        <f t="shared" si="13"/>
        <v/>
      </c>
      <c r="AZ119" s="3" t="str">
        <f>IF($A119="","",IF((AND($A119="ADD",OR(AY119="",AY119="Queenstown-Lakes District Council"))),"70",(_xlfn.XLOOKUP(AY119,ud_organisation_owner[lookupValue],ud_organisation_owner[lookupKey],""))))</f>
        <v/>
      </c>
      <c r="BA119" s="3" t="str">
        <f t="shared" si="14"/>
        <v/>
      </c>
      <c r="BB119" s="3" t="str">
        <f>IF($A119="","",IF((AND($A119="ADD",OR(BA119="",BA119="Queenstown-Lakes District Council"))),"70",(_xlfn.XLOOKUP(BA119,ud_organisation_owner[lookupValue],ud_organisation_owner[lookupKey],""))))</f>
        <v/>
      </c>
      <c r="BC119" s="3" t="str">
        <f t="shared" si="15"/>
        <v/>
      </c>
      <c r="BD119" s="3" t="str">
        <f>IF($A119="","",IF((AND($A119="ADD",OR(BC119="",BC119="Local Authority"))),"17",(_xlfn.XLOOKUP(BC119,ud_sub_organisation[lookupValue],ud_sub_organisation[lookupKey],""))))</f>
        <v/>
      </c>
      <c r="BE119" s="3" t="str">
        <f t="shared" si="16"/>
        <v/>
      </c>
      <c r="BF119" s="3" t="str">
        <f>IF($A119="","",IF((AND($A119="ADD",OR(BE119="",BE119="Vested Assets"))),"12",(_xlfn.XLOOKUP(BE119,ud_work_category[lookupValue],ud_work_category[lookupKey],""))))</f>
        <v/>
      </c>
      <c r="BG119" s="7"/>
      <c r="BH119" s="2" t="str">
        <f t="shared" si="17"/>
        <v/>
      </c>
      <c r="BI119" s="3" t="str">
        <f t="shared" si="18"/>
        <v/>
      </c>
      <c r="BJ119" s="3" t="str">
        <f>IF($A119="","",IF((AND($A119="ADD",OR(BI119="",BI119="Excellent"))),"1",(_xlfn.XLOOKUP(BI119,condition[lookupValue],condition[lookupKey],""))))</f>
        <v/>
      </c>
      <c r="BK119" s="6" t="str">
        <f t="shared" si="19"/>
        <v/>
      </c>
      <c r="BL119" s="8"/>
    </row>
    <row r="120" spans="2:64" x14ac:dyDescent="0.25">
      <c r="B120" s="4"/>
      <c r="E120" s="3" t="str">
        <f>IF($A120="ADD",IF(NOT(ISBLANK(D120)),_xlfn.XLOOKUP(D120,roadnames[lookupValue],roadnames[lookupKey],"ERROR"),""), "")</f>
        <v/>
      </c>
      <c r="F120" s="4"/>
      <c r="G120" s="4"/>
      <c r="H120" s="5"/>
      <c r="I120" s="5"/>
      <c r="K120" s="3" t="str">
        <f>IF($A120="ADD",IF(NOT(ISBLANK(J120)),_xlfn.XLOOKUP(J120,side[lookupValue],side[lookupKey],"ERROR"),""), "")</f>
        <v/>
      </c>
      <c r="M120" s="3" t="str">
        <f>IF($A120="ADD",IF(NOT(ISBLANK(L120)),_xlfn.XLOOKUP(L120,ud_lane_location[lookupValue],ud_lane_location[lookupKey],"ERROR"),""), "")</f>
        <v/>
      </c>
      <c r="N120" s="5" t="str">
        <f t="shared" si="10"/>
        <v/>
      </c>
      <c r="O120" s="4"/>
      <c r="Q120" s="3" t="str">
        <f>IF($A120="ADD",IF(NOT(ISBLANK(P120)),_xlfn.XLOOKUP(P120,len_adjust_rsn[lookupValue],len_adjust_rsn[lookupKey],"ERROR"),""), "")</f>
        <v/>
      </c>
      <c r="R120" s="5"/>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5"/>
      <c r="AH120" s="3" t="str">
        <f>IF($A120="ADD",IF(NOT(ISBLANK(AG120)),_xlfn.XLOOKUP(AG120,ud_barrier_ground_fix[lookupValue],ud_barrier_ground_fix[lookupKey],"ERROR"),""), "")</f>
        <v/>
      </c>
      <c r="AP120" s="6"/>
      <c r="AQ120" s="4"/>
      <c r="AR120" s="3" t="str">
        <f t="shared" si="11"/>
        <v/>
      </c>
      <c r="AS120" s="3" t="str">
        <f>IF($A120="","",IF((AND($A120="ADD",OR(AR120="",AR120="Neither"))),"3",(_xlfn.XLOOKUP(AR120,ud_replacement_status[lookupValue],ud_replacement_status[lookupKey],""))))</f>
        <v/>
      </c>
      <c r="AT120" s="3" t="str">
        <f t="shared" si="12"/>
        <v/>
      </c>
      <c r="AU120" s="3" t="str">
        <f>IF($A120="","",IF((AND($A120="ADD",OR(AT120="",AT120="In Use"))),"5",(_xlfn.XLOOKUP(AT120,ud_asset_status[lookupValue],ud_asset_status[lookupKey],""))))</f>
        <v/>
      </c>
      <c r="AV120" s="6"/>
      <c r="AX120" s="3" t="str">
        <f>IF($A120="ADD",IF(NOT(ISBLANK(AW120)),_xlfn.XLOOKUP(AW120,ar_replace_reason[lookupValue],ar_replace_reason[lookupKey],"ERROR"),""), "")</f>
        <v/>
      </c>
      <c r="AY120" s="3" t="str">
        <f t="shared" si="13"/>
        <v/>
      </c>
      <c r="AZ120" s="3" t="str">
        <f>IF($A120="","",IF((AND($A120="ADD",OR(AY120="",AY120="Queenstown-Lakes District Council"))),"70",(_xlfn.XLOOKUP(AY120,ud_organisation_owner[lookupValue],ud_organisation_owner[lookupKey],""))))</f>
        <v/>
      </c>
      <c r="BA120" s="3" t="str">
        <f t="shared" si="14"/>
        <v/>
      </c>
      <c r="BB120" s="3" t="str">
        <f>IF($A120="","",IF((AND($A120="ADD",OR(BA120="",BA120="Queenstown-Lakes District Council"))),"70",(_xlfn.XLOOKUP(BA120,ud_organisation_owner[lookupValue],ud_organisation_owner[lookupKey],""))))</f>
        <v/>
      </c>
      <c r="BC120" s="3" t="str">
        <f t="shared" si="15"/>
        <v/>
      </c>
      <c r="BD120" s="3" t="str">
        <f>IF($A120="","",IF((AND($A120="ADD",OR(BC120="",BC120="Local Authority"))),"17",(_xlfn.XLOOKUP(BC120,ud_sub_organisation[lookupValue],ud_sub_organisation[lookupKey],""))))</f>
        <v/>
      </c>
      <c r="BE120" s="3" t="str">
        <f t="shared" si="16"/>
        <v/>
      </c>
      <c r="BF120" s="3" t="str">
        <f>IF($A120="","",IF((AND($A120="ADD",OR(BE120="",BE120="Vested Assets"))),"12",(_xlfn.XLOOKUP(BE120,ud_work_category[lookupValue],ud_work_category[lookupKey],""))))</f>
        <v/>
      </c>
      <c r="BG120" s="7"/>
      <c r="BH120" s="2" t="str">
        <f t="shared" si="17"/>
        <v/>
      </c>
      <c r="BI120" s="3" t="str">
        <f t="shared" si="18"/>
        <v/>
      </c>
      <c r="BJ120" s="3" t="str">
        <f>IF($A120="","",IF((AND($A120="ADD",OR(BI120="",BI120="Excellent"))),"1",(_xlfn.XLOOKUP(BI120,condition[lookupValue],condition[lookupKey],""))))</f>
        <v/>
      </c>
      <c r="BK120" s="6" t="str">
        <f t="shared" si="19"/>
        <v/>
      </c>
      <c r="BL120" s="8"/>
    </row>
    <row r="121" spans="2:64" x14ac:dyDescent="0.25">
      <c r="B121" s="4"/>
      <c r="E121" s="3" t="str">
        <f>IF($A121="ADD",IF(NOT(ISBLANK(D121)),_xlfn.XLOOKUP(D121,roadnames[lookupValue],roadnames[lookupKey],"ERROR"),""), "")</f>
        <v/>
      </c>
      <c r="F121" s="4"/>
      <c r="G121" s="4"/>
      <c r="H121" s="5"/>
      <c r="I121" s="5"/>
      <c r="K121" s="3" t="str">
        <f>IF($A121="ADD",IF(NOT(ISBLANK(J121)),_xlfn.XLOOKUP(J121,side[lookupValue],side[lookupKey],"ERROR"),""), "")</f>
        <v/>
      </c>
      <c r="M121" s="3" t="str">
        <f>IF($A121="ADD",IF(NOT(ISBLANK(L121)),_xlfn.XLOOKUP(L121,ud_lane_location[lookupValue],ud_lane_location[lookupKey],"ERROR"),""), "")</f>
        <v/>
      </c>
      <c r="N121" s="5" t="str">
        <f t="shared" si="10"/>
        <v/>
      </c>
      <c r="O121" s="4"/>
      <c r="Q121" s="3" t="str">
        <f>IF($A121="ADD",IF(NOT(ISBLANK(P121)),_xlfn.XLOOKUP(P121,len_adjust_rsn[lookupValue],len_adjust_rsn[lookupKey],"ERROR"),""), "")</f>
        <v/>
      </c>
      <c r="R121" s="5"/>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5"/>
      <c r="AH121" s="3" t="str">
        <f>IF($A121="ADD",IF(NOT(ISBLANK(AG121)),_xlfn.XLOOKUP(AG121,ud_barrier_ground_fix[lookupValue],ud_barrier_ground_fix[lookupKey],"ERROR"),""), "")</f>
        <v/>
      </c>
      <c r="AP121" s="6"/>
      <c r="AQ121" s="4"/>
      <c r="AR121" s="3" t="str">
        <f t="shared" si="11"/>
        <v/>
      </c>
      <c r="AS121" s="3" t="str">
        <f>IF($A121="","",IF((AND($A121="ADD",OR(AR121="",AR121="Neither"))),"3",(_xlfn.XLOOKUP(AR121,ud_replacement_status[lookupValue],ud_replacement_status[lookupKey],""))))</f>
        <v/>
      </c>
      <c r="AT121" s="3" t="str">
        <f t="shared" si="12"/>
        <v/>
      </c>
      <c r="AU121" s="3" t="str">
        <f>IF($A121="","",IF((AND($A121="ADD",OR(AT121="",AT121="In Use"))),"5",(_xlfn.XLOOKUP(AT121,ud_asset_status[lookupValue],ud_asset_status[lookupKey],""))))</f>
        <v/>
      </c>
      <c r="AV121" s="6"/>
      <c r="AX121" s="3" t="str">
        <f>IF($A121="ADD",IF(NOT(ISBLANK(AW121)),_xlfn.XLOOKUP(AW121,ar_replace_reason[lookupValue],ar_replace_reason[lookupKey],"ERROR"),""), "")</f>
        <v/>
      </c>
      <c r="AY121" s="3" t="str">
        <f t="shared" si="13"/>
        <v/>
      </c>
      <c r="AZ121" s="3" t="str">
        <f>IF($A121="","",IF((AND($A121="ADD",OR(AY121="",AY121="Queenstown-Lakes District Council"))),"70",(_xlfn.XLOOKUP(AY121,ud_organisation_owner[lookupValue],ud_organisation_owner[lookupKey],""))))</f>
        <v/>
      </c>
      <c r="BA121" s="3" t="str">
        <f t="shared" si="14"/>
        <v/>
      </c>
      <c r="BB121" s="3" t="str">
        <f>IF($A121="","",IF((AND($A121="ADD",OR(BA121="",BA121="Queenstown-Lakes District Council"))),"70",(_xlfn.XLOOKUP(BA121,ud_organisation_owner[lookupValue],ud_organisation_owner[lookupKey],""))))</f>
        <v/>
      </c>
      <c r="BC121" s="3" t="str">
        <f t="shared" si="15"/>
        <v/>
      </c>
      <c r="BD121" s="3" t="str">
        <f>IF($A121="","",IF((AND($A121="ADD",OR(BC121="",BC121="Local Authority"))),"17",(_xlfn.XLOOKUP(BC121,ud_sub_organisation[lookupValue],ud_sub_organisation[lookupKey],""))))</f>
        <v/>
      </c>
      <c r="BE121" s="3" t="str">
        <f t="shared" si="16"/>
        <v/>
      </c>
      <c r="BF121" s="3" t="str">
        <f>IF($A121="","",IF((AND($A121="ADD",OR(BE121="",BE121="Vested Assets"))),"12",(_xlfn.XLOOKUP(BE121,ud_work_category[lookupValue],ud_work_category[lookupKey],""))))</f>
        <v/>
      </c>
      <c r="BG121" s="7"/>
      <c r="BH121" s="2" t="str">
        <f t="shared" si="17"/>
        <v/>
      </c>
      <c r="BI121" s="3" t="str">
        <f t="shared" si="18"/>
        <v/>
      </c>
      <c r="BJ121" s="3" t="str">
        <f>IF($A121="","",IF((AND($A121="ADD",OR(BI121="",BI121="Excellent"))),"1",(_xlfn.XLOOKUP(BI121,condition[lookupValue],condition[lookupKey],""))))</f>
        <v/>
      </c>
      <c r="BK121" s="6" t="str">
        <f t="shared" si="19"/>
        <v/>
      </c>
      <c r="BL121" s="8"/>
    </row>
    <row r="122" spans="2:64" x14ac:dyDescent="0.25">
      <c r="B122" s="4"/>
      <c r="E122" s="3" t="str">
        <f>IF($A122="ADD",IF(NOT(ISBLANK(D122)),_xlfn.XLOOKUP(D122,roadnames[lookupValue],roadnames[lookupKey],"ERROR"),""), "")</f>
        <v/>
      </c>
      <c r="F122" s="4"/>
      <c r="G122" s="4"/>
      <c r="H122" s="5"/>
      <c r="I122" s="5"/>
      <c r="K122" s="3" t="str">
        <f>IF($A122="ADD",IF(NOT(ISBLANK(J122)),_xlfn.XLOOKUP(J122,side[lookupValue],side[lookupKey],"ERROR"),""), "")</f>
        <v/>
      </c>
      <c r="M122" s="3" t="str">
        <f>IF($A122="ADD",IF(NOT(ISBLANK(L122)),_xlfn.XLOOKUP(L122,ud_lane_location[lookupValue],ud_lane_location[lookupKey],"ERROR"),""), "")</f>
        <v/>
      </c>
      <c r="N122" s="5" t="str">
        <f t="shared" si="10"/>
        <v/>
      </c>
      <c r="O122" s="4"/>
      <c r="Q122" s="3" t="str">
        <f>IF($A122="ADD",IF(NOT(ISBLANK(P122)),_xlfn.XLOOKUP(P122,len_adjust_rsn[lookupValue],len_adjust_rsn[lookupKey],"ERROR"),""), "")</f>
        <v/>
      </c>
      <c r="R122" s="5"/>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5"/>
      <c r="AH122" s="3" t="str">
        <f>IF($A122="ADD",IF(NOT(ISBLANK(AG122)),_xlfn.XLOOKUP(AG122,ud_barrier_ground_fix[lookupValue],ud_barrier_ground_fix[lookupKey],"ERROR"),""), "")</f>
        <v/>
      </c>
      <c r="AP122" s="6"/>
      <c r="AQ122" s="4"/>
      <c r="AR122" s="3" t="str">
        <f t="shared" si="11"/>
        <v/>
      </c>
      <c r="AS122" s="3" t="str">
        <f>IF($A122="","",IF((AND($A122="ADD",OR(AR122="",AR122="Neither"))),"3",(_xlfn.XLOOKUP(AR122,ud_replacement_status[lookupValue],ud_replacement_status[lookupKey],""))))</f>
        <v/>
      </c>
      <c r="AT122" s="3" t="str">
        <f t="shared" si="12"/>
        <v/>
      </c>
      <c r="AU122" s="3" t="str">
        <f>IF($A122="","",IF((AND($A122="ADD",OR(AT122="",AT122="In Use"))),"5",(_xlfn.XLOOKUP(AT122,ud_asset_status[lookupValue],ud_asset_status[lookupKey],""))))</f>
        <v/>
      </c>
      <c r="AV122" s="6"/>
      <c r="AX122" s="3" t="str">
        <f>IF($A122="ADD",IF(NOT(ISBLANK(AW122)),_xlfn.XLOOKUP(AW122,ar_replace_reason[lookupValue],ar_replace_reason[lookupKey],"ERROR"),""), "")</f>
        <v/>
      </c>
      <c r="AY122" s="3" t="str">
        <f t="shared" si="13"/>
        <v/>
      </c>
      <c r="AZ122" s="3" t="str">
        <f>IF($A122="","",IF((AND($A122="ADD",OR(AY122="",AY122="Queenstown-Lakes District Council"))),"70",(_xlfn.XLOOKUP(AY122,ud_organisation_owner[lookupValue],ud_organisation_owner[lookupKey],""))))</f>
        <v/>
      </c>
      <c r="BA122" s="3" t="str">
        <f t="shared" si="14"/>
        <v/>
      </c>
      <c r="BB122" s="3" t="str">
        <f>IF($A122="","",IF((AND($A122="ADD",OR(BA122="",BA122="Queenstown-Lakes District Council"))),"70",(_xlfn.XLOOKUP(BA122,ud_organisation_owner[lookupValue],ud_organisation_owner[lookupKey],""))))</f>
        <v/>
      </c>
      <c r="BC122" s="3" t="str">
        <f t="shared" si="15"/>
        <v/>
      </c>
      <c r="BD122" s="3" t="str">
        <f>IF($A122="","",IF((AND($A122="ADD",OR(BC122="",BC122="Local Authority"))),"17",(_xlfn.XLOOKUP(BC122,ud_sub_organisation[lookupValue],ud_sub_organisation[lookupKey],""))))</f>
        <v/>
      </c>
      <c r="BE122" s="3" t="str">
        <f t="shared" si="16"/>
        <v/>
      </c>
      <c r="BF122" s="3" t="str">
        <f>IF($A122="","",IF((AND($A122="ADD",OR(BE122="",BE122="Vested Assets"))),"12",(_xlfn.XLOOKUP(BE122,ud_work_category[lookupValue],ud_work_category[lookupKey],""))))</f>
        <v/>
      </c>
      <c r="BG122" s="7"/>
      <c r="BH122" s="2" t="str">
        <f t="shared" si="17"/>
        <v/>
      </c>
      <c r="BI122" s="3" t="str">
        <f t="shared" si="18"/>
        <v/>
      </c>
      <c r="BJ122" s="3" t="str">
        <f>IF($A122="","",IF((AND($A122="ADD",OR(BI122="",BI122="Excellent"))),"1",(_xlfn.XLOOKUP(BI122,condition[lookupValue],condition[lookupKey],""))))</f>
        <v/>
      </c>
      <c r="BK122" s="6" t="str">
        <f t="shared" si="19"/>
        <v/>
      </c>
      <c r="BL122" s="8"/>
    </row>
    <row r="123" spans="2:64" x14ac:dyDescent="0.25">
      <c r="B123" s="4"/>
      <c r="E123" s="3" t="str">
        <f>IF($A123="ADD",IF(NOT(ISBLANK(D123)),_xlfn.XLOOKUP(D123,roadnames[lookupValue],roadnames[lookupKey],"ERROR"),""), "")</f>
        <v/>
      </c>
      <c r="F123" s="4"/>
      <c r="G123" s="4"/>
      <c r="H123" s="5"/>
      <c r="I123" s="5"/>
      <c r="K123" s="3" t="str">
        <f>IF($A123="ADD",IF(NOT(ISBLANK(J123)),_xlfn.XLOOKUP(J123,side[lookupValue],side[lookupKey],"ERROR"),""), "")</f>
        <v/>
      </c>
      <c r="M123" s="3" t="str">
        <f>IF($A123="ADD",IF(NOT(ISBLANK(L123)),_xlfn.XLOOKUP(L123,ud_lane_location[lookupValue],ud_lane_location[lookupKey],"ERROR"),""), "")</f>
        <v/>
      </c>
      <c r="N123" s="5" t="str">
        <f t="shared" si="10"/>
        <v/>
      </c>
      <c r="O123" s="4"/>
      <c r="Q123" s="3" t="str">
        <f>IF($A123="ADD",IF(NOT(ISBLANK(P123)),_xlfn.XLOOKUP(P123,len_adjust_rsn[lookupValue],len_adjust_rsn[lookupKey],"ERROR"),""), "")</f>
        <v/>
      </c>
      <c r="R123" s="5"/>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5"/>
      <c r="AH123" s="3" t="str">
        <f>IF($A123="ADD",IF(NOT(ISBLANK(AG123)),_xlfn.XLOOKUP(AG123,ud_barrier_ground_fix[lookupValue],ud_barrier_ground_fix[lookupKey],"ERROR"),""), "")</f>
        <v/>
      </c>
      <c r="AP123" s="6"/>
      <c r="AQ123" s="4"/>
      <c r="AR123" s="3" t="str">
        <f t="shared" si="11"/>
        <v/>
      </c>
      <c r="AS123" s="3" t="str">
        <f>IF($A123="","",IF((AND($A123="ADD",OR(AR123="",AR123="Neither"))),"3",(_xlfn.XLOOKUP(AR123,ud_replacement_status[lookupValue],ud_replacement_status[lookupKey],""))))</f>
        <v/>
      </c>
      <c r="AT123" s="3" t="str">
        <f t="shared" si="12"/>
        <v/>
      </c>
      <c r="AU123" s="3" t="str">
        <f>IF($A123="","",IF((AND($A123="ADD",OR(AT123="",AT123="In Use"))),"5",(_xlfn.XLOOKUP(AT123,ud_asset_status[lookupValue],ud_asset_status[lookupKey],""))))</f>
        <v/>
      </c>
      <c r="AV123" s="6"/>
      <c r="AX123" s="3" t="str">
        <f>IF($A123="ADD",IF(NOT(ISBLANK(AW123)),_xlfn.XLOOKUP(AW123,ar_replace_reason[lookupValue],ar_replace_reason[lookupKey],"ERROR"),""), "")</f>
        <v/>
      </c>
      <c r="AY123" s="3" t="str">
        <f t="shared" si="13"/>
        <v/>
      </c>
      <c r="AZ123" s="3" t="str">
        <f>IF($A123="","",IF((AND($A123="ADD",OR(AY123="",AY123="Queenstown-Lakes District Council"))),"70",(_xlfn.XLOOKUP(AY123,ud_organisation_owner[lookupValue],ud_organisation_owner[lookupKey],""))))</f>
        <v/>
      </c>
      <c r="BA123" s="3" t="str">
        <f t="shared" si="14"/>
        <v/>
      </c>
      <c r="BB123" s="3" t="str">
        <f>IF($A123="","",IF((AND($A123="ADD",OR(BA123="",BA123="Queenstown-Lakes District Council"))),"70",(_xlfn.XLOOKUP(BA123,ud_organisation_owner[lookupValue],ud_organisation_owner[lookupKey],""))))</f>
        <v/>
      </c>
      <c r="BC123" s="3" t="str">
        <f t="shared" si="15"/>
        <v/>
      </c>
      <c r="BD123" s="3" t="str">
        <f>IF($A123="","",IF((AND($A123="ADD",OR(BC123="",BC123="Local Authority"))),"17",(_xlfn.XLOOKUP(BC123,ud_sub_organisation[lookupValue],ud_sub_organisation[lookupKey],""))))</f>
        <v/>
      </c>
      <c r="BE123" s="3" t="str">
        <f t="shared" si="16"/>
        <v/>
      </c>
      <c r="BF123" s="3" t="str">
        <f>IF($A123="","",IF((AND($A123="ADD",OR(BE123="",BE123="Vested Assets"))),"12",(_xlfn.XLOOKUP(BE123,ud_work_category[lookupValue],ud_work_category[lookupKey],""))))</f>
        <v/>
      </c>
      <c r="BG123" s="7"/>
      <c r="BH123" s="2" t="str">
        <f t="shared" si="17"/>
        <v/>
      </c>
      <c r="BI123" s="3" t="str">
        <f t="shared" si="18"/>
        <v/>
      </c>
      <c r="BJ123" s="3" t="str">
        <f>IF($A123="","",IF((AND($A123="ADD",OR(BI123="",BI123="Excellent"))),"1",(_xlfn.XLOOKUP(BI123,condition[lookupValue],condition[lookupKey],""))))</f>
        <v/>
      </c>
      <c r="BK123" s="6" t="str">
        <f t="shared" si="19"/>
        <v/>
      </c>
      <c r="BL123" s="8"/>
    </row>
    <row r="124" spans="2:64" x14ac:dyDescent="0.25">
      <c r="B124" s="4"/>
      <c r="E124" s="3" t="str">
        <f>IF($A124="ADD",IF(NOT(ISBLANK(D124)),_xlfn.XLOOKUP(D124,roadnames[lookupValue],roadnames[lookupKey],"ERROR"),""), "")</f>
        <v/>
      </c>
      <c r="F124" s="4"/>
      <c r="G124" s="4"/>
      <c r="H124" s="5"/>
      <c r="I124" s="5"/>
      <c r="K124" s="3" t="str">
        <f>IF($A124="ADD",IF(NOT(ISBLANK(J124)),_xlfn.XLOOKUP(J124,side[lookupValue],side[lookupKey],"ERROR"),""), "")</f>
        <v/>
      </c>
      <c r="M124" s="3" t="str">
        <f>IF($A124="ADD",IF(NOT(ISBLANK(L124)),_xlfn.XLOOKUP(L124,ud_lane_location[lookupValue],ud_lane_location[lookupKey],"ERROR"),""), "")</f>
        <v/>
      </c>
      <c r="N124" s="5" t="str">
        <f t="shared" si="10"/>
        <v/>
      </c>
      <c r="O124" s="4"/>
      <c r="Q124" s="3" t="str">
        <f>IF($A124="ADD",IF(NOT(ISBLANK(P124)),_xlfn.XLOOKUP(P124,len_adjust_rsn[lookupValue],len_adjust_rsn[lookupKey],"ERROR"),""), "")</f>
        <v/>
      </c>
      <c r="R124" s="5"/>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5"/>
      <c r="AH124" s="3" t="str">
        <f>IF($A124="ADD",IF(NOT(ISBLANK(AG124)),_xlfn.XLOOKUP(AG124,ud_barrier_ground_fix[lookupValue],ud_barrier_ground_fix[lookupKey],"ERROR"),""), "")</f>
        <v/>
      </c>
      <c r="AP124" s="6"/>
      <c r="AQ124" s="4"/>
      <c r="AR124" s="3" t="str">
        <f t="shared" si="11"/>
        <v/>
      </c>
      <c r="AS124" s="3" t="str">
        <f>IF($A124="","",IF((AND($A124="ADD",OR(AR124="",AR124="Neither"))),"3",(_xlfn.XLOOKUP(AR124,ud_replacement_status[lookupValue],ud_replacement_status[lookupKey],""))))</f>
        <v/>
      </c>
      <c r="AT124" s="3" t="str">
        <f t="shared" si="12"/>
        <v/>
      </c>
      <c r="AU124" s="3" t="str">
        <f>IF($A124="","",IF((AND($A124="ADD",OR(AT124="",AT124="In Use"))),"5",(_xlfn.XLOOKUP(AT124,ud_asset_status[lookupValue],ud_asset_status[lookupKey],""))))</f>
        <v/>
      </c>
      <c r="AV124" s="6"/>
      <c r="AX124" s="3" t="str">
        <f>IF($A124="ADD",IF(NOT(ISBLANK(AW124)),_xlfn.XLOOKUP(AW124,ar_replace_reason[lookupValue],ar_replace_reason[lookupKey],"ERROR"),""), "")</f>
        <v/>
      </c>
      <c r="AY124" s="3" t="str">
        <f t="shared" si="13"/>
        <v/>
      </c>
      <c r="AZ124" s="3" t="str">
        <f>IF($A124="","",IF((AND($A124="ADD",OR(AY124="",AY124="Queenstown-Lakes District Council"))),"70",(_xlfn.XLOOKUP(AY124,ud_organisation_owner[lookupValue],ud_organisation_owner[lookupKey],""))))</f>
        <v/>
      </c>
      <c r="BA124" s="3" t="str">
        <f t="shared" si="14"/>
        <v/>
      </c>
      <c r="BB124" s="3" t="str">
        <f>IF($A124="","",IF((AND($A124="ADD",OR(BA124="",BA124="Queenstown-Lakes District Council"))),"70",(_xlfn.XLOOKUP(BA124,ud_organisation_owner[lookupValue],ud_organisation_owner[lookupKey],""))))</f>
        <v/>
      </c>
      <c r="BC124" s="3" t="str">
        <f t="shared" si="15"/>
        <v/>
      </c>
      <c r="BD124" s="3" t="str">
        <f>IF($A124="","",IF((AND($A124="ADD",OR(BC124="",BC124="Local Authority"))),"17",(_xlfn.XLOOKUP(BC124,ud_sub_organisation[lookupValue],ud_sub_organisation[lookupKey],""))))</f>
        <v/>
      </c>
      <c r="BE124" s="3" t="str">
        <f t="shared" si="16"/>
        <v/>
      </c>
      <c r="BF124" s="3" t="str">
        <f>IF($A124="","",IF((AND($A124="ADD",OR(BE124="",BE124="Vested Assets"))),"12",(_xlfn.XLOOKUP(BE124,ud_work_category[lookupValue],ud_work_category[lookupKey],""))))</f>
        <v/>
      </c>
      <c r="BG124" s="7"/>
      <c r="BH124" s="2" t="str">
        <f t="shared" si="17"/>
        <v/>
      </c>
      <c r="BI124" s="3" t="str">
        <f t="shared" si="18"/>
        <v/>
      </c>
      <c r="BJ124" s="3" t="str">
        <f>IF($A124="","",IF((AND($A124="ADD",OR(BI124="",BI124="Excellent"))),"1",(_xlfn.XLOOKUP(BI124,condition[lookupValue],condition[lookupKey],""))))</f>
        <v/>
      </c>
      <c r="BK124" s="6" t="str">
        <f t="shared" si="19"/>
        <v/>
      </c>
      <c r="BL124" s="8"/>
    </row>
    <row r="125" spans="2:64" x14ac:dyDescent="0.25">
      <c r="B125" s="4"/>
      <c r="E125" s="3" t="str">
        <f>IF($A125="ADD",IF(NOT(ISBLANK(D125)),_xlfn.XLOOKUP(D125,roadnames[lookupValue],roadnames[lookupKey],"ERROR"),""), "")</f>
        <v/>
      </c>
      <c r="F125" s="4"/>
      <c r="G125" s="4"/>
      <c r="H125" s="5"/>
      <c r="I125" s="5"/>
      <c r="K125" s="3" t="str">
        <f>IF($A125="ADD",IF(NOT(ISBLANK(J125)),_xlfn.XLOOKUP(J125,side[lookupValue],side[lookupKey],"ERROR"),""), "")</f>
        <v/>
      </c>
      <c r="M125" s="3" t="str">
        <f>IF($A125="ADD",IF(NOT(ISBLANK(L125)),_xlfn.XLOOKUP(L125,ud_lane_location[lookupValue],ud_lane_location[lookupKey],"ERROR"),""), "")</f>
        <v/>
      </c>
      <c r="N125" s="5" t="str">
        <f t="shared" si="10"/>
        <v/>
      </c>
      <c r="O125" s="4"/>
      <c r="Q125" s="3" t="str">
        <f>IF($A125="ADD",IF(NOT(ISBLANK(P125)),_xlfn.XLOOKUP(P125,len_adjust_rsn[lookupValue],len_adjust_rsn[lookupKey],"ERROR"),""), "")</f>
        <v/>
      </c>
      <c r="R125" s="5"/>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5"/>
      <c r="AH125" s="3" t="str">
        <f>IF($A125="ADD",IF(NOT(ISBLANK(AG125)),_xlfn.XLOOKUP(AG125,ud_barrier_ground_fix[lookupValue],ud_barrier_ground_fix[lookupKey],"ERROR"),""), "")</f>
        <v/>
      </c>
      <c r="AP125" s="6"/>
      <c r="AQ125" s="4"/>
      <c r="AR125" s="3" t="str">
        <f t="shared" si="11"/>
        <v/>
      </c>
      <c r="AS125" s="3" t="str">
        <f>IF($A125="","",IF((AND($A125="ADD",OR(AR125="",AR125="Neither"))),"3",(_xlfn.XLOOKUP(AR125,ud_replacement_status[lookupValue],ud_replacement_status[lookupKey],""))))</f>
        <v/>
      </c>
      <c r="AT125" s="3" t="str">
        <f t="shared" si="12"/>
        <v/>
      </c>
      <c r="AU125" s="3" t="str">
        <f>IF($A125="","",IF((AND($A125="ADD",OR(AT125="",AT125="In Use"))),"5",(_xlfn.XLOOKUP(AT125,ud_asset_status[lookupValue],ud_asset_status[lookupKey],""))))</f>
        <v/>
      </c>
      <c r="AV125" s="6"/>
      <c r="AX125" s="3" t="str">
        <f>IF($A125="ADD",IF(NOT(ISBLANK(AW125)),_xlfn.XLOOKUP(AW125,ar_replace_reason[lookupValue],ar_replace_reason[lookupKey],"ERROR"),""), "")</f>
        <v/>
      </c>
      <c r="AY125" s="3" t="str">
        <f t="shared" si="13"/>
        <v/>
      </c>
      <c r="AZ125" s="3" t="str">
        <f>IF($A125="","",IF((AND($A125="ADD",OR(AY125="",AY125="Queenstown-Lakes District Council"))),"70",(_xlfn.XLOOKUP(AY125,ud_organisation_owner[lookupValue],ud_organisation_owner[lookupKey],""))))</f>
        <v/>
      </c>
      <c r="BA125" s="3" t="str">
        <f t="shared" si="14"/>
        <v/>
      </c>
      <c r="BB125" s="3" t="str">
        <f>IF($A125="","",IF((AND($A125="ADD",OR(BA125="",BA125="Queenstown-Lakes District Council"))),"70",(_xlfn.XLOOKUP(BA125,ud_organisation_owner[lookupValue],ud_organisation_owner[lookupKey],""))))</f>
        <v/>
      </c>
      <c r="BC125" s="3" t="str">
        <f t="shared" si="15"/>
        <v/>
      </c>
      <c r="BD125" s="3" t="str">
        <f>IF($A125="","",IF((AND($A125="ADD",OR(BC125="",BC125="Local Authority"))),"17",(_xlfn.XLOOKUP(BC125,ud_sub_organisation[lookupValue],ud_sub_organisation[lookupKey],""))))</f>
        <v/>
      </c>
      <c r="BE125" s="3" t="str">
        <f t="shared" si="16"/>
        <v/>
      </c>
      <c r="BF125" s="3" t="str">
        <f>IF($A125="","",IF((AND($A125="ADD",OR(BE125="",BE125="Vested Assets"))),"12",(_xlfn.XLOOKUP(BE125,ud_work_category[lookupValue],ud_work_category[lookupKey],""))))</f>
        <v/>
      </c>
      <c r="BG125" s="7"/>
      <c r="BH125" s="2" t="str">
        <f t="shared" si="17"/>
        <v/>
      </c>
      <c r="BI125" s="3" t="str">
        <f t="shared" si="18"/>
        <v/>
      </c>
      <c r="BJ125" s="3" t="str">
        <f>IF($A125="","",IF((AND($A125="ADD",OR(BI125="",BI125="Excellent"))),"1",(_xlfn.XLOOKUP(BI125,condition[lookupValue],condition[lookupKey],""))))</f>
        <v/>
      </c>
      <c r="BK125" s="6" t="str">
        <f t="shared" si="19"/>
        <v/>
      </c>
      <c r="BL125" s="8"/>
    </row>
    <row r="126" spans="2:64" x14ac:dyDescent="0.25">
      <c r="B126" s="4"/>
      <c r="E126" s="3" t="str">
        <f>IF($A126="ADD",IF(NOT(ISBLANK(D126)),_xlfn.XLOOKUP(D126,roadnames[lookupValue],roadnames[lookupKey],"ERROR"),""), "")</f>
        <v/>
      </c>
      <c r="F126" s="4"/>
      <c r="G126" s="4"/>
      <c r="H126" s="5"/>
      <c r="I126" s="5"/>
      <c r="K126" s="3" t="str">
        <f>IF($A126="ADD",IF(NOT(ISBLANK(J126)),_xlfn.XLOOKUP(J126,side[lookupValue],side[lookupKey],"ERROR"),""), "")</f>
        <v/>
      </c>
      <c r="M126" s="3" t="str">
        <f>IF($A126="ADD",IF(NOT(ISBLANK(L126)),_xlfn.XLOOKUP(L126,ud_lane_location[lookupValue],ud_lane_location[lookupKey],"ERROR"),""), "")</f>
        <v/>
      </c>
      <c r="N126" s="5" t="str">
        <f t="shared" si="10"/>
        <v/>
      </c>
      <c r="O126" s="4"/>
      <c r="Q126" s="3" t="str">
        <f>IF($A126="ADD",IF(NOT(ISBLANK(P126)),_xlfn.XLOOKUP(P126,len_adjust_rsn[lookupValue],len_adjust_rsn[lookupKey],"ERROR"),""), "")</f>
        <v/>
      </c>
      <c r="R126" s="5"/>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5"/>
      <c r="AH126" s="3" t="str">
        <f>IF($A126="ADD",IF(NOT(ISBLANK(AG126)),_xlfn.XLOOKUP(AG126,ud_barrier_ground_fix[lookupValue],ud_barrier_ground_fix[lookupKey],"ERROR"),""), "")</f>
        <v/>
      </c>
      <c r="AP126" s="6"/>
      <c r="AQ126" s="4"/>
      <c r="AR126" s="3" t="str">
        <f t="shared" si="11"/>
        <v/>
      </c>
      <c r="AS126" s="3" t="str">
        <f>IF($A126="","",IF((AND($A126="ADD",OR(AR126="",AR126="Neither"))),"3",(_xlfn.XLOOKUP(AR126,ud_replacement_status[lookupValue],ud_replacement_status[lookupKey],""))))</f>
        <v/>
      </c>
      <c r="AT126" s="3" t="str">
        <f t="shared" si="12"/>
        <v/>
      </c>
      <c r="AU126" s="3" t="str">
        <f>IF($A126="","",IF((AND($A126="ADD",OR(AT126="",AT126="In Use"))),"5",(_xlfn.XLOOKUP(AT126,ud_asset_status[lookupValue],ud_asset_status[lookupKey],""))))</f>
        <v/>
      </c>
      <c r="AV126" s="6"/>
      <c r="AX126" s="3" t="str">
        <f>IF($A126="ADD",IF(NOT(ISBLANK(AW126)),_xlfn.XLOOKUP(AW126,ar_replace_reason[lookupValue],ar_replace_reason[lookupKey],"ERROR"),""), "")</f>
        <v/>
      </c>
      <c r="AY126" s="3" t="str">
        <f t="shared" si="13"/>
        <v/>
      </c>
      <c r="AZ126" s="3" t="str">
        <f>IF($A126="","",IF((AND($A126="ADD",OR(AY126="",AY126="Queenstown-Lakes District Council"))),"70",(_xlfn.XLOOKUP(AY126,ud_organisation_owner[lookupValue],ud_organisation_owner[lookupKey],""))))</f>
        <v/>
      </c>
      <c r="BA126" s="3" t="str">
        <f t="shared" si="14"/>
        <v/>
      </c>
      <c r="BB126" s="3" t="str">
        <f>IF($A126="","",IF((AND($A126="ADD",OR(BA126="",BA126="Queenstown-Lakes District Council"))),"70",(_xlfn.XLOOKUP(BA126,ud_organisation_owner[lookupValue],ud_organisation_owner[lookupKey],""))))</f>
        <v/>
      </c>
      <c r="BC126" s="3" t="str">
        <f t="shared" si="15"/>
        <v/>
      </c>
      <c r="BD126" s="3" t="str">
        <f>IF($A126="","",IF((AND($A126="ADD",OR(BC126="",BC126="Local Authority"))),"17",(_xlfn.XLOOKUP(BC126,ud_sub_organisation[lookupValue],ud_sub_organisation[lookupKey],""))))</f>
        <v/>
      </c>
      <c r="BE126" s="3" t="str">
        <f t="shared" si="16"/>
        <v/>
      </c>
      <c r="BF126" s="3" t="str">
        <f>IF($A126="","",IF((AND($A126="ADD",OR(BE126="",BE126="Vested Assets"))),"12",(_xlfn.XLOOKUP(BE126,ud_work_category[lookupValue],ud_work_category[lookupKey],""))))</f>
        <v/>
      </c>
      <c r="BG126" s="7"/>
      <c r="BH126" s="2" t="str">
        <f t="shared" si="17"/>
        <v/>
      </c>
      <c r="BI126" s="3" t="str">
        <f t="shared" si="18"/>
        <v/>
      </c>
      <c r="BJ126" s="3" t="str">
        <f>IF($A126="","",IF((AND($A126="ADD",OR(BI126="",BI126="Excellent"))),"1",(_xlfn.XLOOKUP(BI126,condition[lookupValue],condition[lookupKey],""))))</f>
        <v/>
      </c>
      <c r="BK126" s="6" t="str">
        <f t="shared" si="19"/>
        <v/>
      </c>
      <c r="BL126" s="8"/>
    </row>
    <row r="127" spans="2:64" x14ac:dyDescent="0.25">
      <c r="B127" s="4"/>
      <c r="E127" s="3" t="str">
        <f>IF($A127="ADD",IF(NOT(ISBLANK(D127)),_xlfn.XLOOKUP(D127,roadnames[lookupValue],roadnames[lookupKey],"ERROR"),""), "")</f>
        <v/>
      </c>
      <c r="F127" s="4"/>
      <c r="G127" s="4"/>
      <c r="H127" s="5"/>
      <c r="I127" s="5"/>
      <c r="K127" s="3" t="str">
        <f>IF($A127="ADD",IF(NOT(ISBLANK(J127)),_xlfn.XLOOKUP(J127,side[lookupValue],side[lookupKey],"ERROR"),""), "")</f>
        <v/>
      </c>
      <c r="M127" s="3" t="str">
        <f>IF($A127="ADD",IF(NOT(ISBLANK(L127)),_xlfn.XLOOKUP(L127,ud_lane_location[lookupValue],ud_lane_location[lookupKey],"ERROR"),""), "")</f>
        <v/>
      </c>
      <c r="N127" s="5" t="str">
        <f t="shared" si="10"/>
        <v/>
      </c>
      <c r="O127" s="4"/>
      <c r="Q127" s="3" t="str">
        <f>IF($A127="ADD",IF(NOT(ISBLANK(P127)),_xlfn.XLOOKUP(P127,len_adjust_rsn[lookupValue],len_adjust_rsn[lookupKey],"ERROR"),""), "")</f>
        <v/>
      </c>
      <c r="R127" s="5"/>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5"/>
      <c r="AH127" s="3" t="str">
        <f>IF($A127="ADD",IF(NOT(ISBLANK(AG127)),_xlfn.XLOOKUP(AG127,ud_barrier_ground_fix[lookupValue],ud_barrier_ground_fix[lookupKey],"ERROR"),""), "")</f>
        <v/>
      </c>
      <c r="AP127" s="6"/>
      <c r="AQ127" s="4"/>
      <c r="AR127" s="3" t="str">
        <f t="shared" si="11"/>
        <v/>
      </c>
      <c r="AS127" s="3" t="str">
        <f>IF($A127="","",IF((AND($A127="ADD",OR(AR127="",AR127="Neither"))),"3",(_xlfn.XLOOKUP(AR127,ud_replacement_status[lookupValue],ud_replacement_status[lookupKey],""))))</f>
        <v/>
      </c>
      <c r="AT127" s="3" t="str">
        <f t="shared" si="12"/>
        <v/>
      </c>
      <c r="AU127" s="3" t="str">
        <f>IF($A127="","",IF((AND($A127="ADD",OR(AT127="",AT127="In Use"))),"5",(_xlfn.XLOOKUP(AT127,ud_asset_status[lookupValue],ud_asset_status[lookupKey],""))))</f>
        <v/>
      </c>
      <c r="AV127" s="6"/>
      <c r="AX127" s="3" t="str">
        <f>IF($A127="ADD",IF(NOT(ISBLANK(AW127)),_xlfn.XLOOKUP(AW127,ar_replace_reason[lookupValue],ar_replace_reason[lookupKey],"ERROR"),""), "")</f>
        <v/>
      </c>
      <c r="AY127" s="3" t="str">
        <f t="shared" si="13"/>
        <v/>
      </c>
      <c r="AZ127" s="3" t="str">
        <f>IF($A127="","",IF((AND($A127="ADD",OR(AY127="",AY127="Queenstown-Lakes District Council"))),"70",(_xlfn.XLOOKUP(AY127,ud_organisation_owner[lookupValue],ud_organisation_owner[lookupKey],""))))</f>
        <v/>
      </c>
      <c r="BA127" s="3" t="str">
        <f t="shared" si="14"/>
        <v/>
      </c>
      <c r="BB127" s="3" t="str">
        <f>IF($A127="","",IF((AND($A127="ADD",OR(BA127="",BA127="Queenstown-Lakes District Council"))),"70",(_xlfn.XLOOKUP(BA127,ud_organisation_owner[lookupValue],ud_organisation_owner[lookupKey],""))))</f>
        <v/>
      </c>
      <c r="BC127" s="3" t="str">
        <f t="shared" si="15"/>
        <v/>
      </c>
      <c r="BD127" s="3" t="str">
        <f>IF($A127="","",IF((AND($A127="ADD",OR(BC127="",BC127="Local Authority"))),"17",(_xlfn.XLOOKUP(BC127,ud_sub_organisation[lookupValue],ud_sub_organisation[lookupKey],""))))</f>
        <v/>
      </c>
      <c r="BE127" s="3" t="str">
        <f t="shared" si="16"/>
        <v/>
      </c>
      <c r="BF127" s="3" t="str">
        <f>IF($A127="","",IF((AND($A127="ADD",OR(BE127="",BE127="Vested Assets"))),"12",(_xlfn.XLOOKUP(BE127,ud_work_category[lookupValue],ud_work_category[lookupKey],""))))</f>
        <v/>
      </c>
      <c r="BG127" s="7"/>
      <c r="BH127" s="2" t="str">
        <f t="shared" si="17"/>
        <v/>
      </c>
      <c r="BI127" s="3" t="str">
        <f t="shared" si="18"/>
        <v/>
      </c>
      <c r="BJ127" s="3" t="str">
        <f>IF($A127="","",IF((AND($A127="ADD",OR(BI127="",BI127="Excellent"))),"1",(_xlfn.XLOOKUP(BI127,condition[lookupValue],condition[lookupKey],""))))</f>
        <v/>
      </c>
      <c r="BK127" s="6" t="str">
        <f t="shared" si="19"/>
        <v/>
      </c>
      <c r="BL127" s="8"/>
    </row>
    <row r="128" spans="2:64" x14ac:dyDescent="0.25">
      <c r="B128" s="4"/>
      <c r="E128" s="3" t="str">
        <f>IF($A128="ADD",IF(NOT(ISBLANK(D128)),_xlfn.XLOOKUP(D128,roadnames[lookupValue],roadnames[lookupKey],"ERROR"),""), "")</f>
        <v/>
      </c>
      <c r="F128" s="4"/>
      <c r="G128" s="4"/>
      <c r="H128" s="5"/>
      <c r="I128" s="5"/>
      <c r="K128" s="3" t="str">
        <f>IF($A128="ADD",IF(NOT(ISBLANK(J128)),_xlfn.XLOOKUP(J128,side[lookupValue],side[lookupKey],"ERROR"),""), "")</f>
        <v/>
      </c>
      <c r="M128" s="3" t="str">
        <f>IF($A128="ADD",IF(NOT(ISBLANK(L128)),_xlfn.XLOOKUP(L128,ud_lane_location[lookupValue],ud_lane_location[lookupKey],"ERROR"),""), "")</f>
        <v/>
      </c>
      <c r="N128" s="5" t="str">
        <f t="shared" si="10"/>
        <v/>
      </c>
      <c r="O128" s="4"/>
      <c r="Q128" s="3" t="str">
        <f>IF($A128="ADD",IF(NOT(ISBLANK(P128)),_xlfn.XLOOKUP(P128,len_adjust_rsn[lookupValue],len_adjust_rsn[lookupKey],"ERROR"),""), "")</f>
        <v/>
      </c>
      <c r="R128" s="5"/>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5"/>
      <c r="AH128" s="3" t="str">
        <f>IF($A128="ADD",IF(NOT(ISBLANK(AG128)),_xlfn.XLOOKUP(AG128,ud_barrier_ground_fix[lookupValue],ud_barrier_ground_fix[lookupKey],"ERROR"),""), "")</f>
        <v/>
      </c>
      <c r="AP128" s="6"/>
      <c r="AQ128" s="4"/>
      <c r="AR128" s="3" t="str">
        <f t="shared" si="11"/>
        <v/>
      </c>
      <c r="AS128" s="3" t="str">
        <f>IF($A128="","",IF((AND($A128="ADD",OR(AR128="",AR128="Neither"))),"3",(_xlfn.XLOOKUP(AR128,ud_replacement_status[lookupValue],ud_replacement_status[lookupKey],""))))</f>
        <v/>
      </c>
      <c r="AT128" s="3" t="str">
        <f t="shared" si="12"/>
        <v/>
      </c>
      <c r="AU128" s="3" t="str">
        <f>IF($A128="","",IF((AND($A128="ADD",OR(AT128="",AT128="In Use"))),"5",(_xlfn.XLOOKUP(AT128,ud_asset_status[lookupValue],ud_asset_status[lookupKey],""))))</f>
        <v/>
      </c>
      <c r="AV128" s="6"/>
      <c r="AX128" s="3" t="str">
        <f>IF($A128="ADD",IF(NOT(ISBLANK(AW128)),_xlfn.XLOOKUP(AW128,ar_replace_reason[lookupValue],ar_replace_reason[lookupKey],"ERROR"),""), "")</f>
        <v/>
      </c>
      <c r="AY128" s="3" t="str">
        <f t="shared" si="13"/>
        <v/>
      </c>
      <c r="AZ128" s="3" t="str">
        <f>IF($A128="","",IF((AND($A128="ADD",OR(AY128="",AY128="Queenstown-Lakes District Council"))),"70",(_xlfn.XLOOKUP(AY128,ud_organisation_owner[lookupValue],ud_organisation_owner[lookupKey],""))))</f>
        <v/>
      </c>
      <c r="BA128" s="3" t="str">
        <f t="shared" si="14"/>
        <v/>
      </c>
      <c r="BB128" s="3" t="str">
        <f>IF($A128="","",IF((AND($A128="ADD",OR(BA128="",BA128="Queenstown-Lakes District Council"))),"70",(_xlfn.XLOOKUP(BA128,ud_organisation_owner[lookupValue],ud_organisation_owner[lookupKey],""))))</f>
        <v/>
      </c>
      <c r="BC128" s="3" t="str">
        <f t="shared" si="15"/>
        <v/>
      </c>
      <c r="BD128" s="3" t="str">
        <f>IF($A128="","",IF((AND($A128="ADD",OR(BC128="",BC128="Local Authority"))),"17",(_xlfn.XLOOKUP(BC128,ud_sub_organisation[lookupValue],ud_sub_organisation[lookupKey],""))))</f>
        <v/>
      </c>
      <c r="BE128" s="3" t="str">
        <f t="shared" si="16"/>
        <v/>
      </c>
      <c r="BF128" s="3" t="str">
        <f>IF($A128="","",IF((AND($A128="ADD",OR(BE128="",BE128="Vested Assets"))),"12",(_xlfn.XLOOKUP(BE128,ud_work_category[lookupValue],ud_work_category[lookupKey],""))))</f>
        <v/>
      </c>
      <c r="BG128" s="7"/>
      <c r="BH128" s="2" t="str">
        <f t="shared" si="17"/>
        <v/>
      </c>
      <c r="BI128" s="3" t="str">
        <f t="shared" si="18"/>
        <v/>
      </c>
      <c r="BJ128" s="3" t="str">
        <f>IF($A128="","",IF((AND($A128="ADD",OR(BI128="",BI128="Excellent"))),"1",(_xlfn.XLOOKUP(BI128,condition[lookupValue],condition[lookupKey],""))))</f>
        <v/>
      </c>
      <c r="BK128" s="6" t="str">
        <f t="shared" si="19"/>
        <v/>
      </c>
      <c r="BL128" s="8"/>
    </row>
    <row r="129" spans="2:64" x14ac:dyDescent="0.25">
      <c r="B129" s="4"/>
      <c r="E129" s="3" t="str">
        <f>IF($A129="ADD",IF(NOT(ISBLANK(D129)),_xlfn.XLOOKUP(D129,roadnames[lookupValue],roadnames[lookupKey],"ERROR"),""), "")</f>
        <v/>
      </c>
      <c r="F129" s="4"/>
      <c r="G129" s="4"/>
      <c r="H129" s="5"/>
      <c r="I129" s="5"/>
      <c r="K129" s="3" t="str">
        <f>IF($A129="ADD",IF(NOT(ISBLANK(J129)),_xlfn.XLOOKUP(J129,side[lookupValue],side[lookupKey],"ERROR"),""), "")</f>
        <v/>
      </c>
      <c r="M129" s="3" t="str">
        <f>IF($A129="ADD",IF(NOT(ISBLANK(L129)),_xlfn.XLOOKUP(L129,ud_lane_location[lookupValue],ud_lane_location[lookupKey],"ERROR"),""), "")</f>
        <v/>
      </c>
      <c r="N129" s="5" t="str">
        <f t="shared" si="10"/>
        <v/>
      </c>
      <c r="O129" s="4"/>
      <c r="Q129" s="3" t="str">
        <f>IF($A129="ADD",IF(NOT(ISBLANK(P129)),_xlfn.XLOOKUP(P129,len_adjust_rsn[lookupValue],len_adjust_rsn[lookupKey],"ERROR"),""), "")</f>
        <v/>
      </c>
      <c r="R129" s="5"/>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5"/>
      <c r="AH129" s="3" t="str">
        <f>IF($A129="ADD",IF(NOT(ISBLANK(AG129)),_xlfn.XLOOKUP(AG129,ud_barrier_ground_fix[lookupValue],ud_barrier_ground_fix[lookupKey],"ERROR"),""), "")</f>
        <v/>
      </c>
      <c r="AP129" s="6"/>
      <c r="AQ129" s="4"/>
      <c r="AR129" s="3" t="str">
        <f t="shared" si="11"/>
        <v/>
      </c>
      <c r="AS129" s="3" t="str">
        <f>IF($A129="","",IF((AND($A129="ADD",OR(AR129="",AR129="Neither"))),"3",(_xlfn.XLOOKUP(AR129,ud_replacement_status[lookupValue],ud_replacement_status[lookupKey],""))))</f>
        <v/>
      </c>
      <c r="AT129" s="3" t="str">
        <f t="shared" si="12"/>
        <v/>
      </c>
      <c r="AU129" s="3" t="str">
        <f>IF($A129="","",IF((AND($A129="ADD",OR(AT129="",AT129="In Use"))),"5",(_xlfn.XLOOKUP(AT129,ud_asset_status[lookupValue],ud_asset_status[lookupKey],""))))</f>
        <v/>
      </c>
      <c r="AV129" s="6"/>
      <c r="AX129" s="3" t="str">
        <f>IF($A129="ADD",IF(NOT(ISBLANK(AW129)),_xlfn.XLOOKUP(AW129,ar_replace_reason[lookupValue],ar_replace_reason[lookupKey],"ERROR"),""), "")</f>
        <v/>
      </c>
      <c r="AY129" s="3" t="str">
        <f t="shared" si="13"/>
        <v/>
      </c>
      <c r="AZ129" s="3" t="str">
        <f>IF($A129="","",IF((AND($A129="ADD",OR(AY129="",AY129="Queenstown-Lakes District Council"))),"70",(_xlfn.XLOOKUP(AY129,ud_organisation_owner[lookupValue],ud_organisation_owner[lookupKey],""))))</f>
        <v/>
      </c>
      <c r="BA129" s="3" t="str">
        <f t="shared" si="14"/>
        <v/>
      </c>
      <c r="BB129" s="3" t="str">
        <f>IF($A129="","",IF((AND($A129="ADD",OR(BA129="",BA129="Queenstown-Lakes District Council"))),"70",(_xlfn.XLOOKUP(BA129,ud_organisation_owner[lookupValue],ud_organisation_owner[lookupKey],""))))</f>
        <v/>
      </c>
      <c r="BC129" s="3" t="str">
        <f t="shared" si="15"/>
        <v/>
      </c>
      <c r="BD129" s="3" t="str">
        <f>IF($A129="","",IF((AND($A129="ADD",OR(BC129="",BC129="Local Authority"))),"17",(_xlfn.XLOOKUP(BC129,ud_sub_organisation[lookupValue],ud_sub_organisation[lookupKey],""))))</f>
        <v/>
      </c>
      <c r="BE129" s="3" t="str">
        <f t="shared" si="16"/>
        <v/>
      </c>
      <c r="BF129" s="3" t="str">
        <f>IF($A129="","",IF((AND($A129="ADD",OR(BE129="",BE129="Vested Assets"))),"12",(_xlfn.XLOOKUP(BE129,ud_work_category[lookupValue],ud_work_category[lookupKey],""))))</f>
        <v/>
      </c>
      <c r="BG129" s="7"/>
      <c r="BH129" s="2" t="str">
        <f t="shared" si="17"/>
        <v/>
      </c>
      <c r="BI129" s="3" t="str">
        <f t="shared" si="18"/>
        <v/>
      </c>
      <c r="BJ129" s="3" t="str">
        <f>IF($A129="","",IF((AND($A129="ADD",OR(BI129="",BI129="Excellent"))),"1",(_xlfn.XLOOKUP(BI129,condition[lookupValue],condition[lookupKey],""))))</f>
        <v/>
      </c>
      <c r="BK129" s="6" t="str">
        <f t="shared" si="19"/>
        <v/>
      </c>
      <c r="BL129" s="8"/>
    </row>
    <row r="130" spans="2:64" x14ac:dyDescent="0.25">
      <c r="B130" s="4"/>
      <c r="E130" s="3" t="str">
        <f>IF($A130="ADD",IF(NOT(ISBLANK(D130)),_xlfn.XLOOKUP(D130,roadnames[lookupValue],roadnames[lookupKey],"ERROR"),""), "")</f>
        <v/>
      </c>
      <c r="F130" s="4"/>
      <c r="G130" s="4"/>
      <c r="H130" s="5"/>
      <c r="I130" s="5"/>
      <c r="K130" s="3" t="str">
        <f>IF($A130="ADD",IF(NOT(ISBLANK(J130)),_xlfn.XLOOKUP(J130,side[lookupValue],side[lookupKey],"ERROR"),""), "")</f>
        <v/>
      </c>
      <c r="M130" s="3" t="str">
        <f>IF($A130="ADD",IF(NOT(ISBLANK(L130)),_xlfn.XLOOKUP(L130,ud_lane_location[lookupValue],ud_lane_location[lookupKey],"ERROR"),""), "")</f>
        <v/>
      </c>
      <c r="N130" s="5" t="str">
        <f t="shared" si="10"/>
        <v/>
      </c>
      <c r="O130" s="4"/>
      <c r="Q130" s="3" t="str">
        <f>IF($A130="ADD",IF(NOT(ISBLANK(P130)),_xlfn.XLOOKUP(P130,len_adjust_rsn[lookupValue],len_adjust_rsn[lookupKey],"ERROR"),""), "")</f>
        <v/>
      </c>
      <c r="R130" s="5"/>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5"/>
      <c r="AH130" s="3" t="str">
        <f>IF($A130="ADD",IF(NOT(ISBLANK(AG130)),_xlfn.XLOOKUP(AG130,ud_barrier_ground_fix[lookupValue],ud_barrier_ground_fix[lookupKey],"ERROR"),""), "")</f>
        <v/>
      </c>
      <c r="AP130" s="6"/>
      <c r="AQ130" s="4"/>
      <c r="AR130" s="3" t="str">
        <f t="shared" si="11"/>
        <v/>
      </c>
      <c r="AS130" s="3" t="str">
        <f>IF($A130="","",IF((AND($A130="ADD",OR(AR130="",AR130="Neither"))),"3",(_xlfn.XLOOKUP(AR130,ud_replacement_status[lookupValue],ud_replacement_status[lookupKey],""))))</f>
        <v/>
      </c>
      <c r="AT130" s="3" t="str">
        <f t="shared" si="12"/>
        <v/>
      </c>
      <c r="AU130" s="3" t="str">
        <f>IF($A130="","",IF((AND($A130="ADD",OR(AT130="",AT130="In Use"))),"5",(_xlfn.XLOOKUP(AT130,ud_asset_status[lookupValue],ud_asset_status[lookupKey],""))))</f>
        <v/>
      </c>
      <c r="AV130" s="6"/>
      <c r="AX130" s="3" t="str">
        <f>IF($A130="ADD",IF(NOT(ISBLANK(AW130)),_xlfn.XLOOKUP(AW130,ar_replace_reason[lookupValue],ar_replace_reason[lookupKey],"ERROR"),""), "")</f>
        <v/>
      </c>
      <c r="AY130" s="3" t="str">
        <f t="shared" si="13"/>
        <v/>
      </c>
      <c r="AZ130" s="3" t="str">
        <f>IF($A130="","",IF((AND($A130="ADD",OR(AY130="",AY130="Queenstown-Lakes District Council"))),"70",(_xlfn.XLOOKUP(AY130,ud_organisation_owner[lookupValue],ud_organisation_owner[lookupKey],""))))</f>
        <v/>
      </c>
      <c r="BA130" s="3" t="str">
        <f t="shared" si="14"/>
        <v/>
      </c>
      <c r="BB130" s="3" t="str">
        <f>IF($A130="","",IF((AND($A130="ADD",OR(BA130="",BA130="Queenstown-Lakes District Council"))),"70",(_xlfn.XLOOKUP(BA130,ud_organisation_owner[lookupValue],ud_organisation_owner[lookupKey],""))))</f>
        <v/>
      </c>
      <c r="BC130" s="3" t="str">
        <f t="shared" si="15"/>
        <v/>
      </c>
      <c r="BD130" s="3" t="str">
        <f>IF($A130="","",IF((AND($A130="ADD",OR(BC130="",BC130="Local Authority"))),"17",(_xlfn.XLOOKUP(BC130,ud_sub_organisation[lookupValue],ud_sub_organisation[lookupKey],""))))</f>
        <v/>
      </c>
      <c r="BE130" s="3" t="str">
        <f t="shared" si="16"/>
        <v/>
      </c>
      <c r="BF130" s="3" t="str">
        <f>IF($A130="","",IF((AND($A130="ADD",OR(BE130="",BE130="Vested Assets"))),"12",(_xlfn.XLOOKUP(BE130,ud_work_category[lookupValue],ud_work_category[lookupKey],""))))</f>
        <v/>
      </c>
      <c r="BG130" s="7"/>
      <c r="BH130" s="2" t="str">
        <f t="shared" si="17"/>
        <v/>
      </c>
      <c r="BI130" s="3" t="str">
        <f t="shared" si="18"/>
        <v/>
      </c>
      <c r="BJ130" s="3" t="str">
        <f>IF($A130="","",IF((AND($A130="ADD",OR(BI130="",BI130="Excellent"))),"1",(_xlfn.XLOOKUP(BI130,condition[lookupValue],condition[lookupKey],""))))</f>
        <v/>
      </c>
      <c r="BK130" s="6" t="str">
        <f t="shared" si="19"/>
        <v/>
      </c>
      <c r="BL130" s="8"/>
    </row>
    <row r="131" spans="2:64" x14ac:dyDescent="0.25">
      <c r="B131" s="4"/>
      <c r="E131" s="3" t="str">
        <f>IF($A131="ADD",IF(NOT(ISBLANK(D131)),_xlfn.XLOOKUP(D131,roadnames[lookupValue],roadnames[lookupKey],"ERROR"),""), "")</f>
        <v/>
      </c>
      <c r="F131" s="4"/>
      <c r="G131" s="4"/>
      <c r="H131" s="5"/>
      <c r="I131" s="5"/>
      <c r="K131" s="3" t="str">
        <f>IF($A131="ADD",IF(NOT(ISBLANK(J131)),_xlfn.XLOOKUP(J131,side[lookupValue],side[lookupKey],"ERROR"),""), "")</f>
        <v/>
      </c>
      <c r="M131" s="3" t="str">
        <f>IF($A131="ADD",IF(NOT(ISBLANK(L131)),_xlfn.XLOOKUP(L131,ud_lane_location[lookupValue],ud_lane_location[lookupKey],"ERROR"),""), "")</f>
        <v/>
      </c>
      <c r="N131" s="5" t="str">
        <f t="shared" si="10"/>
        <v/>
      </c>
      <c r="O131" s="4"/>
      <c r="Q131" s="3" t="str">
        <f>IF($A131="ADD",IF(NOT(ISBLANK(P131)),_xlfn.XLOOKUP(P131,len_adjust_rsn[lookupValue],len_adjust_rsn[lookupKey],"ERROR"),""), "")</f>
        <v/>
      </c>
      <c r="R131" s="5"/>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5"/>
      <c r="AH131" s="3" t="str">
        <f>IF($A131="ADD",IF(NOT(ISBLANK(AG131)),_xlfn.XLOOKUP(AG131,ud_barrier_ground_fix[lookupValue],ud_barrier_ground_fix[lookupKey],"ERROR"),""), "")</f>
        <v/>
      </c>
      <c r="AP131" s="6"/>
      <c r="AQ131" s="4"/>
      <c r="AR131" s="3" t="str">
        <f t="shared" si="11"/>
        <v/>
      </c>
      <c r="AS131" s="3" t="str">
        <f>IF($A131="","",IF((AND($A131="ADD",OR(AR131="",AR131="Neither"))),"3",(_xlfn.XLOOKUP(AR131,ud_replacement_status[lookupValue],ud_replacement_status[lookupKey],""))))</f>
        <v/>
      </c>
      <c r="AT131" s="3" t="str">
        <f t="shared" si="12"/>
        <v/>
      </c>
      <c r="AU131" s="3" t="str">
        <f>IF($A131="","",IF((AND($A131="ADD",OR(AT131="",AT131="In Use"))),"5",(_xlfn.XLOOKUP(AT131,ud_asset_status[lookupValue],ud_asset_status[lookupKey],""))))</f>
        <v/>
      </c>
      <c r="AV131" s="6"/>
      <c r="AX131" s="3" t="str">
        <f>IF($A131="ADD",IF(NOT(ISBLANK(AW131)),_xlfn.XLOOKUP(AW131,ar_replace_reason[lookupValue],ar_replace_reason[lookupKey],"ERROR"),""), "")</f>
        <v/>
      </c>
      <c r="AY131" s="3" t="str">
        <f t="shared" si="13"/>
        <v/>
      </c>
      <c r="AZ131" s="3" t="str">
        <f>IF($A131="","",IF((AND($A131="ADD",OR(AY131="",AY131="Queenstown-Lakes District Council"))),"70",(_xlfn.XLOOKUP(AY131,ud_organisation_owner[lookupValue],ud_organisation_owner[lookupKey],""))))</f>
        <v/>
      </c>
      <c r="BA131" s="3" t="str">
        <f t="shared" si="14"/>
        <v/>
      </c>
      <c r="BB131" s="3" t="str">
        <f>IF($A131="","",IF((AND($A131="ADD",OR(BA131="",BA131="Queenstown-Lakes District Council"))),"70",(_xlfn.XLOOKUP(BA131,ud_organisation_owner[lookupValue],ud_organisation_owner[lookupKey],""))))</f>
        <v/>
      </c>
      <c r="BC131" s="3" t="str">
        <f t="shared" si="15"/>
        <v/>
      </c>
      <c r="BD131" s="3" t="str">
        <f>IF($A131="","",IF((AND($A131="ADD",OR(BC131="",BC131="Local Authority"))),"17",(_xlfn.XLOOKUP(BC131,ud_sub_organisation[lookupValue],ud_sub_organisation[lookupKey],""))))</f>
        <v/>
      </c>
      <c r="BE131" s="3" t="str">
        <f t="shared" si="16"/>
        <v/>
      </c>
      <c r="BF131" s="3" t="str">
        <f>IF($A131="","",IF((AND($A131="ADD",OR(BE131="",BE131="Vested Assets"))),"12",(_xlfn.XLOOKUP(BE131,ud_work_category[lookupValue],ud_work_category[lookupKey],""))))</f>
        <v/>
      </c>
      <c r="BG131" s="7"/>
      <c r="BH131" s="2" t="str">
        <f t="shared" si="17"/>
        <v/>
      </c>
      <c r="BI131" s="3" t="str">
        <f t="shared" si="18"/>
        <v/>
      </c>
      <c r="BJ131" s="3" t="str">
        <f>IF($A131="","",IF((AND($A131="ADD",OR(BI131="",BI131="Excellent"))),"1",(_xlfn.XLOOKUP(BI131,condition[lookupValue],condition[lookupKey],""))))</f>
        <v/>
      </c>
      <c r="BK131" s="6" t="str">
        <f t="shared" si="19"/>
        <v/>
      </c>
      <c r="BL131" s="8"/>
    </row>
    <row r="132" spans="2:64" x14ac:dyDescent="0.25">
      <c r="B132" s="4"/>
      <c r="E132" s="3" t="str">
        <f>IF($A132="ADD",IF(NOT(ISBLANK(D132)),_xlfn.XLOOKUP(D132,roadnames[lookupValue],roadnames[lookupKey],"ERROR"),""), "")</f>
        <v/>
      </c>
      <c r="F132" s="4"/>
      <c r="G132" s="4"/>
      <c r="H132" s="5"/>
      <c r="I132" s="5"/>
      <c r="K132" s="3" t="str">
        <f>IF($A132="ADD",IF(NOT(ISBLANK(J132)),_xlfn.XLOOKUP(J132,side[lookupValue],side[lookupKey],"ERROR"),""), "")</f>
        <v/>
      </c>
      <c r="M132" s="3" t="str">
        <f>IF($A132="ADD",IF(NOT(ISBLANK(L132)),_xlfn.XLOOKUP(L132,ud_lane_location[lookupValue],ud_lane_location[lookupKey],"ERROR"),""), "")</f>
        <v/>
      </c>
      <c r="N132" s="5" t="str">
        <f t="shared" si="10"/>
        <v/>
      </c>
      <c r="O132" s="4"/>
      <c r="Q132" s="3" t="str">
        <f>IF($A132="ADD",IF(NOT(ISBLANK(P132)),_xlfn.XLOOKUP(P132,len_adjust_rsn[lookupValue],len_adjust_rsn[lookupKey],"ERROR"),""), "")</f>
        <v/>
      </c>
      <c r="R132" s="5"/>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5"/>
      <c r="AH132" s="3" t="str">
        <f>IF($A132="ADD",IF(NOT(ISBLANK(AG132)),_xlfn.XLOOKUP(AG132,ud_barrier_ground_fix[lookupValue],ud_barrier_ground_fix[lookupKey],"ERROR"),""), "")</f>
        <v/>
      </c>
      <c r="AP132" s="6"/>
      <c r="AQ132" s="4"/>
      <c r="AR132" s="3" t="str">
        <f t="shared" si="11"/>
        <v/>
      </c>
      <c r="AS132" s="3" t="str">
        <f>IF($A132="","",IF((AND($A132="ADD",OR(AR132="",AR132="Neither"))),"3",(_xlfn.XLOOKUP(AR132,ud_replacement_status[lookupValue],ud_replacement_status[lookupKey],""))))</f>
        <v/>
      </c>
      <c r="AT132" s="3" t="str">
        <f t="shared" si="12"/>
        <v/>
      </c>
      <c r="AU132" s="3" t="str">
        <f>IF($A132="","",IF((AND($A132="ADD",OR(AT132="",AT132="In Use"))),"5",(_xlfn.XLOOKUP(AT132,ud_asset_status[lookupValue],ud_asset_status[lookupKey],""))))</f>
        <v/>
      </c>
      <c r="AV132" s="6"/>
      <c r="AX132" s="3" t="str">
        <f>IF($A132="ADD",IF(NOT(ISBLANK(AW132)),_xlfn.XLOOKUP(AW132,ar_replace_reason[lookupValue],ar_replace_reason[lookupKey],"ERROR"),""), "")</f>
        <v/>
      </c>
      <c r="AY132" s="3" t="str">
        <f t="shared" si="13"/>
        <v/>
      </c>
      <c r="AZ132" s="3" t="str">
        <f>IF($A132="","",IF((AND($A132="ADD",OR(AY132="",AY132="Queenstown-Lakes District Council"))),"70",(_xlfn.XLOOKUP(AY132,ud_organisation_owner[lookupValue],ud_organisation_owner[lookupKey],""))))</f>
        <v/>
      </c>
      <c r="BA132" s="3" t="str">
        <f t="shared" si="14"/>
        <v/>
      </c>
      <c r="BB132" s="3" t="str">
        <f>IF($A132="","",IF((AND($A132="ADD",OR(BA132="",BA132="Queenstown-Lakes District Council"))),"70",(_xlfn.XLOOKUP(BA132,ud_organisation_owner[lookupValue],ud_organisation_owner[lookupKey],""))))</f>
        <v/>
      </c>
      <c r="BC132" s="3" t="str">
        <f t="shared" si="15"/>
        <v/>
      </c>
      <c r="BD132" s="3" t="str">
        <f>IF($A132="","",IF((AND($A132="ADD",OR(BC132="",BC132="Local Authority"))),"17",(_xlfn.XLOOKUP(BC132,ud_sub_organisation[lookupValue],ud_sub_organisation[lookupKey],""))))</f>
        <v/>
      </c>
      <c r="BE132" s="3" t="str">
        <f t="shared" si="16"/>
        <v/>
      </c>
      <c r="BF132" s="3" t="str">
        <f>IF($A132="","",IF((AND($A132="ADD",OR(BE132="",BE132="Vested Assets"))),"12",(_xlfn.XLOOKUP(BE132,ud_work_category[lookupValue],ud_work_category[lookupKey],""))))</f>
        <v/>
      </c>
      <c r="BG132" s="7"/>
      <c r="BH132" s="2" t="str">
        <f t="shared" si="17"/>
        <v/>
      </c>
      <c r="BI132" s="3" t="str">
        <f t="shared" si="18"/>
        <v/>
      </c>
      <c r="BJ132" s="3" t="str">
        <f>IF($A132="","",IF((AND($A132="ADD",OR(BI132="",BI132="Excellent"))),"1",(_xlfn.XLOOKUP(BI132,condition[lookupValue],condition[lookupKey],""))))</f>
        <v/>
      </c>
      <c r="BK132" s="6" t="str">
        <f t="shared" si="19"/>
        <v/>
      </c>
      <c r="BL132" s="8"/>
    </row>
    <row r="133" spans="2:64" x14ac:dyDescent="0.25">
      <c r="B133" s="4"/>
      <c r="E133" s="3" t="str">
        <f>IF($A133="ADD",IF(NOT(ISBLANK(D133)),_xlfn.XLOOKUP(D133,roadnames[lookupValue],roadnames[lookupKey],"ERROR"),""), "")</f>
        <v/>
      </c>
      <c r="F133" s="4"/>
      <c r="G133" s="4"/>
      <c r="H133" s="5"/>
      <c r="I133" s="5"/>
      <c r="K133" s="3" t="str">
        <f>IF($A133="ADD",IF(NOT(ISBLANK(J133)),_xlfn.XLOOKUP(J133,side[lookupValue],side[lookupKey],"ERROR"),""), "")</f>
        <v/>
      </c>
      <c r="M133" s="3" t="str">
        <f>IF($A133="ADD",IF(NOT(ISBLANK(L133)),_xlfn.XLOOKUP(L133,ud_lane_location[lookupValue],ud_lane_location[lookupKey],"ERROR"),""), "")</f>
        <v/>
      </c>
      <c r="N133" s="5" t="str">
        <f t="shared" si="10"/>
        <v/>
      </c>
      <c r="O133" s="4"/>
      <c r="Q133" s="3" t="str">
        <f>IF($A133="ADD",IF(NOT(ISBLANK(P133)),_xlfn.XLOOKUP(P133,len_adjust_rsn[lookupValue],len_adjust_rsn[lookupKey],"ERROR"),""), "")</f>
        <v/>
      </c>
      <c r="R133" s="5"/>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5"/>
      <c r="AH133" s="3" t="str">
        <f>IF($A133="ADD",IF(NOT(ISBLANK(AG133)),_xlfn.XLOOKUP(AG133,ud_barrier_ground_fix[lookupValue],ud_barrier_ground_fix[lookupKey],"ERROR"),""), "")</f>
        <v/>
      </c>
      <c r="AP133" s="6"/>
      <c r="AQ133" s="4"/>
      <c r="AR133" s="3" t="str">
        <f t="shared" si="11"/>
        <v/>
      </c>
      <c r="AS133" s="3" t="str">
        <f>IF($A133="","",IF((AND($A133="ADD",OR(AR133="",AR133="Neither"))),"3",(_xlfn.XLOOKUP(AR133,ud_replacement_status[lookupValue],ud_replacement_status[lookupKey],""))))</f>
        <v/>
      </c>
      <c r="AT133" s="3" t="str">
        <f t="shared" si="12"/>
        <v/>
      </c>
      <c r="AU133" s="3" t="str">
        <f>IF($A133="","",IF((AND($A133="ADD",OR(AT133="",AT133="In Use"))),"5",(_xlfn.XLOOKUP(AT133,ud_asset_status[lookupValue],ud_asset_status[lookupKey],""))))</f>
        <v/>
      </c>
      <c r="AV133" s="6"/>
      <c r="AX133" s="3" t="str">
        <f>IF($A133="ADD",IF(NOT(ISBLANK(AW133)),_xlfn.XLOOKUP(AW133,ar_replace_reason[lookupValue],ar_replace_reason[lookupKey],"ERROR"),""), "")</f>
        <v/>
      </c>
      <c r="AY133" s="3" t="str">
        <f t="shared" si="13"/>
        <v/>
      </c>
      <c r="AZ133" s="3" t="str">
        <f>IF($A133="","",IF((AND($A133="ADD",OR(AY133="",AY133="Queenstown-Lakes District Council"))),"70",(_xlfn.XLOOKUP(AY133,ud_organisation_owner[lookupValue],ud_organisation_owner[lookupKey],""))))</f>
        <v/>
      </c>
      <c r="BA133" s="3" t="str">
        <f t="shared" si="14"/>
        <v/>
      </c>
      <c r="BB133" s="3" t="str">
        <f>IF($A133="","",IF((AND($A133="ADD",OR(BA133="",BA133="Queenstown-Lakes District Council"))),"70",(_xlfn.XLOOKUP(BA133,ud_organisation_owner[lookupValue],ud_organisation_owner[lookupKey],""))))</f>
        <v/>
      </c>
      <c r="BC133" s="3" t="str">
        <f t="shared" si="15"/>
        <v/>
      </c>
      <c r="BD133" s="3" t="str">
        <f>IF($A133="","",IF((AND($A133="ADD",OR(BC133="",BC133="Local Authority"))),"17",(_xlfn.XLOOKUP(BC133,ud_sub_organisation[lookupValue],ud_sub_organisation[lookupKey],""))))</f>
        <v/>
      </c>
      <c r="BE133" s="3" t="str">
        <f t="shared" si="16"/>
        <v/>
      </c>
      <c r="BF133" s="3" t="str">
        <f>IF($A133="","",IF((AND($A133="ADD",OR(BE133="",BE133="Vested Assets"))),"12",(_xlfn.XLOOKUP(BE133,ud_work_category[lookupValue],ud_work_category[lookupKey],""))))</f>
        <v/>
      </c>
      <c r="BG133" s="7"/>
      <c r="BH133" s="2" t="str">
        <f t="shared" si="17"/>
        <v/>
      </c>
      <c r="BI133" s="3" t="str">
        <f t="shared" si="18"/>
        <v/>
      </c>
      <c r="BJ133" s="3" t="str">
        <f>IF($A133="","",IF((AND($A133="ADD",OR(BI133="",BI133="Excellent"))),"1",(_xlfn.XLOOKUP(BI133,condition[lookupValue],condition[lookupKey],""))))</f>
        <v/>
      </c>
      <c r="BK133" s="6" t="str">
        <f t="shared" si="19"/>
        <v/>
      </c>
      <c r="BL133" s="8"/>
    </row>
    <row r="134" spans="2:64" x14ac:dyDescent="0.25">
      <c r="B134" s="4"/>
      <c r="E134" s="3" t="str">
        <f>IF($A134="ADD",IF(NOT(ISBLANK(D134)),_xlfn.XLOOKUP(D134,roadnames[lookupValue],roadnames[lookupKey],"ERROR"),""), "")</f>
        <v/>
      </c>
      <c r="F134" s="4"/>
      <c r="G134" s="4"/>
      <c r="H134" s="5"/>
      <c r="I134" s="5"/>
      <c r="K134" s="3" t="str">
        <f>IF($A134="ADD",IF(NOT(ISBLANK(J134)),_xlfn.XLOOKUP(J134,side[lookupValue],side[lookupKey],"ERROR"),""), "")</f>
        <v/>
      </c>
      <c r="M134" s="3" t="str">
        <f>IF($A134="ADD",IF(NOT(ISBLANK(L134)),_xlfn.XLOOKUP(L134,ud_lane_location[lookupValue],ud_lane_location[lookupKey],"ERROR"),""), "")</f>
        <v/>
      </c>
      <c r="N134" s="5" t="str">
        <f t="shared" si="10"/>
        <v/>
      </c>
      <c r="O134" s="4"/>
      <c r="Q134" s="3" t="str">
        <f>IF($A134="ADD",IF(NOT(ISBLANK(P134)),_xlfn.XLOOKUP(P134,len_adjust_rsn[lookupValue],len_adjust_rsn[lookupKey],"ERROR"),""), "")</f>
        <v/>
      </c>
      <c r="R134" s="5"/>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5"/>
      <c r="AH134" s="3" t="str">
        <f>IF($A134="ADD",IF(NOT(ISBLANK(AG134)),_xlfn.XLOOKUP(AG134,ud_barrier_ground_fix[lookupValue],ud_barrier_ground_fix[lookupKey],"ERROR"),""), "")</f>
        <v/>
      </c>
      <c r="AP134" s="6"/>
      <c r="AQ134" s="4"/>
      <c r="AR134" s="3" t="str">
        <f t="shared" si="11"/>
        <v/>
      </c>
      <c r="AS134" s="3" t="str">
        <f>IF($A134="","",IF((AND($A134="ADD",OR(AR134="",AR134="Neither"))),"3",(_xlfn.XLOOKUP(AR134,ud_replacement_status[lookupValue],ud_replacement_status[lookupKey],""))))</f>
        <v/>
      </c>
      <c r="AT134" s="3" t="str">
        <f t="shared" si="12"/>
        <v/>
      </c>
      <c r="AU134" s="3" t="str">
        <f>IF($A134="","",IF((AND($A134="ADD",OR(AT134="",AT134="In Use"))),"5",(_xlfn.XLOOKUP(AT134,ud_asset_status[lookupValue],ud_asset_status[lookupKey],""))))</f>
        <v/>
      </c>
      <c r="AV134" s="6"/>
      <c r="AX134" s="3" t="str">
        <f>IF($A134="ADD",IF(NOT(ISBLANK(AW134)),_xlfn.XLOOKUP(AW134,ar_replace_reason[lookupValue],ar_replace_reason[lookupKey],"ERROR"),""), "")</f>
        <v/>
      </c>
      <c r="AY134" s="3" t="str">
        <f t="shared" si="13"/>
        <v/>
      </c>
      <c r="AZ134" s="3" t="str">
        <f>IF($A134="","",IF((AND($A134="ADD",OR(AY134="",AY134="Queenstown-Lakes District Council"))),"70",(_xlfn.XLOOKUP(AY134,ud_organisation_owner[lookupValue],ud_organisation_owner[lookupKey],""))))</f>
        <v/>
      </c>
      <c r="BA134" s="3" t="str">
        <f t="shared" si="14"/>
        <v/>
      </c>
      <c r="BB134" s="3" t="str">
        <f>IF($A134="","",IF((AND($A134="ADD",OR(BA134="",BA134="Queenstown-Lakes District Council"))),"70",(_xlfn.XLOOKUP(BA134,ud_organisation_owner[lookupValue],ud_organisation_owner[lookupKey],""))))</f>
        <v/>
      </c>
      <c r="BC134" s="3" t="str">
        <f t="shared" si="15"/>
        <v/>
      </c>
      <c r="BD134" s="3" t="str">
        <f>IF($A134="","",IF((AND($A134="ADD",OR(BC134="",BC134="Local Authority"))),"17",(_xlfn.XLOOKUP(BC134,ud_sub_organisation[lookupValue],ud_sub_organisation[lookupKey],""))))</f>
        <v/>
      </c>
      <c r="BE134" s="3" t="str">
        <f t="shared" si="16"/>
        <v/>
      </c>
      <c r="BF134" s="3" t="str">
        <f>IF($A134="","",IF((AND($A134="ADD",OR(BE134="",BE134="Vested Assets"))),"12",(_xlfn.XLOOKUP(BE134,ud_work_category[lookupValue],ud_work_category[lookupKey],""))))</f>
        <v/>
      </c>
      <c r="BG134" s="7"/>
      <c r="BH134" s="2" t="str">
        <f t="shared" si="17"/>
        <v/>
      </c>
      <c r="BI134" s="3" t="str">
        <f t="shared" si="18"/>
        <v/>
      </c>
      <c r="BJ134" s="3" t="str">
        <f>IF($A134="","",IF((AND($A134="ADD",OR(BI134="",BI134="Excellent"))),"1",(_xlfn.XLOOKUP(BI134,condition[lookupValue],condition[lookupKey],""))))</f>
        <v/>
      </c>
      <c r="BK134" s="6" t="str">
        <f t="shared" si="19"/>
        <v/>
      </c>
      <c r="BL134" s="8"/>
    </row>
    <row r="135" spans="2:64" x14ac:dyDescent="0.25">
      <c r="B135" s="4"/>
      <c r="E135" s="3" t="str">
        <f>IF($A135="ADD",IF(NOT(ISBLANK(D135)),_xlfn.XLOOKUP(D135,roadnames[lookupValue],roadnames[lookupKey],"ERROR"),""), "")</f>
        <v/>
      </c>
      <c r="F135" s="4"/>
      <c r="G135" s="4"/>
      <c r="H135" s="5"/>
      <c r="I135" s="5"/>
      <c r="K135" s="3" t="str">
        <f>IF($A135="ADD",IF(NOT(ISBLANK(J135)),_xlfn.XLOOKUP(J135,side[lookupValue],side[lookupKey],"ERROR"),""), "")</f>
        <v/>
      </c>
      <c r="M135" s="3" t="str">
        <f>IF($A135="ADD",IF(NOT(ISBLANK(L135)),_xlfn.XLOOKUP(L135,ud_lane_location[lookupValue],ud_lane_location[lookupKey],"ERROR"),""), "")</f>
        <v/>
      </c>
      <c r="N135" s="5" t="str">
        <f t="shared" si="10"/>
        <v/>
      </c>
      <c r="O135" s="4"/>
      <c r="Q135" s="3" t="str">
        <f>IF($A135="ADD",IF(NOT(ISBLANK(P135)),_xlfn.XLOOKUP(P135,len_adjust_rsn[lookupValue],len_adjust_rsn[lookupKey],"ERROR"),""), "")</f>
        <v/>
      </c>
      <c r="R135" s="5"/>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5"/>
      <c r="AH135" s="3" t="str">
        <f>IF($A135="ADD",IF(NOT(ISBLANK(AG135)),_xlfn.XLOOKUP(AG135,ud_barrier_ground_fix[lookupValue],ud_barrier_ground_fix[lookupKey],"ERROR"),""), "")</f>
        <v/>
      </c>
      <c r="AP135" s="6"/>
      <c r="AQ135" s="4"/>
      <c r="AR135" s="3" t="str">
        <f t="shared" si="11"/>
        <v/>
      </c>
      <c r="AS135" s="3" t="str">
        <f>IF($A135="","",IF((AND($A135="ADD",OR(AR135="",AR135="Neither"))),"3",(_xlfn.XLOOKUP(AR135,ud_replacement_status[lookupValue],ud_replacement_status[lookupKey],""))))</f>
        <v/>
      </c>
      <c r="AT135" s="3" t="str">
        <f t="shared" si="12"/>
        <v/>
      </c>
      <c r="AU135" s="3" t="str">
        <f>IF($A135="","",IF((AND($A135="ADD",OR(AT135="",AT135="In Use"))),"5",(_xlfn.XLOOKUP(AT135,ud_asset_status[lookupValue],ud_asset_status[lookupKey],""))))</f>
        <v/>
      </c>
      <c r="AV135" s="6"/>
      <c r="AX135" s="3" t="str">
        <f>IF($A135="ADD",IF(NOT(ISBLANK(AW135)),_xlfn.XLOOKUP(AW135,ar_replace_reason[lookupValue],ar_replace_reason[lookupKey],"ERROR"),""), "")</f>
        <v/>
      </c>
      <c r="AY135" s="3" t="str">
        <f t="shared" si="13"/>
        <v/>
      </c>
      <c r="AZ135" s="3" t="str">
        <f>IF($A135="","",IF((AND($A135="ADD",OR(AY135="",AY135="Queenstown-Lakes District Council"))),"70",(_xlfn.XLOOKUP(AY135,ud_organisation_owner[lookupValue],ud_organisation_owner[lookupKey],""))))</f>
        <v/>
      </c>
      <c r="BA135" s="3" t="str">
        <f t="shared" si="14"/>
        <v/>
      </c>
      <c r="BB135" s="3" t="str">
        <f>IF($A135="","",IF((AND($A135="ADD",OR(BA135="",BA135="Queenstown-Lakes District Council"))),"70",(_xlfn.XLOOKUP(BA135,ud_organisation_owner[lookupValue],ud_organisation_owner[lookupKey],""))))</f>
        <v/>
      </c>
      <c r="BC135" s="3" t="str">
        <f t="shared" si="15"/>
        <v/>
      </c>
      <c r="BD135" s="3" t="str">
        <f>IF($A135="","",IF((AND($A135="ADD",OR(BC135="",BC135="Local Authority"))),"17",(_xlfn.XLOOKUP(BC135,ud_sub_organisation[lookupValue],ud_sub_organisation[lookupKey],""))))</f>
        <v/>
      </c>
      <c r="BE135" s="3" t="str">
        <f t="shared" si="16"/>
        <v/>
      </c>
      <c r="BF135" s="3" t="str">
        <f>IF($A135="","",IF((AND($A135="ADD",OR(BE135="",BE135="Vested Assets"))),"12",(_xlfn.XLOOKUP(BE135,ud_work_category[lookupValue],ud_work_category[lookupKey],""))))</f>
        <v/>
      </c>
      <c r="BG135" s="7"/>
      <c r="BH135" s="2" t="str">
        <f t="shared" si="17"/>
        <v/>
      </c>
      <c r="BI135" s="3" t="str">
        <f t="shared" si="18"/>
        <v/>
      </c>
      <c r="BJ135" s="3" t="str">
        <f>IF($A135="","",IF((AND($A135="ADD",OR(BI135="",BI135="Excellent"))),"1",(_xlfn.XLOOKUP(BI135,condition[lookupValue],condition[lookupKey],""))))</f>
        <v/>
      </c>
      <c r="BK135" s="6" t="str">
        <f t="shared" si="19"/>
        <v/>
      </c>
      <c r="BL135" s="8"/>
    </row>
    <row r="136" spans="2:64" x14ac:dyDescent="0.25">
      <c r="B136" s="4"/>
      <c r="E136" s="3" t="str">
        <f>IF($A136="ADD",IF(NOT(ISBLANK(D136)),_xlfn.XLOOKUP(D136,roadnames[lookupValue],roadnames[lookupKey],"ERROR"),""), "")</f>
        <v/>
      </c>
      <c r="F136" s="4"/>
      <c r="G136" s="4"/>
      <c r="H136" s="5"/>
      <c r="I136" s="5"/>
      <c r="K136" s="3" t="str">
        <f>IF($A136="ADD",IF(NOT(ISBLANK(J136)),_xlfn.XLOOKUP(J136,side[lookupValue],side[lookupKey],"ERROR"),""), "")</f>
        <v/>
      </c>
      <c r="M136" s="3" t="str">
        <f>IF($A136="ADD",IF(NOT(ISBLANK(L136)),_xlfn.XLOOKUP(L136,ud_lane_location[lookupValue],ud_lane_location[lookupKey],"ERROR"),""), "")</f>
        <v/>
      </c>
      <c r="N136" s="5" t="str">
        <f t="shared" si="10"/>
        <v/>
      </c>
      <c r="O136" s="4"/>
      <c r="Q136" s="3" t="str">
        <f>IF($A136="ADD",IF(NOT(ISBLANK(P136)),_xlfn.XLOOKUP(P136,len_adjust_rsn[lookupValue],len_adjust_rsn[lookupKey],"ERROR"),""), "")</f>
        <v/>
      </c>
      <c r="R136" s="5"/>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5"/>
      <c r="AH136" s="3" t="str">
        <f>IF($A136="ADD",IF(NOT(ISBLANK(AG136)),_xlfn.XLOOKUP(AG136,ud_barrier_ground_fix[lookupValue],ud_barrier_ground_fix[lookupKey],"ERROR"),""), "")</f>
        <v/>
      </c>
      <c r="AP136" s="6"/>
      <c r="AQ136" s="4"/>
      <c r="AR136" s="3" t="str">
        <f t="shared" si="11"/>
        <v/>
      </c>
      <c r="AS136" s="3" t="str">
        <f>IF($A136="","",IF((AND($A136="ADD",OR(AR136="",AR136="Neither"))),"3",(_xlfn.XLOOKUP(AR136,ud_replacement_status[lookupValue],ud_replacement_status[lookupKey],""))))</f>
        <v/>
      </c>
      <c r="AT136" s="3" t="str">
        <f t="shared" si="12"/>
        <v/>
      </c>
      <c r="AU136" s="3" t="str">
        <f>IF($A136="","",IF((AND($A136="ADD",OR(AT136="",AT136="In Use"))),"5",(_xlfn.XLOOKUP(AT136,ud_asset_status[lookupValue],ud_asset_status[lookupKey],""))))</f>
        <v/>
      </c>
      <c r="AV136" s="6"/>
      <c r="AX136" s="3" t="str">
        <f>IF($A136="ADD",IF(NOT(ISBLANK(AW136)),_xlfn.XLOOKUP(AW136,ar_replace_reason[lookupValue],ar_replace_reason[lookupKey],"ERROR"),""), "")</f>
        <v/>
      </c>
      <c r="AY136" s="3" t="str">
        <f t="shared" si="13"/>
        <v/>
      </c>
      <c r="AZ136" s="3" t="str">
        <f>IF($A136="","",IF((AND($A136="ADD",OR(AY136="",AY136="Queenstown-Lakes District Council"))),"70",(_xlfn.XLOOKUP(AY136,ud_organisation_owner[lookupValue],ud_organisation_owner[lookupKey],""))))</f>
        <v/>
      </c>
      <c r="BA136" s="3" t="str">
        <f t="shared" si="14"/>
        <v/>
      </c>
      <c r="BB136" s="3" t="str">
        <f>IF($A136="","",IF((AND($A136="ADD",OR(BA136="",BA136="Queenstown-Lakes District Council"))),"70",(_xlfn.XLOOKUP(BA136,ud_organisation_owner[lookupValue],ud_organisation_owner[lookupKey],""))))</f>
        <v/>
      </c>
      <c r="BC136" s="3" t="str">
        <f t="shared" si="15"/>
        <v/>
      </c>
      <c r="BD136" s="3" t="str">
        <f>IF($A136="","",IF((AND($A136="ADD",OR(BC136="",BC136="Local Authority"))),"17",(_xlfn.XLOOKUP(BC136,ud_sub_organisation[lookupValue],ud_sub_organisation[lookupKey],""))))</f>
        <v/>
      </c>
      <c r="BE136" s="3" t="str">
        <f t="shared" si="16"/>
        <v/>
      </c>
      <c r="BF136" s="3" t="str">
        <f>IF($A136="","",IF((AND($A136="ADD",OR(BE136="",BE136="Vested Assets"))),"12",(_xlfn.XLOOKUP(BE136,ud_work_category[lookupValue],ud_work_category[lookupKey],""))))</f>
        <v/>
      </c>
      <c r="BG136" s="7"/>
      <c r="BH136" s="2" t="str">
        <f t="shared" si="17"/>
        <v/>
      </c>
      <c r="BI136" s="3" t="str">
        <f t="shared" si="18"/>
        <v/>
      </c>
      <c r="BJ136" s="3" t="str">
        <f>IF($A136="","",IF((AND($A136="ADD",OR(BI136="",BI136="Excellent"))),"1",(_xlfn.XLOOKUP(BI136,condition[lookupValue],condition[lookupKey],""))))</f>
        <v/>
      </c>
      <c r="BK136" s="6" t="str">
        <f t="shared" si="19"/>
        <v/>
      </c>
      <c r="BL136" s="8"/>
    </row>
    <row r="137" spans="2:64" x14ac:dyDescent="0.25">
      <c r="B137" s="4"/>
      <c r="E137" s="3" t="str">
        <f>IF($A137="ADD",IF(NOT(ISBLANK(D137)),_xlfn.XLOOKUP(D137,roadnames[lookupValue],roadnames[lookupKey],"ERROR"),""), "")</f>
        <v/>
      </c>
      <c r="F137" s="4"/>
      <c r="G137" s="4"/>
      <c r="H137" s="5"/>
      <c r="I137" s="5"/>
      <c r="K137" s="3" t="str">
        <f>IF($A137="ADD",IF(NOT(ISBLANK(J137)),_xlfn.XLOOKUP(J137,side[lookupValue],side[lookupKey],"ERROR"),""), "")</f>
        <v/>
      </c>
      <c r="M137" s="3" t="str">
        <f>IF($A137="ADD",IF(NOT(ISBLANK(L137)),_xlfn.XLOOKUP(L137,ud_lane_location[lookupValue],ud_lane_location[lookupKey],"ERROR"),""), "")</f>
        <v/>
      </c>
      <c r="N137" s="5" t="str">
        <f t="shared" si="10"/>
        <v/>
      </c>
      <c r="O137" s="4"/>
      <c r="Q137" s="3" t="str">
        <f>IF($A137="ADD",IF(NOT(ISBLANK(P137)),_xlfn.XLOOKUP(P137,len_adjust_rsn[lookupValue],len_adjust_rsn[lookupKey],"ERROR"),""), "")</f>
        <v/>
      </c>
      <c r="R137" s="5"/>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5"/>
      <c r="AH137" s="3" t="str">
        <f>IF($A137="ADD",IF(NOT(ISBLANK(AG137)),_xlfn.XLOOKUP(AG137,ud_barrier_ground_fix[lookupValue],ud_barrier_ground_fix[lookupKey],"ERROR"),""), "")</f>
        <v/>
      </c>
      <c r="AP137" s="6"/>
      <c r="AQ137" s="4"/>
      <c r="AR137" s="3" t="str">
        <f t="shared" si="11"/>
        <v/>
      </c>
      <c r="AS137" s="3" t="str">
        <f>IF($A137="","",IF((AND($A137="ADD",OR(AR137="",AR137="Neither"))),"3",(_xlfn.XLOOKUP(AR137,ud_replacement_status[lookupValue],ud_replacement_status[lookupKey],""))))</f>
        <v/>
      </c>
      <c r="AT137" s="3" t="str">
        <f t="shared" si="12"/>
        <v/>
      </c>
      <c r="AU137" s="3" t="str">
        <f>IF($A137="","",IF((AND($A137="ADD",OR(AT137="",AT137="In Use"))),"5",(_xlfn.XLOOKUP(AT137,ud_asset_status[lookupValue],ud_asset_status[lookupKey],""))))</f>
        <v/>
      </c>
      <c r="AV137" s="6"/>
      <c r="AX137" s="3" t="str">
        <f>IF($A137="ADD",IF(NOT(ISBLANK(AW137)),_xlfn.XLOOKUP(AW137,ar_replace_reason[lookupValue],ar_replace_reason[lookupKey],"ERROR"),""), "")</f>
        <v/>
      </c>
      <c r="AY137" s="3" t="str">
        <f t="shared" si="13"/>
        <v/>
      </c>
      <c r="AZ137" s="3" t="str">
        <f>IF($A137="","",IF((AND($A137="ADD",OR(AY137="",AY137="Queenstown-Lakes District Council"))),"70",(_xlfn.XLOOKUP(AY137,ud_organisation_owner[lookupValue],ud_organisation_owner[lookupKey],""))))</f>
        <v/>
      </c>
      <c r="BA137" s="3" t="str">
        <f t="shared" si="14"/>
        <v/>
      </c>
      <c r="BB137" s="3" t="str">
        <f>IF($A137="","",IF((AND($A137="ADD",OR(BA137="",BA137="Queenstown-Lakes District Council"))),"70",(_xlfn.XLOOKUP(BA137,ud_organisation_owner[lookupValue],ud_organisation_owner[lookupKey],""))))</f>
        <v/>
      </c>
      <c r="BC137" s="3" t="str">
        <f t="shared" si="15"/>
        <v/>
      </c>
      <c r="BD137" s="3" t="str">
        <f>IF($A137="","",IF((AND($A137="ADD",OR(BC137="",BC137="Local Authority"))),"17",(_xlfn.XLOOKUP(BC137,ud_sub_organisation[lookupValue],ud_sub_organisation[lookupKey],""))))</f>
        <v/>
      </c>
      <c r="BE137" s="3" t="str">
        <f t="shared" si="16"/>
        <v/>
      </c>
      <c r="BF137" s="3" t="str">
        <f>IF($A137="","",IF((AND($A137="ADD",OR(BE137="",BE137="Vested Assets"))),"12",(_xlfn.XLOOKUP(BE137,ud_work_category[lookupValue],ud_work_category[lookupKey],""))))</f>
        <v/>
      </c>
      <c r="BG137" s="7"/>
      <c r="BH137" s="2" t="str">
        <f t="shared" si="17"/>
        <v/>
      </c>
      <c r="BI137" s="3" t="str">
        <f t="shared" si="18"/>
        <v/>
      </c>
      <c r="BJ137" s="3" t="str">
        <f>IF($A137="","",IF((AND($A137="ADD",OR(BI137="",BI137="Excellent"))),"1",(_xlfn.XLOOKUP(BI137,condition[lookupValue],condition[lookupKey],""))))</f>
        <v/>
      </c>
      <c r="BK137" s="6" t="str">
        <f t="shared" si="19"/>
        <v/>
      </c>
      <c r="BL137" s="8"/>
    </row>
    <row r="138" spans="2:64" x14ac:dyDescent="0.25">
      <c r="B138" s="4"/>
      <c r="E138" s="3" t="str">
        <f>IF($A138="ADD",IF(NOT(ISBLANK(D138)),_xlfn.XLOOKUP(D138,roadnames[lookupValue],roadnames[lookupKey],"ERROR"),""), "")</f>
        <v/>
      </c>
      <c r="F138" s="4"/>
      <c r="G138" s="4"/>
      <c r="H138" s="5"/>
      <c r="I138" s="5"/>
      <c r="K138" s="3" t="str">
        <f>IF($A138="ADD",IF(NOT(ISBLANK(J138)),_xlfn.XLOOKUP(J138,side[lookupValue],side[lookupKey],"ERROR"),""), "")</f>
        <v/>
      </c>
      <c r="M138" s="3" t="str">
        <f>IF($A138="ADD",IF(NOT(ISBLANK(L138)),_xlfn.XLOOKUP(L138,ud_lane_location[lookupValue],ud_lane_location[lookupKey],"ERROR"),""), "")</f>
        <v/>
      </c>
      <c r="N138" s="5" t="str">
        <f t="shared" si="10"/>
        <v/>
      </c>
      <c r="O138" s="4"/>
      <c r="Q138" s="3" t="str">
        <f>IF($A138="ADD",IF(NOT(ISBLANK(P138)),_xlfn.XLOOKUP(P138,len_adjust_rsn[lookupValue],len_adjust_rsn[lookupKey],"ERROR"),""), "")</f>
        <v/>
      </c>
      <c r="R138" s="5"/>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5"/>
      <c r="AH138" s="3" t="str">
        <f>IF($A138="ADD",IF(NOT(ISBLANK(AG138)),_xlfn.XLOOKUP(AG138,ud_barrier_ground_fix[lookupValue],ud_barrier_ground_fix[lookupKey],"ERROR"),""), "")</f>
        <v/>
      </c>
      <c r="AP138" s="6"/>
      <c r="AQ138" s="4"/>
      <c r="AR138" s="3" t="str">
        <f t="shared" si="11"/>
        <v/>
      </c>
      <c r="AS138" s="3" t="str">
        <f>IF($A138="","",IF((AND($A138="ADD",OR(AR138="",AR138="Neither"))),"3",(_xlfn.XLOOKUP(AR138,ud_replacement_status[lookupValue],ud_replacement_status[lookupKey],""))))</f>
        <v/>
      </c>
      <c r="AT138" s="3" t="str">
        <f t="shared" si="12"/>
        <v/>
      </c>
      <c r="AU138" s="3" t="str">
        <f>IF($A138="","",IF((AND($A138="ADD",OR(AT138="",AT138="In Use"))),"5",(_xlfn.XLOOKUP(AT138,ud_asset_status[lookupValue],ud_asset_status[lookupKey],""))))</f>
        <v/>
      </c>
      <c r="AV138" s="6"/>
      <c r="AX138" s="3" t="str">
        <f>IF($A138="ADD",IF(NOT(ISBLANK(AW138)),_xlfn.XLOOKUP(AW138,ar_replace_reason[lookupValue],ar_replace_reason[lookupKey],"ERROR"),""), "")</f>
        <v/>
      </c>
      <c r="AY138" s="3" t="str">
        <f t="shared" si="13"/>
        <v/>
      </c>
      <c r="AZ138" s="3" t="str">
        <f>IF($A138="","",IF((AND($A138="ADD",OR(AY138="",AY138="Queenstown-Lakes District Council"))),"70",(_xlfn.XLOOKUP(AY138,ud_organisation_owner[lookupValue],ud_organisation_owner[lookupKey],""))))</f>
        <v/>
      </c>
      <c r="BA138" s="3" t="str">
        <f t="shared" si="14"/>
        <v/>
      </c>
      <c r="BB138" s="3" t="str">
        <f>IF($A138="","",IF((AND($A138="ADD",OR(BA138="",BA138="Queenstown-Lakes District Council"))),"70",(_xlfn.XLOOKUP(BA138,ud_organisation_owner[lookupValue],ud_organisation_owner[lookupKey],""))))</f>
        <v/>
      </c>
      <c r="BC138" s="3" t="str">
        <f t="shared" si="15"/>
        <v/>
      </c>
      <c r="BD138" s="3" t="str">
        <f>IF($A138="","",IF((AND($A138="ADD",OR(BC138="",BC138="Local Authority"))),"17",(_xlfn.XLOOKUP(BC138,ud_sub_organisation[lookupValue],ud_sub_organisation[lookupKey],""))))</f>
        <v/>
      </c>
      <c r="BE138" s="3" t="str">
        <f t="shared" si="16"/>
        <v/>
      </c>
      <c r="BF138" s="3" t="str">
        <f>IF($A138="","",IF((AND($A138="ADD",OR(BE138="",BE138="Vested Assets"))),"12",(_xlfn.XLOOKUP(BE138,ud_work_category[lookupValue],ud_work_category[lookupKey],""))))</f>
        <v/>
      </c>
      <c r="BG138" s="7"/>
      <c r="BH138" s="2" t="str">
        <f t="shared" si="17"/>
        <v/>
      </c>
      <c r="BI138" s="3" t="str">
        <f t="shared" si="18"/>
        <v/>
      </c>
      <c r="BJ138" s="3" t="str">
        <f>IF($A138="","",IF((AND($A138="ADD",OR(BI138="",BI138="Excellent"))),"1",(_xlfn.XLOOKUP(BI138,condition[lookupValue],condition[lookupKey],""))))</f>
        <v/>
      </c>
      <c r="BK138" s="6" t="str">
        <f t="shared" si="19"/>
        <v/>
      </c>
      <c r="BL138" s="8"/>
    </row>
    <row r="139" spans="2:64" x14ac:dyDescent="0.25">
      <c r="B139" s="4"/>
      <c r="E139" s="3" t="str">
        <f>IF($A139="ADD",IF(NOT(ISBLANK(D139)),_xlfn.XLOOKUP(D139,roadnames[lookupValue],roadnames[lookupKey],"ERROR"),""), "")</f>
        <v/>
      </c>
      <c r="F139" s="4"/>
      <c r="G139" s="4"/>
      <c r="H139" s="5"/>
      <c r="I139" s="5"/>
      <c r="K139" s="3" t="str">
        <f>IF($A139="ADD",IF(NOT(ISBLANK(J139)),_xlfn.XLOOKUP(J139,side[lookupValue],side[lookupKey],"ERROR"),""), "")</f>
        <v/>
      </c>
      <c r="M139" s="3" t="str">
        <f>IF($A139="ADD",IF(NOT(ISBLANK(L139)),_xlfn.XLOOKUP(L139,ud_lane_location[lookupValue],ud_lane_location[lookupKey],"ERROR"),""), "")</f>
        <v/>
      </c>
      <c r="N139" s="5" t="str">
        <f t="shared" ref="N139:N202" si="20">IF(G139&lt;&gt;"",G139-F139,"")</f>
        <v/>
      </c>
      <c r="O139" s="4"/>
      <c r="Q139" s="3" t="str">
        <f>IF($A139="ADD",IF(NOT(ISBLANK(P139)),_xlfn.XLOOKUP(P139,len_adjust_rsn[lookupValue],len_adjust_rsn[lookupKey],"ERROR"),""), "")</f>
        <v/>
      </c>
      <c r="R139" s="5"/>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5"/>
      <c r="AH139" s="3" t="str">
        <f>IF($A139="ADD",IF(NOT(ISBLANK(AG139)),_xlfn.XLOOKUP(AG139,ud_barrier_ground_fix[lookupValue],ud_barrier_ground_fix[lookupKey],"ERROR"),""), "")</f>
        <v/>
      </c>
      <c r="AP139" s="6"/>
      <c r="AQ139" s="4"/>
      <c r="AR139" s="3" t="str">
        <f t="shared" ref="AR139:AR202" si="21">IF($A139="ADD","Neither","")</f>
        <v/>
      </c>
      <c r="AS139" s="3" t="str">
        <f>IF($A139="","",IF((AND($A139="ADD",OR(AR139="",AR139="Neither"))),"3",(_xlfn.XLOOKUP(AR139,ud_replacement_status[lookupValue],ud_replacement_status[lookupKey],""))))</f>
        <v/>
      </c>
      <c r="AT139" s="3" t="str">
        <f t="shared" ref="AT139:AT202" si="22">IF($A139="ADD","In Use","")</f>
        <v/>
      </c>
      <c r="AU139" s="3" t="str">
        <f>IF($A139="","",IF((AND($A139="ADD",OR(AT139="",AT139="In Use"))),"5",(_xlfn.XLOOKUP(AT139,ud_asset_status[lookupValue],ud_asset_status[lookupKey],""))))</f>
        <v/>
      </c>
      <c r="AV139" s="6"/>
      <c r="AX139" s="3" t="str">
        <f>IF($A139="ADD",IF(NOT(ISBLANK(AW139)),_xlfn.XLOOKUP(AW139,ar_replace_reason[lookupValue],ar_replace_reason[lookupKey],"ERROR"),""), "")</f>
        <v/>
      </c>
      <c r="AY139" s="3" t="str">
        <f t="shared" ref="AY139:AY202" si="23">IF($A139="ADD","Queenstown-Lakes District Council","")</f>
        <v/>
      </c>
      <c r="AZ139" s="3" t="str">
        <f>IF($A139="","",IF((AND($A139="ADD",OR(AY139="",AY139="Queenstown-Lakes District Council"))),"70",(_xlfn.XLOOKUP(AY139,ud_organisation_owner[lookupValue],ud_organisation_owner[lookupKey],""))))</f>
        <v/>
      </c>
      <c r="BA139" s="3" t="str">
        <f t="shared" ref="BA139:BA202" si="24">IF($A139="ADD","Queenstown-Lakes District Council","")</f>
        <v/>
      </c>
      <c r="BB139" s="3" t="str">
        <f>IF($A139="","",IF((AND($A139="ADD",OR(BA139="",BA139="Queenstown-Lakes District Council"))),"70",(_xlfn.XLOOKUP(BA139,ud_organisation_owner[lookupValue],ud_organisation_owner[lookupKey],""))))</f>
        <v/>
      </c>
      <c r="BC139" s="3" t="str">
        <f t="shared" ref="BC139:BC202" si="25">IF($A139="ADD","Local Authority","")</f>
        <v/>
      </c>
      <c r="BD139" s="3" t="str">
        <f>IF($A139="","",IF((AND($A139="ADD",OR(BC139="",BC139="Local Authority"))),"17",(_xlfn.XLOOKUP(BC139,ud_sub_organisation[lookupValue],ud_sub_organisation[lookupKey],""))))</f>
        <v/>
      </c>
      <c r="BE139" s="3" t="str">
        <f t="shared" ref="BE139:BE202" si="26">IF($A139="ADD","Vested Assets","")</f>
        <v/>
      </c>
      <c r="BF139" s="3" t="str">
        <f>IF($A139="","",IF((AND($A139="ADD",OR(BE139="",BE139="Vested Assets"))),"12",(_xlfn.XLOOKUP(BE139,ud_work_category[lookupValue],ud_work_category[lookupKey],""))))</f>
        <v/>
      </c>
      <c r="BG139" s="7"/>
      <c r="BH139" s="2" t="str">
        <f t="shared" ref="BH139:BH202" si="27">IF($A139="ADD","TRUE","")</f>
        <v/>
      </c>
      <c r="BI139" s="3" t="str">
        <f t="shared" ref="BI139:BI202" si="28">IF($A139="ADD","Excellent","")</f>
        <v/>
      </c>
      <c r="BJ139" s="3" t="str">
        <f>IF($A139="","",IF((AND($A139="ADD",OR(BI139="",BI139="Excellent"))),"1",(_xlfn.XLOOKUP(BI139,condition[lookupValue],condition[lookupKey],""))))</f>
        <v/>
      </c>
      <c r="BK139" s="6" t="str">
        <f t="shared" ref="BK139:BK202" si="29">IF(AP139&lt;&gt;"",AP139,"")</f>
        <v/>
      </c>
      <c r="BL139" s="8"/>
    </row>
    <row r="140" spans="2:64" x14ac:dyDescent="0.25">
      <c r="B140" s="4"/>
      <c r="E140" s="3" t="str">
        <f>IF($A140="ADD",IF(NOT(ISBLANK(D140)),_xlfn.XLOOKUP(D140,roadnames[lookupValue],roadnames[lookupKey],"ERROR"),""), "")</f>
        <v/>
      </c>
      <c r="F140" s="4"/>
      <c r="G140" s="4"/>
      <c r="H140" s="5"/>
      <c r="I140" s="5"/>
      <c r="K140" s="3" t="str">
        <f>IF($A140="ADD",IF(NOT(ISBLANK(J140)),_xlfn.XLOOKUP(J140,side[lookupValue],side[lookupKey],"ERROR"),""), "")</f>
        <v/>
      </c>
      <c r="M140" s="3" t="str">
        <f>IF($A140="ADD",IF(NOT(ISBLANK(L140)),_xlfn.XLOOKUP(L140,ud_lane_location[lookupValue],ud_lane_location[lookupKey],"ERROR"),""), "")</f>
        <v/>
      </c>
      <c r="N140" s="5" t="str">
        <f t="shared" si="20"/>
        <v/>
      </c>
      <c r="O140" s="4"/>
      <c r="Q140" s="3" t="str">
        <f>IF($A140="ADD",IF(NOT(ISBLANK(P140)),_xlfn.XLOOKUP(P140,len_adjust_rsn[lookupValue],len_adjust_rsn[lookupKey],"ERROR"),""), "")</f>
        <v/>
      </c>
      <c r="R140" s="5"/>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5"/>
      <c r="AH140" s="3" t="str">
        <f>IF($A140="ADD",IF(NOT(ISBLANK(AG140)),_xlfn.XLOOKUP(AG140,ud_barrier_ground_fix[lookupValue],ud_barrier_ground_fix[lookupKey],"ERROR"),""), "")</f>
        <v/>
      </c>
      <c r="AP140" s="6"/>
      <c r="AQ140" s="4"/>
      <c r="AR140" s="3" t="str">
        <f t="shared" si="21"/>
        <v/>
      </c>
      <c r="AS140" s="3" t="str">
        <f>IF($A140="","",IF((AND($A140="ADD",OR(AR140="",AR140="Neither"))),"3",(_xlfn.XLOOKUP(AR140,ud_replacement_status[lookupValue],ud_replacement_status[lookupKey],""))))</f>
        <v/>
      </c>
      <c r="AT140" s="3" t="str">
        <f t="shared" si="22"/>
        <v/>
      </c>
      <c r="AU140" s="3" t="str">
        <f>IF($A140="","",IF((AND($A140="ADD",OR(AT140="",AT140="In Use"))),"5",(_xlfn.XLOOKUP(AT140,ud_asset_status[lookupValue],ud_asset_status[lookupKey],""))))</f>
        <v/>
      </c>
      <c r="AV140" s="6"/>
      <c r="AX140" s="3" t="str">
        <f>IF($A140="ADD",IF(NOT(ISBLANK(AW140)),_xlfn.XLOOKUP(AW140,ar_replace_reason[lookupValue],ar_replace_reason[lookupKey],"ERROR"),""), "")</f>
        <v/>
      </c>
      <c r="AY140" s="3" t="str">
        <f t="shared" si="23"/>
        <v/>
      </c>
      <c r="AZ140" s="3" t="str">
        <f>IF($A140="","",IF((AND($A140="ADD",OR(AY140="",AY140="Queenstown-Lakes District Council"))),"70",(_xlfn.XLOOKUP(AY140,ud_organisation_owner[lookupValue],ud_organisation_owner[lookupKey],""))))</f>
        <v/>
      </c>
      <c r="BA140" s="3" t="str">
        <f t="shared" si="24"/>
        <v/>
      </c>
      <c r="BB140" s="3" t="str">
        <f>IF($A140="","",IF((AND($A140="ADD",OR(BA140="",BA140="Queenstown-Lakes District Council"))),"70",(_xlfn.XLOOKUP(BA140,ud_organisation_owner[lookupValue],ud_organisation_owner[lookupKey],""))))</f>
        <v/>
      </c>
      <c r="BC140" s="3" t="str">
        <f t="shared" si="25"/>
        <v/>
      </c>
      <c r="BD140" s="3" t="str">
        <f>IF($A140="","",IF((AND($A140="ADD",OR(BC140="",BC140="Local Authority"))),"17",(_xlfn.XLOOKUP(BC140,ud_sub_organisation[lookupValue],ud_sub_organisation[lookupKey],""))))</f>
        <v/>
      </c>
      <c r="BE140" s="3" t="str">
        <f t="shared" si="26"/>
        <v/>
      </c>
      <c r="BF140" s="3" t="str">
        <f>IF($A140="","",IF((AND($A140="ADD",OR(BE140="",BE140="Vested Assets"))),"12",(_xlfn.XLOOKUP(BE140,ud_work_category[lookupValue],ud_work_category[lookupKey],""))))</f>
        <v/>
      </c>
      <c r="BG140" s="7"/>
      <c r="BH140" s="2" t="str">
        <f t="shared" si="27"/>
        <v/>
      </c>
      <c r="BI140" s="3" t="str">
        <f t="shared" si="28"/>
        <v/>
      </c>
      <c r="BJ140" s="3" t="str">
        <f>IF($A140="","",IF((AND($A140="ADD",OR(BI140="",BI140="Excellent"))),"1",(_xlfn.XLOOKUP(BI140,condition[lookupValue],condition[lookupKey],""))))</f>
        <v/>
      </c>
      <c r="BK140" s="6" t="str">
        <f t="shared" si="29"/>
        <v/>
      </c>
      <c r="BL140" s="8"/>
    </row>
    <row r="141" spans="2:64" x14ac:dyDescent="0.25">
      <c r="B141" s="4"/>
      <c r="E141" s="3" t="str">
        <f>IF($A141="ADD",IF(NOT(ISBLANK(D141)),_xlfn.XLOOKUP(D141,roadnames[lookupValue],roadnames[lookupKey],"ERROR"),""), "")</f>
        <v/>
      </c>
      <c r="F141" s="4"/>
      <c r="G141" s="4"/>
      <c r="H141" s="5"/>
      <c r="I141" s="5"/>
      <c r="K141" s="3" t="str">
        <f>IF($A141="ADD",IF(NOT(ISBLANK(J141)),_xlfn.XLOOKUP(J141,side[lookupValue],side[lookupKey],"ERROR"),""), "")</f>
        <v/>
      </c>
      <c r="M141" s="3" t="str">
        <f>IF($A141="ADD",IF(NOT(ISBLANK(L141)),_xlfn.XLOOKUP(L141,ud_lane_location[lookupValue],ud_lane_location[lookupKey],"ERROR"),""), "")</f>
        <v/>
      </c>
      <c r="N141" s="5" t="str">
        <f t="shared" si="20"/>
        <v/>
      </c>
      <c r="O141" s="4"/>
      <c r="Q141" s="3" t="str">
        <f>IF($A141="ADD",IF(NOT(ISBLANK(P141)),_xlfn.XLOOKUP(P141,len_adjust_rsn[lookupValue],len_adjust_rsn[lookupKey],"ERROR"),""), "")</f>
        <v/>
      </c>
      <c r="R141" s="5"/>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5"/>
      <c r="AH141" s="3" t="str">
        <f>IF($A141="ADD",IF(NOT(ISBLANK(AG141)),_xlfn.XLOOKUP(AG141,ud_barrier_ground_fix[lookupValue],ud_barrier_ground_fix[lookupKey],"ERROR"),""), "")</f>
        <v/>
      </c>
      <c r="AP141" s="6"/>
      <c r="AQ141" s="4"/>
      <c r="AR141" s="3" t="str">
        <f t="shared" si="21"/>
        <v/>
      </c>
      <c r="AS141" s="3" t="str">
        <f>IF($A141="","",IF((AND($A141="ADD",OR(AR141="",AR141="Neither"))),"3",(_xlfn.XLOOKUP(AR141,ud_replacement_status[lookupValue],ud_replacement_status[lookupKey],""))))</f>
        <v/>
      </c>
      <c r="AT141" s="3" t="str">
        <f t="shared" si="22"/>
        <v/>
      </c>
      <c r="AU141" s="3" t="str">
        <f>IF($A141="","",IF((AND($A141="ADD",OR(AT141="",AT141="In Use"))),"5",(_xlfn.XLOOKUP(AT141,ud_asset_status[lookupValue],ud_asset_status[lookupKey],""))))</f>
        <v/>
      </c>
      <c r="AV141" s="6"/>
      <c r="AX141" s="3" t="str">
        <f>IF($A141="ADD",IF(NOT(ISBLANK(AW141)),_xlfn.XLOOKUP(AW141,ar_replace_reason[lookupValue],ar_replace_reason[lookupKey],"ERROR"),""), "")</f>
        <v/>
      </c>
      <c r="AY141" s="3" t="str">
        <f t="shared" si="23"/>
        <v/>
      </c>
      <c r="AZ141" s="3" t="str">
        <f>IF($A141="","",IF((AND($A141="ADD",OR(AY141="",AY141="Queenstown-Lakes District Council"))),"70",(_xlfn.XLOOKUP(AY141,ud_organisation_owner[lookupValue],ud_organisation_owner[lookupKey],""))))</f>
        <v/>
      </c>
      <c r="BA141" s="3" t="str">
        <f t="shared" si="24"/>
        <v/>
      </c>
      <c r="BB141" s="3" t="str">
        <f>IF($A141="","",IF((AND($A141="ADD",OR(BA141="",BA141="Queenstown-Lakes District Council"))),"70",(_xlfn.XLOOKUP(BA141,ud_organisation_owner[lookupValue],ud_organisation_owner[lookupKey],""))))</f>
        <v/>
      </c>
      <c r="BC141" s="3" t="str">
        <f t="shared" si="25"/>
        <v/>
      </c>
      <c r="BD141" s="3" t="str">
        <f>IF($A141="","",IF((AND($A141="ADD",OR(BC141="",BC141="Local Authority"))),"17",(_xlfn.XLOOKUP(BC141,ud_sub_organisation[lookupValue],ud_sub_organisation[lookupKey],""))))</f>
        <v/>
      </c>
      <c r="BE141" s="3" t="str">
        <f t="shared" si="26"/>
        <v/>
      </c>
      <c r="BF141" s="3" t="str">
        <f>IF($A141="","",IF((AND($A141="ADD",OR(BE141="",BE141="Vested Assets"))),"12",(_xlfn.XLOOKUP(BE141,ud_work_category[lookupValue],ud_work_category[lookupKey],""))))</f>
        <v/>
      </c>
      <c r="BG141" s="7"/>
      <c r="BH141" s="2" t="str">
        <f t="shared" si="27"/>
        <v/>
      </c>
      <c r="BI141" s="3" t="str">
        <f t="shared" si="28"/>
        <v/>
      </c>
      <c r="BJ141" s="3" t="str">
        <f>IF($A141="","",IF((AND($A141="ADD",OR(BI141="",BI141="Excellent"))),"1",(_xlfn.XLOOKUP(BI141,condition[lookupValue],condition[lookupKey],""))))</f>
        <v/>
      </c>
      <c r="BK141" s="6" t="str">
        <f t="shared" si="29"/>
        <v/>
      </c>
      <c r="BL141" s="8"/>
    </row>
    <row r="142" spans="2:64" x14ac:dyDescent="0.25">
      <c r="B142" s="4"/>
      <c r="E142" s="3" t="str">
        <f>IF($A142="ADD",IF(NOT(ISBLANK(D142)),_xlfn.XLOOKUP(D142,roadnames[lookupValue],roadnames[lookupKey],"ERROR"),""), "")</f>
        <v/>
      </c>
      <c r="F142" s="4"/>
      <c r="G142" s="4"/>
      <c r="H142" s="5"/>
      <c r="I142" s="5"/>
      <c r="K142" s="3" t="str">
        <f>IF($A142="ADD",IF(NOT(ISBLANK(J142)),_xlfn.XLOOKUP(J142,side[lookupValue],side[lookupKey],"ERROR"),""), "")</f>
        <v/>
      </c>
      <c r="M142" s="3" t="str">
        <f>IF($A142="ADD",IF(NOT(ISBLANK(L142)),_xlfn.XLOOKUP(L142,ud_lane_location[lookupValue],ud_lane_location[lookupKey],"ERROR"),""), "")</f>
        <v/>
      </c>
      <c r="N142" s="5" t="str">
        <f t="shared" si="20"/>
        <v/>
      </c>
      <c r="O142" s="4"/>
      <c r="Q142" s="3" t="str">
        <f>IF($A142="ADD",IF(NOT(ISBLANK(P142)),_xlfn.XLOOKUP(P142,len_adjust_rsn[lookupValue],len_adjust_rsn[lookupKey],"ERROR"),""), "")</f>
        <v/>
      </c>
      <c r="R142" s="5"/>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5"/>
      <c r="AH142" s="3" t="str">
        <f>IF($A142="ADD",IF(NOT(ISBLANK(AG142)),_xlfn.XLOOKUP(AG142,ud_barrier_ground_fix[lookupValue],ud_barrier_ground_fix[lookupKey],"ERROR"),""), "")</f>
        <v/>
      </c>
      <c r="AP142" s="6"/>
      <c r="AQ142" s="4"/>
      <c r="AR142" s="3" t="str">
        <f t="shared" si="21"/>
        <v/>
      </c>
      <c r="AS142" s="3" t="str">
        <f>IF($A142="","",IF((AND($A142="ADD",OR(AR142="",AR142="Neither"))),"3",(_xlfn.XLOOKUP(AR142,ud_replacement_status[lookupValue],ud_replacement_status[lookupKey],""))))</f>
        <v/>
      </c>
      <c r="AT142" s="3" t="str">
        <f t="shared" si="22"/>
        <v/>
      </c>
      <c r="AU142" s="3" t="str">
        <f>IF($A142="","",IF((AND($A142="ADD",OR(AT142="",AT142="In Use"))),"5",(_xlfn.XLOOKUP(AT142,ud_asset_status[lookupValue],ud_asset_status[lookupKey],""))))</f>
        <v/>
      </c>
      <c r="AV142" s="6"/>
      <c r="AX142" s="3" t="str">
        <f>IF($A142="ADD",IF(NOT(ISBLANK(AW142)),_xlfn.XLOOKUP(AW142,ar_replace_reason[lookupValue],ar_replace_reason[lookupKey],"ERROR"),""), "")</f>
        <v/>
      </c>
      <c r="AY142" s="3" t="str">
        <f t="shared" si="23"/>
        <v/>
      </c>
      <c r="AZ142" s="3" t="str">
        <f>IF($A142="","",IF((AND($A142="ADD",OR(AY142="",AY142="Queenstown-Lakes District Council"))),"70",(_xlfn.XLOOKUP(AY142,ud_organisation_owner[lookupValue],ud_organisation_owner[lookupKey],""))))</f>
        <v/>
      </c>
      <c r="BA142" s="3" t="str">
        <f t="shared" si="24"/>
        <v/>
      </c>
      <c r="BB142" s="3" t="str">
        <f>IF($A142="","",IF((AND($A142="ADD",OR(BA142="",BA142="Queenstown-Lakes District Council"))),"70",(_xlfn.XLOOKUP(BA142,ud_organisation_owner[lookupValue],ud_organisation_owner[lookupKey],""))))</f>
        <v/>
      </c>
      <c r="BC142" s="3" t="str">
        <f t="shared" si="25"/>
        <v/>
      </c>
      <c r="BD142" s="3" t="str">
        <f>IF($A142="","",IF((AND($A142="ADD",OR(BC142="",BC142="Local Authority"))),"17",(_xlfn.XLOOKUP(BC142,ud_sub_organisation[lookupValue],ud_sub_organisation[lookupKey],""))))</f>
        <v/>
      </c>
      <c r="BE142" s="3" t="str">
        <f t="shared" si="26"/>
        <v/>
      </c>
      <c r="BF142" s="3" t="str">
        <f>IF($A142="","",IF((AND($A142="ADD",OR(BE142="",BE142="Vested Assets"))),"12",(_xlfn.XLOOKUP(BE142,ud_work_category[lookupValue],ud_work_category[lookupKey],""))))</f>
        <v/>
      </c>
      <c r="BG142" s="7"/>
      <c r="BH142" s="2" t="str">
        <f t="shared" si="27"/>
        <v/>
      </c>
      <c r="BI142" s="3" t="str">
        <f t="shared" si="28"/>
        <v/>
      </c>
      <c r="BJ142" s="3" t="str">
        <f>IF($A142="","",IF((AND($A142="ADD",OR(BI142="",BI142="Excellent"))),"1",(_xlfn.XLOOKUP(BI142,condition[lookupValue],condition[lookupKey],""))))</f>
        <v/>
      </c>
      <c r="BK142" s="6" t="str">
        <f t="shared" si="29"/>
        <v/>
      </c>
      <c r="BL142" s="8"/>
    </row>
    <row r="143" spans="2:64" x14ac:dyDescent="0.25">
      <c r="B143" s="4"/>
      <c r="E143" s="3" t="str">
        <f>IF($A143="ADD",IF(NOT(ISBLANK(D143)),_xlfn.XLOOKUP(D143,roadnames[lookupValue],roadnames[lookupKey],"ERROR"),""), "")</f>
        <v/>
      </c>
      <c r="F143" s="4"/>
      <c r="G143" s="4"/>
      <c r="H143" s="5"/>
      <c r="I143" s="5"/>
      <c r="K143" s="3" t="str">
        <f>IF($A143="ADD",IF(NOT(ISBLANK(J143)),_xlfn.XLOOKUP(J143,side[lookupValue],side[lookupKey],"ERROR"),""), "")</f>
        <v/>
      </c>
      <c r="M143" s="3" t="str">
        <f>IF($A143="ADD",IF(NOT(ISBLANK(L143)),_xlfn.XLOOKUP(L143,ud_lane_location[lookupValue],ud_lane_location[lookupKey],"ERROR"),""), "")</f>
        <v/>
      </c>
      <c r="N143" s="5" t="str">
        <f t="shared" si="20"/>
        <v/>
      </c>
      <c r="O143" s="4"/>
      <c r="Q143" s="3" t="str">
        <f>IF($A143="ADD",IF(NOT(ISBLANK(P143)),_xlfn.XLOOKUP(P143,len_adjust_rsn[lookupValue],len_adjust_rsn[lookupKey],"ERROR"),""), "")</f>
        <v/>
      </c>
      <c r="R143" s="5"/>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5"/>
      <c r="AH143" s="3" t="str">
        <f>IF($A143="ADD",IF(NOT(ISBLANK(AG143)),_xlfn.XLOOKUP(AG143,ud_barrier_ground_fix[lookupValue],ud_barrier_ground_fix[lookupKey],"ERROR"),""), "")</f>
        <v/>
      </c>
      <c r="AP143" s="6"/>
      <c r="AQ143" s="4"/>
      <c r="AR143" s="3" t="str">
        <f t="shared" si="21"/>
        <v/>
      </c>
      <c r="AS143" s="3" t="str">
        <f>IF($A143="","",IF((AND($A143="ADD",OR(AR143="",AR143="Neither"))),"3",(_xlfn.XLOOKUP(AR143,ud_replacement_status[lookupValue],ud_replacement_status[lookupKey],""))))</f>
        <v/>
      </c>
      <c r="AT143" s="3" t="str">
        <f t="shared" si="22"/>
        <v/>
      </c>
      <c r="AU143" s="3" t="str">
        <f>IF($A143="","",IF((AND($A143="ADD",OR(AT143="",AT143="In Use"))),"5",(_xlfn.XLOOKUP(AT143,ud_asset_status[lookupValue],ud_asset_status[lookupKey],""))))</f>
        <v/>
      </c>
      <c r="AV143" s="6"/>
      <c r="AX143" s="3" t="str">
        <f>IF($A143="ADD",IF(NOT(ISBLANK(AW143)),_xlfn.XLOOKUP(AW143,ar_replace_reason[lookupValue],ar_replace_reason[lookupKey],"ERROR"),""), "")</f>
        <v/>
      </c>
      <c r="AY143" s="3" t="str">
        <f t="shared" si="23"/>
        <v/>
      </c>
      <c r="AZ143" s="3" t="str">
        <f>IF($A143="","",IF((AND($A143="ADD",OR(AY143="",AY143="Queenstown-Lakes District Council"))),"70",(_xlfn.XLOOKUP(AY143,ud_organisation_owner[lookupValue],ud_organisation_owner[lookupKey],""))))</f>
        <v/>
      </c>
      <c r="BA143" s="3" t="str">
        <f t="shared" si="24"/>
        <v/>
      </c>
      <c r="BB143" s="3" t="str">
        <f>IF($A143="","",IF((AND($A143="ADD",OR(BA143="",BA143="Queenstown-Lakes District Council"))),"70",(_xlfn.XLOOKUP(BA143,ud_organisation_owner[lookupValue],ud_organisation_owner[lookupKey],""))))</f>
        <v/>
      </c>
      <c r="BC143" s="3" t="str">
        <f t="shared" si="25"/>
        <v/>
      </c>
      <c r="BD143" s="3" t="str">
        <f>IF($A143="","",IF((AND($A143="ADD",OR(BC143="",BC143="Local Authority"))),"17",(_xlfn.XLOOKUP(BC143,ud_sub_organisation[lookupValue],ud_sub_organisation[lookupKey],""))))</f>
        <v/>
      </c>
      <c r="BE143" s="3" t="str">
        <f t="shared" si="26"/>
        <v/>
      </c>
      <c r="BF143" s="3" t="str">
        <f>IF($A143="","",IF((AND($A143="ADD",OR(BE143="",BE143="Vested Assets"))),"12",(_xlfn.XLOOKUP(BE143,ud_work_category[lookupValue],ud_work_category[lookupKey],""))))</f>
        <v/>
      </c>
      <c r="BG143" s="7"/>
      <c r="BH143" s="2" t="str">
        <f t="shared" si="27"/>
        <v/>
      </c>
      <c r="BI143" s="3" t="str">
        <f t="shared" si="28"/>
        <v/>
      </c>
      <c r="BJ143" s="3" t="str">
        <f>IF($A143="","",IF((AND($A143="ADD",OR(BI143="",BI143="Excellent"))),"1",(_xlfn.XLOOKUP(BI143,condition[lookupValue],condition[lookupKey],""))))</f>
        <v/>
      </c>
      <c r="BK143" s="6" t="str">
        <f t="shared" si="29"/>
        <v/>
      </c>
      <c r="BL143" s="8"/>
    </row>
    <row r="144" spans="2:64" x14ac:dyDescent="0.25">
      <c r="B144" s="4"/>
      <c r="E144" s="3" t="str">
        <f>IF($A144="ADD",IF(NOT(ISBLANK(D144)),_xlfn.XLOOKUP(D144,roadnames[lookupValue],roadnames[lookupKey],"ERROR"),""), "")</f>
        <v/>
      </c>
      <c r="F144" s="4"/>
      <c r="G144" s="4"/>
      <c r="H144" s="5"/>
      <c r="I144" s="5"/>
      <c r="K144" s="3" t="str">
        <f>IF($A144="ADD",IF(NOT(ISBLANK(J144)),_xlfn.XLOOKUP(J144,side[lookupValue],side[lookupKey],"ERROR"),""), "")</f>
        <v/>
      </c>
      <c r="M144" s="3" t="str">
        <f>IF($A144="ADD",IF(NOT(ISBLANK(L144)),_xlfn.XLOOKUP(L144,ud_lane_location[lookupValue],ud_lane_location[lookupKey],"ERROR"),""), "")</f>
        <v/>
      </c>
      <c r="N144" s="5" t="str">
        <f t="shared" si="20"/>
        <v/>
      </c>
      <c r="O144" s="4"/>
      <c r="Q144" s="3" t="str">
        <f>IF($A144="ADD",IF(NOT(ISBLANK(P144)),_xlfn.XLOOKUP(P144,len_adjust_rsn[lookupValue],len_adjust_rsn[lookupKey],"ERROR"),""), "")</f>
        <v/>
      </c>
      <c r="R144" s="5"/>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5"/>
      <c r="AH144" s="3" t="str">
        <f>IF($A144="ADD",IF(NOT(ISBLANK(AG144)),_xlfn.XLOOKUP(AG144,ud_barrier_ground_fix[lookupValue],ud_barrier_ground_fix[lookupKey],"ERROR"),""), "")</f>
        <v/>
      </c>
      <c r="AP144" s="6"/>
      <c r="AQ144" s="4"/>
      <c r="AR144" s="3" t="str">
        <f t="shared" si="21"/>
        <v/>
      </c>
      <c r="AS144" s="3" t="str">
        <f>IF($A144="","",IF((AND($A144="ADD",OR(AR144="",AR144="Neither"))),"3",(_xlfn.XLOOKUP(AR144,ud_replacement_status[lookupValue],ud_replacement_status[lookupKey],""))))</f>
        <v/>
      </c>
      <c r="AT144" s="3" t="str">
        <f t="shared" si="22"/>
        <v/>
      </c>
      <c r="AU144" s="3" t="str">
        <f>IF($A144="","",IF((AND($A144="ADD",OR(AT144="",AT144="In Use"))),"5",(_xlfn.XLOOKUP(AT144,ud_asset_status[lookupValue],ud_asset_status[lookupKey],""))))</f>
        <v/>
      </c>
      <c r="AV144" s="6"/>
      <c r="AX144" s="3" t="str">
        <f>IF($A144="ADD",IF(NOT(ISBLANK(AW144)),_xlfn.XLOOKUP(AW144,ar_replace_reason[lookupValue],ar_replace_reason[lookupKey],"ERROR"),""), "")</f>
        <v/>
      </c>
      <c r="AY144" s="3" t="str">
        <f t="shared" si="23"/>
        <v/>
      </c>
      <c r="AZ144" s="3" t="str">
        <f>IF($A144="","",IF((AND($A144="ADD",OR(AY144="",AY144="Queenstown-Lakes District Council"))),"70",(_xlfn.XLOOKUP(AY144,ud_organisation_owner[lookupValue],ud_organisation_owner[lookupKey],""))))</f>
        <v/>
      </c>
      <c r="BA144" s="3" t="str">
        <f t="shared" si="24"/>
        <v/>
      </c>
      <c r="BB144" s="3" t="str">
        <f>IF($A144="","",IF((AND($A144="ADD",OR(BA144="",BA144="Queenstown-Lakes District Council"))),"70",(_xlfn.XLOOKUP(BA144,ud_organisation_owner[lookupValue],ud_organisation_owner[lookupKey],""))))</f>
        <v/>
      </c>
      <c r="BC144" s="3" t="str">
        <f t="shared" si="25"/>
        <v/>
      </c>
      <c r="BD144" s="3" t="str">
        <f>IF($A144="","",IF((AND($A144="ADD",OR(BC144="",BC144="Local Authority"))),"17",(_xlfn.XLOOKUP(BC144,ud_sub_organisation[lookupValue],ud_sub_organisation[lookupKey],""))))</f>
        <v/>
      </c>
      <c r="BE144" s="3" t="str">
        <f t="shared" si="26"/>
        <v/>
      </c>
      <c r="BF144" s="3" t="str">
        <f>IF($A144="","",IF((AND($A144="ADD",OR(BE144="",BE144="Vested Assets"))),"12",(_xlfn.XLOOKUP(BE144,ud_work_category[lookupValue],ud_work_category[lookupKey],""))))</f>
        <v/>
      </c>
      <c r="BG144" s="7"/>
      <c r="BH144" s="2" t="str">
        <f t="shared" si="27"/>
        <v/>
      </c>
      <c r="BI144" s="3" t="str">
        <f t="shared" si="28"/>
        <v/>
      </c>
      <c r="BJ144" s="3" t="str">
        <f>IF($A144="","",IF((AND($A144="ADD",OR(BI144="",BI144="Excellent"))),"1",(_xlfn.XLOOKUP(BI144,condition[lookupValue],condition[lookupKey],""))))</f>
        <v/>
      </c>
      <c r="BK144" s="6" t="str">
        <f t="shared" si="29"/>
        <v/>
      </c>
      <c r="BL144" s="8"/>
    </row>
    <row r="145" spans="2:64" x14ac:dyDescent="0.25">
      <c r="B145" s="4"/>
      <c r="E145" s="3" t="str">
        <f>IF($A145="ADD",IF(NOT(ISBLANK(D145)),_xlfn.XLOOKUP(D145,roadnames[lookupValue],roadnames[lookupKey],"ERROR"),""), "")</f>
        <v/>
      </c>
      <c r="F145" s="4"/>
      <c r="G145" s="4"/>
      <c r="H145" s="5"/>
      <c r="I145" s="5"/>
      <c r="K145" s="3" t="str">
        <f>IF($A145="ADD",IF(NOT(ISBLANK(J145)),_xlfn.XLOOKUP(J145,side[lookupValue],side[lookupKey],"ERROR"),""), "")</f>
        <v/>
      </c>
      <c r="M145" s="3" t="str">
        <f>IF($A145="ADD",IF(NOT(ISBLANK(L145)),_xlfn.XLOOKUP(L145,ud_lane_location[lookupValue],ud_lane_location[lookupKey],"ERROR"),""), "")</f>
        <v/>
      </c>
      <c r="N145" s="5" t="str">
        <f t="shared" si="20"/>
        <v/>
      </c>
      <c r="O145" s="4"/>
      <c r="Q145" s="3" t="str">
        <f>IF($A145="ADD",IF(NOT(ISBLANK(P145)),_xlfn.XLOOKUP(P145,len_adjust_rsn[lookupValue],len_adjust_rsn[lookupKey],"ERROR"),""), "")</f>
        <v/>
      </c>
      <c r="R145" s="5"/>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5"/>
      <c r="AH145" s="3" t="str">
        <f>IF($A145="ADD",IF(NOT(ISBLANK(AG145)),_xlfn.XLOOKUP(AG145,ud_barrier_ground_fix[lookupValue],ud_barrier_ground_fix[lookupKey],"ERROR"),""), "")</f>
        <v/>
      </c>
      <c r="AP145" s="6"/>
      <c r="AQ145" s="4"/>
      <c r="AR145" s="3" t="str">
        <f t="shared" si="21"/>
        <v/>
      </c>
      <c r="AS145" s="3" t="str">
        <f>IF($A145="","",IF((AND($A145="ADD",OR(AR145="",AR145="Neither"))),"3",(_xlfn.XLOOKUP(AR145,ud_replacement_status[lookupValue],ud_replacement_status[lookupKey],""))))</f>
        <v/>
      </c>
      <c r="AT145" s="3" t="str">
        <f t="shared" si="22"/>
        <v/>
      </c>
      <c r="AU145" s="3" t="str">
        <f>IF($A145="","",IF((AND($A145="ADD",OR(AT145="",AT145="In Use"))),"5",(_xlfn.XLOOKUP(AT145,ud_asset_status[lookupValue],ud_asset_status[lookupKey],""))))</f>
        <v/>
      </c>
      <c r="AV145" s="6"/>
      <c r="AX145" s="3" t="str">
        <f>IF($A145="ADD",IF(NOT(ISBLANK(AW145)),_xlfn.XLOOKUP(AW145,ar_replace_reason[lookupValue],ar_replace_reason[lookupKey],"ERROR"),""), "")</f>
        <v/>
      </c>
      <c r="AY145" s="3" t="str">
        <f t="shared" si="23"/>
        <v/>
      </c>
      <c r="AZ145" s="3" t="str">
        <f>IF($A145="","",IF((AND($A145="ADD",OR(AY145="",AY145="Queenstown-Lakes District Council"))),"70",(_xlfn.XLOOKUP(AY145,ud_organisation_owner[lookupValue],ud_organisation_owner[lookupKey],""))))</f>
        <v/>
      </c>
      <c r="BA145" s="3" t="str">
        <f t="shared" si="24"/>
        <v/>
      </c>
      <c r="BB145" s="3" t="str">
        <f>IF($A145="","",IF((AND($A145="ADD",OR(BA145="",BA145="Queenstown-Lakes District Council"))),"70",(_xlfn.XLOOKUP(BA145,ud_organisation_owner[lookupValue],ud_organisation_owner[lookupKey],""))))</f>
        <v/>
      </c>
      <c r="BC145" s="3" t="str">
        <f t="shared" si="25"/>
        <v/>
      </c>
      <c r="BD145" s="3" t="str">
        <f>IF($A145="","",IF((AND($A145="ADD",OR(BC145="",BC145="Local Authority"))),"17",(_xlfn.XLOOKUP(BC145,ud_sub_organisation[lookupValue],ud_sub_organisation[lookupKey],""))))</f>
        <v/>
      </c>
      <c r="BE145" s="3" t="str">
        <f t="shared" si="26"/>
        <v/>
      </c>
      <c r="BF145" s="3" t="str">
        <f>IF($A145="","",IF((AND($A145="ADD",OR(BE145="",BE145="Vested Assets"))),"12",(_xlfn.XLOOKUP(BE145,ud_work_category[lookupValue],ud_work_category[lookupKey],""))))</f>
        <v/>
      </c>
      <c r="BG145" s="7"/>
      <c r="BH145" s="2" t="str">
        <f t="shared" si="27"/>
        <v/>
      </c>
      <c r="BI145" s="3" t="str">
        <f t="shared" si="28"/>
        <v/>
      </c>
      <c r="BJ145" s="3" t="str">
        <f>IF($A145="","",IF((AND($A145="ADD",OR(BI145="",BI145="Excellent"))),"1",(_xlfn.XLOOKUP(BI145,condition[lookupValue],condition[lookupKey],""))))</f>
        <v/>
      </c>
      <c r="BK145" s="6" t="str">
        <f t="shared" si="29"/>
        <v/>
      </c>
      <c r="BL145" s="8"/>
    </row>
    <row r="146" spans="2:64" x14ac:dyDescent="0.25">
      <c r="B146" s="4"/>
      <c r="E146" s="3" t="str">
        <f>IF($A146="ADD",IF(NOT(ISBLANK(D146)),_xlfn.XLOOKUP(D146,roadnames[lookupValue],roadnames[lookupKey],"ERROR"),""), "")</f>
        <v/>
      </c>
      <c r="F146" s="4"/>
      <c r="G146" s="4"/>
      <c r="H146" s="5"/>
      <c r="I146" s="5"/>
      <c r="K146" s="3" t="str">
        <f>IF($A146="ADD",IF(NOT(ISBLANK(J146)),_xlfn.XLOOKUP(J146,side[lookupValue],side[lookupKey],"ERROR"),""), "")</f>
        <v/>
      </c>
      <c r="M146" s="3" t="str">
        <f>IF($A146="ADD",IF(NOT(ISBLANK(L146)),_xlfn.XLOOKUP(L146,ud_lane_location[lookupValue],ud_lane_location[lookupKey],"ERROR"),""), "")</f>
        <v/>
      </c>
      <c r="N146" s="5" t="str">
        <f t="shared" si="20"/>
        <v/>
      </c>
      <c r="O146" s="4"/>
      <c r="Q146" s="3" t="str">
        <f>IF($A146="ADD",IF(NOT(ISBLANK(P146)),_xlfn.XLOOKUP(P146,len_adjust_rsn[lookupValue],len_adjust_rsn[lookupKey],"ERROR"),""), "")</f>
        <v/>
      </c>
      <c r="R146" s="5"/>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5"/>
      <c r="AH146" s="3" t="str">
        <f>IF($A146="ADD",IF(NOT(ISBLANK(AG146)),_xlfn.XLOOKUP(AG146,ud_barrier_ground_fix[lookupValue],ud_barrier_ground_fix[lookupKey],"ERROR"),""), "")</f>
        <v/>
      </c>
      <c r="AP146" s="6"/>
      <c r="AQ146" s="4"/>
      <c r="AR146" s="3" t="str">
        <f t="shared" si="21"/>
        <v/>
      </c>
      <c r="AS146" s="3" t="str">
        <f>IF($A146="","",IF((AND($A146="ADD",OR(AR146="",AR146="Neither"))),"3",(_xlfn.XLOOKUP(AR146,ud_replacement_status[lookupValue],ud_replacement_status[lookupKey],""))))</f>
        <v/>
      </c>
      <c r="AT146" s="3" t="str">
        <f t="shared" si="22"/>
        <v/>
      </c>
      <c r="AU146" s="3" t="str">
        <f>IF($A146="","",IF((AND($A146="ADD",OR(AT146="",AT146="In Use"))),"5",(_xlfn.XLOOKUP(AT146,ud_asset_status[lookupValue],ud_asset_status[lookupKey],""))))</f>
        <v/>
      </c>
      <c r="AV146" s="6"/>
      <c r="AX146" s="3" t="str">
        <f>IF($A146="ADD",IF(NOT(ISBLANK(AW146)),_xlfn.XLOOKUP(AW146,ar_replace_reason[lookupValue],ar_replace_reason[lookupKey],"ERROR"),""), "")</f>
        <v/>
      </c>
      <c r="AY146" s="3" t="str">
        <f t="shared" si="23"/>
        <v/>
      </c>
      <c r="AZ146" s="3" t="str">
        <f>IF($A146="","",IF((AND($A146="ADD",OR(AY146="",AY146="Queenstown-Lakes District Council"))),"70",(_xlfn.XLOOKUP(AY146,ud_organisation_owner[lookupValue],ud_organisation_owner[lookupKey],""))))</f>
        <v/>
      </c>
      <c r="BA146" s="3" t="str">
        <f t="shared" si="24"/>
        <v/>
      </c>
      <c r="BB146" s="3" t="str">
        <f>IF($A146="","",IF((AND($A146="ADD",OR(BA146="",BA146="Queenstown-Lakes District Council"))),"70",(_xlfn.XLOOKUP(BA146,ud_organisation_owner[lookupValue],ud_organisation_owner[lookupKey],""))))</f>
        <v/>
      </c>
      <c r="BC146" s="3" t="str">
        <f t="shared" si="25"/>
        <v/>
      </c>
      <c r="BD146" s="3" t="str">
        <f>IF($A146="","",IF((AND($A146="ADD",OR(BC146="",BC146="Local Authority"))),"17",(_xlfn.XLOOKUP(BC146,ud_sub_organisation[lookupValue],ud_sub_organisation[lookupKey],""))))</f>
        <v/>
      </c>
      <c r="BE146" s="3" t="str">
        <f t="shared" si="26"/>
        <v/>
      </c>
      <c r="BF146" s="3" t="str">
        <f>IF($A146="","",IF((AND($A146="ADD",OR(BE146="",BE146="Vested Assets"))),"12",(_xlfn.XLOOKUP(BE146,ud_work_category[lookupValue],ud_work_category[lookupKey],""))))</f>
        <v/>
      </c>
      <c r="BG146" s="7"/>
      <c r="BH146" s="2" t="str">
        <f t="shared" si="27"/>
        <v/>
      </c>
      <c r="BI146" s="3" t="str">
        <f t="shared" si="28"/>
        <v/>
      </c>
      <c r="BJ146" s="3" t="str">
        <f>IF($A146="","",IF((AND($A146="ADD",OR(BI146="",BI146="Excellent"))),"1",(_xlfn.XLOOKUP(BI146,condition[lookupValue],condition[lookupKey],""))))</f>
        <v/>
      </c>
      <c r="BK146" s="6" t="str">
        <f t="shared" si="29"/>
        <v/>
      </c>
      <c r="BL146" s="8"/>
    </row>
    <row r="147" spans="2:64" x14ac:dyDescent="0.25">
      <c r="B147" s="4"/>
      <c r="E147" s="3" t="str">
        <f>IF($A147="ADD",IF(NOT(ISBLANK(D147)),_xlfn.XLOOKUP(D147,roadnames[lookupValue],roadnames[lookupKey],"ERROR"),""), "")</f>
        <v/>
      </c>
      <c r="F147" s="4"/>
      <c r="G147" s="4"/>
      <c r="H147" s="5"/>
      <c r="I147" s="5"/>
      <c r="K147" s="3" t="str">
        <f>IF($A147="ADD",IF(NOT(ISBLANK(J147)),_xlfn.XLOOKUP(J147,side[lookupValue],side[lookupKey],"ERROR"),""), "")</f>
        <v/>
      </c>
      <c r="M147" s="3" t="str">
        <f>IF($A147="ADD",IF(NOT(ISBLANK(L147)),_xlfn.XLOOKUP(L147,ud_lane_location[lookupValue],ud_lane_location[lookupKey],"ERROR"),""), "")</f>
        <v/>
      </c>
      <c r="N147" s="5" t="str">
        <f t="shared" si="20"/>
        <v/>
      </c>
      <c r="O147" s="4"/>
      <c r="Q147" s="3" t="str">
        <f>IF($A147="ADD",IF(NOT(ISBLANK(P147)),_xlfn.XLOOKUP(P147,len_adjust_rsn[lookupValue],len_adjust_rsn[lookupKey],"ERROR"),""), "")</f>
        <v/>
      </c>
      <c r="R147" s="5"/>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5"/>
      <c r="AH147" s="3" t="str">
        <f>IF($A147="ADD",IF(NOT(ISBLANK(AG147)),_xlfn.XLOOKUP(AG147,ud_barrier_ground_fix[lookupValue],ud_barrier_ground_fix[lookupKey],"ERROR"),""), "")</f>
        <v/>
      </c>
      <c r="AP147" s="6"/>
      <c r="AQ147" s="4"/>
      <c r="AR147" s="3" t="str">
        <f t="shared" si="21"/>
        <v/>
      </c>
      <c r="AS147" s="3" t="str">
        <f>IF($A147="","",IF((AND($A147="ADD",OR(AR147="",AR147="Neither"))),"3",(_xlfn.XLOOKUP(AR147,ud_replacement_status[lookupValue],ud_replacement_status[lookupKey],""))))</f>
        <v/>
      </c>
      <c r="AT147" s="3" t="str">
        <f t="shared" si="22"/>
        <v/>
      </c>
      <c r="AU147" s="3" t="str">
        <f>IF($A147="","",IF((AND($A147="ADD",OR(AT147="",AT147="In Use"))),"5",(_xlfn.XLOOKUP(AT147,ud_asset_status[lookupValue],ud_asset_status[lookupKey],""))))</f>
        <v/>
      </c>
      <c r="AV147" s="6"/>
      <c r="AX147" s="3" t="str">
        <f>IF($A147="ADD",IF(NOT(ISBLANK(AW147)),_xlfn.XLOOKUP(AW147,ar_replace_reason[lookupValue],ar_replace_reason[lookupKey],"ERROR"),""), "")</f>
        <v/>
      </c>
      <c r="AY147" s="3" t="str">
        <f t="shared" si="23"/>
        <v/>
      </c>
      <c r="AZ147" s="3" t="str">
        <f>IF($A147="","",IF((AND($A147="ADD",OR(AY147="",AY147="Queenstown-Lakes District Council"))),"70",(_xlfn.XLOOKUP(AY147,ud_organisation_owner[lookupValue],ud_organisation_owner[lookupKey],""))))</f>
        <v/>
      </c>
      <c r="BA147" s="3" t="str">
        <f t="shared" si="24"/>
        <v/>
      </c>
      <c r="BB147" s="3" t="str">
        <f>IF($A147="","",IF((AND($A147="ADD",OR(BA147="",BA147="Queenstown-Lakes District Council"))),"70",(_xlfn.XLOOKUP(BA147,ud_organisation_owner[lookupValue],ud_organisation_owner[lookupKey],""))))</f>
        <v/>
      </c>
      <c r="BC147" s="3" t="str">
        <f t="shared" si="25"/>
        <v/>
      </c>
      <c r="BD147" s="3" t="str">
        <f>IF($A147="","",IF((AND($A147="ADD",OR(BC147="",BC147="Local Authority"))),"17",(_xlfn.XLOOKUP(BC147,ud_sub_organisation[lookupValue],ud_sub_organisation[lookupKey],""))))</f>
        <v/>
      </c>
      <c r="BE147" s="3" t="str">
        <f t="shared" si="26"/>
        <v/>
      </c>
      <c r="BF147" s="3" t="str">
        <f>IF($A147="","",IF((AND($A147="ADD",OR(BE147="",BE147="Vested Assets"))),"12",(_xlfn.XLOOKUP(BE147,ud_work_category[lookupValue],ud_work_category[lookupKey],""))))</f>
        <v/>
      </c>
      <c r="BG147" s="7"/>
      <c r="BH147" s="2" t="str">
        <f t="shared" si="27"/>
        <v/>
      </c>
      <c r="BI147" s="3" t="str">
        <f t="shared" si="28"/>
        <v/>
      </c>
      <c r="BJ147" s="3" t="str">
        <f>IF($A147="","",IF((AND($A147="ADD",OR(BI147="",BI147="Excellent"))),"1",(_xlfn.XLOOKUP(BI147,condition[lookupValue],condition[lookupKey],""))))</f>
        <v/>
      </c>
      <c r="BK147" s="6" t="str">
        <f t="shared" si="29"/>
        <v/>
      </c>
      <c r="BL147" s="8"/>
    </row>
    <row r="148" spans="2:64" x14ac:dyDescent="0.25">
      <c r="B148" s="4"/>
      <c r="E148" s="3" t="str">
        <f>IF($A148="ADD",IF(NOT(ISBLANK(D148)),_xlfn.XLOOKUP(D148,roadnames[lookupValue],roadnames[lookupKey],"ERROR"),""), "")</f>
        <v/>
      </c>
      <c r="F148" s="4"/>
      <c r="G148" s="4"/>
      <c r="H148" s="5"/>
      <c r="I148" s="5"/>
      <c r="K148" s="3" t="str">
        <f>IF($A148="ADD",IF(NOT(ISBLANK(J148)),_xlfn.XLOOKUP(J148,side[lookupValue],side[lookupKey],"ERROR"),""), "")</f>
        <v/>
      </c>
      <c r="M148" s="3" t="str">
        <f>IF($A148="ADD",IF(NOT(ISBLANK(L148)),_xlfn.XLOOKUP(L148,ud_lane_location[lookupValue],ud_lane_location[lookupKey],"ERROR"),""), "")</f>
        <v/>
      </c>
      <c r="N148" s="5" t="str">
        <f t="shared" si="20"/>
        <v/>
      </c>
      <c r="O148" s="4"/>
      <c r="Q148" s="3" t="str">
        <f>IF($A148="ADD",IF(NOT(ISBLANK(P148)),_xlfn.XLOOKUP(P148,len_adjust_rsn[lookupValue],len_adjust_rsn[lookupKey],"ERROR"),""), "")</f>
        <v/>
      </c>
      <c r="R148" s="5"/>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5"/>
      <c r="AH148" s="3" t="str">
        <f>IF($A148="ADD",IF(NOT(ISBLANK(AG148)),_xlfn.XLOOKUP(AG148,ud_barrier_ground_fix[lookupValue],ud_barrier_ground_fix[lookupKey],"ERROR"),""), "")</f>
        <v/>
      </c>
      <c r="AP148" s="6"/>
      <c r="AQ148" s="4"/>
      <c r="AR148" s="3" t="str">
        <f t="shared" si="21"/>
        <v/>
      </c>
      <c r="AS148" s="3" t="str">
        <f>IF($A148="","",IF((AND($A148="ADD",OR(AR148="",AR148="Neither"))),"3",(_xlfn.XLOOKUP(AR148,ud_replacement_status[lookupValue],ud_replacement_status[lookupKey],""))))</f>
        <v/>
      </c>
      <c r="AT148" s="3" t="str">
        <f t="shared" si="22"/>
        <v/>
      </c>
      <c r="AU148" s="3" t="str">
        <f>IF($A148="","",IF((AND($A148="ADD",OR(AT148="",AT148="In Use"))),"5",(_xlfn.XLOOKUP(AT148,ud_asset_status[lookupValue],ud_asset_status[lookupKey],""))))</f>
        <v/>
      </c>
      <c r="AV148" s="6"/>
      <c r="AX148" s="3" t="str">
        <f>IF($A148="ADD",IF(NOT(ISBLANK(AW148)),_xlfn.XLOOKUP(AW148,ar_replace_reason[lookupValue],ar_replace_reason[lookupKey],"ERROR"),""), "")</f>
        <v/>
      </c>
      <c r="AY148" s="3" t="str">
        <f t="shared" si="23"/>
        <v/>
      </c>
      <c r="AZ148" s="3" t="str">
        <f>IF($A148="","",IF((AND($A148="ADD",OR(AY148="",AY148="Queenstown-Lakes District Council"))),"70",(_xlfn.XLOOKUP(AY148,ud_organisation_owner[lookupValue],ud_organisation_owner[lookupKey],""))))</f>
        <v/>
      </c>
      <c r="BA148" s="3" t="str">
        <f t="shared" si="24"/>
        <v/>
      </c>
      <c r="BB148" s="3" t="str">
        <f>IF($A148="","",IF((AND($A148="ADD",OR(BA148="",BA148="Queenstown-Lakes District Council"))),"70",(_xlfn.XLOOKUP(BA148,ud_organisation_owner[lookupValue],ud_organisation_owner[lookupKey],""))))</f>
        <v/>
      </c>
      <c r="BC148" s="3" t="str">
        <f t="shared" si="25"/>
        <v/>
      </c>
      <c r="BD148" s="3" t="str">
        <f>IF($A148="","",IF((AND($A148="ADD",OR(BC148="",BC148="Local Authority"))),"17",(_xlfn.XLOOKUP(BC148,ud_sub_organisation[lookupValue],ud_sub_organisation[lookupKey],""))))</f>
        <v/>
      </c>
      <c r="BE148" s="3" t="str">
        <f t="shared" si="26"/>
        <v/>
      </c>
      <c r="BF148" s="3" t="str">
        <f>IF($A148="","",IF((AND($A148="ADD",OR(BE148="",BE148="Vested Assets"))),"12",(_xlfn.XLOOKUP(BE148,ud_work_category[lookupValue],ud_work_category[lookupKey],""))))</f>
        <v/>
      </c>
      <c r="BG148" s="7"/>
      <c r="BH148" s="2" t="str">
        <f t="shared" si="27"/>
        <v/>
      </c>
      <c r="BI148" s="3" t="str">
        <f t="shared" si="28"/>
        <v/>
      </c>
      <c r="BJ148" s="3" t="str">
        <f>IF($A148="","",IF((AND($A148="ADD",OR(BI148="",BI148="Excellent"))),"1",(_xlfn.XLOOKUP(BI148,condition[lookupValue],condition[lookupKey],""))))</f>
        <v/>
      </c>
      <c r="BK148" s="6" t="str">
        <f t="shared" si="29"/>
        <v/>
      </c>
      <c r="BL148" s="8"/>
    </row>
    <row r="149" spans="2:64" x14ac:dyDescent="0.25">
      <c r="B149" s="4"/>
      <c r="E149" s="3" t="str">
        <f>IF($A149="ADD",IF(NOT(ISBLANK(D149)),_xlfn.XLOOKUP(D149,roadnames[lookupValue],roadnames[lookupKey],"ERROR"),""), "")</f>
        <v/>
      </c>
      <c r="F149" s="4"/>
      <c r="G149" s="4"/>
      <c r="H149" s="5"/>
      <c r="I149" s="5"/>
      <c r="K149" s="3" t="str">
        <f>IF($A149="ADD",IF(NOT(ISBLANK(J149)),_xlfn.XLOOKUP(J149,side[lookupValue],side[lookupKey],"ERROR"),""), "")</f>
        <v/>
      </c>
      <c r="M149" s="3" t="str">
        <f>IF($A149="ADD",IF(NOT(ISBLANK(L149)),_xlfn.XLOOKUP(L149,ud_lane_location[lookupValue],ud_lane_location[lookupKey],"ERROR"),""), "")</f>
        <v/>
      </c>
      <c r="N149" s="5" t="str">
        <f t="shared" si="20"/>
        <v/>
      </c>
      <c r="O149" s="4"/>
      <c r="Q149" s="3" t="str">
        <f>IF($A149="ADD",IF(NOT(ISBLANK(P149)),_xlfn.XLOOKUP(P149,len_adjust_rsn[lookupValue],len_adjust_rsn[lookupKey],"ERROR"),""), "")</f>
        <v/>
      </c>
      <c r="R149" s="5"/>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5"/>
      <c r="AH149" s="3" t="str">
        <f>IF($A149="ADD",IF(NOT(ISBLANK(AG149)),_xlfn.XLOOKUP(AG149,ud_barrier_ground_fix[lookupValue],ud_barrier_ground_fix[lookupKey],"ERROR"),""), "")</f>
        <v/>
      </c>
      <c r="AP149" s="6"/>
      <c r="AQ149" s="4"/>
      <c r="AR149" s="3" t="str">
        <f t="shared" si="21"/>
        <v/>
      </c>
      <c r="AS149" s="3" t="str">
        <f>IF($A149="","",IF((AND($A149="ADD",OR(AR149="",AR149="Neither"))),"3",(_xlfn.XLOOKUP(AR149,ud_replacement_status[lookupValue],ud_replacement_status[lookupKey],""))))</f>
        <v/>
      </c>
      <c r="AT149" s="3" t="str">
        <f t="shared" si="22"/>
        <v/>
      </c>
      <c r="AU149" s="3" t="str">
        <f>IF($A149="","",IF((AND($A149="ADD",OR(AT149="",AT149="In Use"))),"5",(_xlfn.XLOOKUP(AT149,ud_asset_status[lookupValue],ud_asset_status[lookupKey],""))))</f>
        <v/>
      </c>
      <c r="AV149" s="6"/>
      <c r="AX149" s="3" t="str">
        <f>IF($A149="ADD",IF(NOT(ISBLANK(AW149)),_xlfn.XLOOKUP(AW149,ar_replace_reason[lookupValue],ar_replace_reason[lookupKey],"ERROR"),""), "")</f>
        <v/>
      </c>
      <c r="AY149" s="3" t="str">
        <f t="shared" si="23"/>
        <v/>
      </c>
      <c r="AZ149" s="3" t="str">
        <f>IF($A149="","",IF((AND($A149="ADD",OR(AY149="",AY149="Queenstown-Lakes District Council"))),"70",(_xlfn.XLOOKUP(AY149,ud_organisation_owner[lookupValue],ud_organisation_owner[lookupKey],""))))</f>
        <v/>
      </c>
      <c r="BA149" s="3" t="str">
        <f t="shared" si="24"/>
        <v/>
      </c>
      <c r="BB149" s="3" t="str">
        <f>IF($A149="","",IF((AND($A149="ADD",OR(BA149="",BA149="Queenstown-Lakes District Council"))),"70",(_xlfn.XLOOKUP(BA149,ud_organisation_owner[lookupValue],ud_organisation_owner[lookupKey],""))))</f>
        <v/>
      </c>
      <c r="BC149" s="3" t="str">
        <f t="shared" si="25"/>
        <v/>
      </c>
      <c r="BD149" s="3" t="str">
        <f>IF($A149="","",IF((AND($A149="ADD",OR(BC149="",BC149="Local Authority"))),"17",(_xlfn.XLOOKUP(BC149,ud_sub_organisation[lookupValue],ud_sub_organisation[lookupKey],""))))</f>
        <v/>
      </c>
      <c r="BE149" s="3" t="str">
        <f t="shared" si="26"/>
        <v/>
      </c>
      <c r="BF149" s="3" t="str">
        <f>IF($A149="","",IF((AND($A149="ADD",OR(BE149="",BE149="Vested Assets"))),"12",(_xlfn.XLOOKUP(BE149,ud_work_category[lookupValue],ud_work_category[lookupKey],""))))</f>
        <v/>
      </c>
      <c r="BG149" s="7"/>
      <c r="BH149" s="2" t="str">
        <f t="shared" si="27"/>
        <v/>
      </c>
      <c r="BI149" s="3" t="str">
        <f t="shared" si="28"/>
        <v/>
      </c>
      <c r="BJ149" s="3" t="str">
        <f>IF($A149="","",IF((AND($A149="ADD",OR(BI149="",BI149="Excellent"))),"1",(_xlfn.XLOOKUP(BI149,condition[lookupValue],condition[lookupKey],""))))</f>
        <v/>
      </c>
      <c r="BK149" s="6" t="str">
        <f t="shared" si="29"/>
        <v/>
      </c>
      <c r="BL149" s="8"/>
    </row>
    <row r="150" spans="2:64" x14ac:dyDescent="0.25">
      <c r="B150" s="4"/>
      <c r="E150" s="3" t="str">
        <f>IF($A150="ADD",IF(NOT(ISBLANK(D150)),_xlfn.XLOOKUP(D150,roadnames[lookupValue],roadnames[lookupKey],"ERROR"),""), "")</f>
        <v/>
      </c>
      <c r="F150" s="4"/>
      <c r="G150" s="4"/>
      <c r="H150" s="5"/>
      <c r="I150" s="5"/>
      <c r="K150" s="3" t="str">
        <f>IF($A150="ADD",IF(NOT(ISBLANK(J150)),_xlfn.XLOOKUP(J150,side[lookupValue],side[lookupKey],"ERROR"),""), "")</f>
        <v/>
      </c>
      <c r="M150" s="3" t="str">
        <f>IF($A150="ADD",IF(NOT(ISBLANK(L150)),_xlfn.XLOOKUP(L150,ud_lane_location[lookupValue],ud_lane_location[lookupKey],"ERROR"),""), "")</f>
        <v/>
      </c>
      <c r="N150" s="5" t="str">
        <f t="shared" si="20"/>
        <v/>
      </c>
      <c r="O150" s="4"/>
      <c r="Q150" s="3" t="str">
        <f>IF($A150="ADD",IF(NOT(ISBLANK(P150)),_xlfn.XLOOKUP(P150,len_adjust_rsn[lookupValue],len_adjust_rsn[lookupKey],"ERROR"),""), "")</f>
        <v/>
      </c>
      <c r="R150" s="5"/>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5"/>
      <c r="AH150" s="3" t="str">
        <f>IF($A150="ADD",IF(NOT(ISBLANK(AG150)),_xlfn.XLOOKUP(AG150,ud_barrier_ground_fix[lookupValue],ud_barrier_ground_fix[lookupKey],"ERROR"),""), "")</f>
        <v/>
      </c>
      <c r="AP150" s="6"/>
      <c r="AQ150" s="4"/>
      <c r="AR150" s="3" t="str">
        <f t="shared" si="21"/>
        <v/>
      </c>
      <c r="AS150" s="3" t="str">
        <f>IF($A150="","",IF((AND($A150="ADD",OR(AR150="",AR150="Neither"))),"3",(_xlfn.XLOOKUP(AR150,ud_replacement_status[lookupValue],ud_replacement_status[lookupKey],""))))</f>
        <v/>
      </c>
      <c r="AT150" s="3" t="str">
        <f t="shared" si="22"/>
        <v/>
      </c>
      <c r="AU150" s="3" t="str">
        <f>IF($A150="","",IF((AND($A150="ADD",OR(AT150="",AT150="In Use"))),"5",(_xlfn.XLOOKUP(AT150,ud_asset_status[lookupValue],ud_asset_status[lookupKey],""))))</f>
        <v/>
      </c>
      <c r="AV150" s="6"/>
      <c r="AX150" s="3" t="str">
        <f>IF($A150="ADD",IF(NOT(ISBLANK(AW150)),_xlfn.XLOOKUP(AW150,ar_replace_reason[lookupValue],ar_replace_reason[lookupKey],"ERROR"),""), "")</f>
        <v/>
      </c>
      <c r="AY150" s="3" t="str">
        <f t="shared" si="23"/>
        <v/>
      </c>
      <c r="AZ150" s="3" t="str">
        <f>IF($A150="","",IF((AND($A150="ADD",OR(AY150="",AY150="Queenstown-Lakes District Council"))),"70",(_xlfn.XLOOKUP(AY150,ud_organisation_owner[lookupValue],ud_organisation_owner[lookupKey],""))))</f>
        <v/>
      </c>
      <c r="BA150" s="3" t="str">
        <f t="shared" si="24"/>
        <v/>
      </c>
      <c r="BB150" s="3" t="str">
        <f>IF($A150="","",IF((AND($A150="ADD",OR(BA150="",BA150="Queenstown-Lakes District Council"))),"70",(_xlfn.XLOOKUP(BA150,ud_organisation_owner[lookupValue],ud_organisation_owner[lookupKey],""))))</f>
        <v/>
      </c>
      <c r="BC150" s="3" t="str">
        <f t="shared" si="25"/>
        <v/>
      </c>
      <c r="BD150" s="3" t="str">
        <f>IF($A150="","",IF((AND($A150="ADD",OR(BC150="",BC150="Local Authority"))),"17",(_xlfn.XLOOKUP(BC150,ud_sub_organisation[lookupValue],ud_sub_organisation[lookupKey],""))))</f>
        <v/>
      </c>
      <c r="BE150" s="3" t="str">
        <f t="shared" si="26"/>
        <v/>
      </c>
      <c r="BF150" s="3" t="str">
        <f>IF($A150="","",IF((AND($A150="ADD",OR(BE150="",BE150="Vested Assets"))),"12",(_xlfn.XLOOKUP(BE150,ud_work_category[lookupValue],ud_work_category[lookupKey],""))))</f>
        <v/>
      </c>
      <c r="BG150" s="7"/>
      <c r="BH150" s="2" t="str">
        <f t="shared" si="27"/>
        <v/>
      </c>
      <c r="BI150" s="3" t="str">
        <f t="shared" si="28"/>
        <v/>
      </c>
      <c r="BJ150" s="3" t="str">
        <f>IF($A150="","",IF((AND($A150="ADD",OR(BI150="",BI150="Excellent"))),"1",(_xlfn.XLOOKUP(BI150,condition[lookupValue],condition[lookupKey],""))))</f>
        <v/>
      </c>
      <c r="BK150" s="6" t="str">
        <f t="shared" si="29"/>
        <v/>
      </c>
      <c r="BL150" s="8"/>
    </row>
    <row r="151" spans="2:64" x14ac:dyDescent="0.25">
      <c r="B151" s="4"/>
      <c r="E151" s="3" t="str">
        <f>IF($A151="ADD",IF(NOT(ISBLANK(D151)),_xlfn.XLOOKUP(D151,roadnames[lookupValue],roadnames[lookupKey],"ERROR"),""), "")</f>
        <v/>
      </c>
      <c r="F151" s="4"/>
      <c r="G151" s="4"/>
      <c r="H151" s="5"/>
      <c r="I151" s="5"/>
      <c r="K151" s="3" t="str">
        <f>IF($A151="ADD",IF(NOT(ISBLANK(J151)),_xlfn.XLOOKUP(J151,side[lookupValue],side[lookupKey],"ERROR"),""), "")</f>
        <v/>
      </c>
      <c r="M151" s="3" t="str">
        <f>IF($A151="ADD",IF(NOT(ISBLANK(L151)),_xlfn.XLOOKUP(L151,ud_lane_location[lookupValue],ud_lane_location[lookupKey],"ERROR"),""), "")</f>
        <v/>
      </c>
      <c r="N151" s="5" t="str">
        <f t="shared" si="20"/>
        <v/>
      </c>
      <c r="O151" s="4"/>
      <c r="Q151" s="3" t="str">
        <f>IF($A151="ADD",IF(NOT(ISBLANK(P151)),_xlfn.XLOOKUP(P151,len_adjust_rsn[lookupValue],len_adjust_rsn[lookupKey],"ERROR"),""), "")</f>
        <v/>
      </c>
      <c r="R151" s="5"/>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5"/>
      <c r="AH151" s="3" t="str">
        <f>IF($A151="ADD",IF(NOT(ISBLANK(AG151)),_xlfn.XLOOKUP(AG151,ud_barrier_ground_fix[lookupValue],ud_barrier_ground_fix[lookupKey],"ERROR"),""), "")</f>
        <v/>
      </c>
      <c r="AP151" s="6"/>
      <c r="AQ151" s="4"/>
      <c r="AR151" s="3" t="str">
        <f t="shared" si="21"/>
        <v/>
      </c>
      <c r="AS151" s="3" t="str">
        <f>IF($A151="","",IF((AND($A151="ADD",OR(AR151="",AR151="Neither"))),"3",(_xlfn.XLOOKUP(AR151,ud_replacement_status[lookupValue],ud_replacement_status[lookupKey],""))))</f>
        <v/>
      </c>
      <c r="AT151" s="3" t="str">
        <f t="shared" si="22"/>
        <v/>
      </c>
      <c r="AU151" s="3" t="str">
        <f>IF($A151="","",IF((AND($A151="ADD",OR(AT151="",AT151="In Use"))),"5",(_xlfn.XLOOKUP(AT151,ud_asset_status[lookupValue],ud_asset_status[lookupKey],""))))</f>
        <v/>
      </c>
      <c r="AV151" s="6"/>
      <c r="AX151" s="3" t="str">
        <f>IF($A151="ADD",IF(NOT(ISBLANK(AW151)),_xlfn.XLOOKUP(AW151,ar_replace_reason[lookupValue],ar_replace_reason[lookupKey],"ERROR"),""), "")</f>
        <v/>
      </c>
      <c r="AY151" s="3" t="str">
        <f t="shared" si="23"/>
        <v/>
      </c>
      <c r="AZ151" s="3" t="str">
        <f>IF($A151="","",IF((AND($A151="ADD",OR(AY151="",AY151="Queenstown-Lakes District Council"))),"70",(_xlfn.XLOOKUP(AY151,ud_organisation_owner[lookupValue],ud_organisation_owner[lookupKey],""))))</f>
        <v/>
      </c>
      <c r="BA151" s="3" t="str">
        <f t="shared" si="24"/>
        <v/>
      </c>
      <c r="BB151" s="3" t="str">
        <f>IF($A151="","",IF((AND($A151="ADD",OR(BA151="",BA151="Queenstown-Lakes District Council"))),"70",(_xlfn.XLOOKUP(BA151,ud_organisation_owner[lookupValue],ud_organisation_owner[lookupKey],""))))</f>
        <v/>
      </c>
      <c r="BC151" s="3" t="str">
        <f t="shared" si="25"/>
        <v/>
      </c>
      <c r="BD151" s="3" t="str">
        <f>IF($A151="","",IF((AND($A151="ADD",OR(BC151="",BC151="Local Authority"))),"17",(_xlfn.XLOOKUP(BC151,ud_sub_organisation[lookupValue],ud_sub_organisation[lookupKey],""))))</f>
        <v/>
      </c>
      <c r="BE151" s="3" t="str">
        <f t="shared" si="26"/>
        <v/>
      </c>
      <c r="BF151" s="3" t="str">
        <f>IF($A151="","",IF((AND($A151="ADD",OR(BE151="",BE151="Vested Assets"))),"12",(_xlfn.XLOOKUP(BE151,ud_work_category[lookupValue],ud_work_category[lookupKey],""))))</f>
        <v/>
      </c>
      <c r="BG151" s="7"/>
      <c r="BH151" s="2" t="str">
        <f t="shared" si="27"/>
        <v/>
      </c>
      <c r="BI151" s="3" t="str">
        <f t="shared" si="28"/>
        <v/>
      </c>
      <c r="BJ151" s="3" t="str">
        <f>IF($A151="","",IF((AND($A151="ADD",OR(BI151="",BI151="Excellent"))),"1",(_xlfn.XLOOKUP(BI151,condition[lookupValue],condition[lookupKey],""))))</f>
        <v/>
      </c>
      <c r="BK151" s="6" t="str">
        <f t="shared" si="29"/>
        <v/>
      </c>
      <c r="BL151" s="8"/>
    </row>
    <row r="152" spans="2:64" x14ac:dyDescent="0.25">
      <c r="B152" s="4"/>
      <c r="E152" s="3" t="str">
        <f>IF($A152="ADD",IF(NOT(ISBLANK(D152)),_xlfn.XLOOKUP(D152,roadnames[lookupValue],roadnames[lookupKey],"ERROR"),""), "")</f>
        <v/>
      </c>
      <c r="F152" s="4"/>
      <c r="G152" s="4"/>
      <c r="H152" s="5"/>
      <c r="I152" s="5"/>
      <c r="K152" s="3" t="str">
        <f>IF($A152="ADD",IF(NOT(ISBLANK(J152)),_xlfn.XLOOKUP(J152,side[lookupValue],side[lookupKey],"ERROR"),""), "")</f>
        <v/>
      </c>
      <c r="M152" s="3" t="str">
        <f>IF($A152="ADD",IF(NOT(ISBLANK(L152)),_xlfn.XLOOKUP(L152,ud_lane_location[lookupValue],ud_lane_location[lookupKey],"ERROR"),""), "")</f>
        <v/>
      </c>
      <c r="N152" s="5" t="str">
        <f t="shared" si="20"/>
        <v/>
      </c>
      <c r="O152" s="4"/>
      <c r="Q152" s="3" t="str">
        <f>IF($A152="ADD",IF(NOT(ISBLANK(P152)),_xlfn.XLOOKUP(P152,len_adjust_rsn[lookupValue],len_adjust_rsn[lookupKey],"ERROR"),""), "")</f>
        <v/>
      </c>
      <c r="R152" s="5"/>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5"/>
      <c r="AH152" s="3" t="str">
        <f>IF($A152="ADD",IF(NOT(ISBLANK(AG152)),_xlfn.XLOOKUP(AG152,ud_barrier_ground_fix[lookupValue],ud_barrier_ground_fix[lookupKey],"ERROR"),""), "")</f>
        <v/>
      </c>
      <c r="AP152" s="6"/>
      <c r="AQ152" s="4"/>
      <c r="AR152" s="3" t="str">
        <f t="shared" si="21"/>
        <v/>
      </c>
      <c r="AS152" s="3" t="str">
        <f>IF($A152="","",IF((AND($A152="ADD",OR(AR152="",AR152="Neither"))),"3",(_xlfn.XLOOKUP(AR152,ud_replacement_status[lookupValue],ud_replacement_status[lookupKey],""))))</f>
        <v/>
      </c>
      <c r="AT152" s="3" t="str">
        <f t="shared" si="22"/>
        <v/>
      </c>
      <c r="AU152" s="3" t="str">
        <f>IF($A152="","",IF((AND($A152="ADD",OR(AT152="",AT152="In Use"))),"5",(_xlfn.XLOOKUP(AT152,ud_asset_status[lookupValue],ud_asset_status[lookupKey],""))))</f>
        <v/>
      </c>
      <c r="AV152" s="6"/>
      <c r="AX152" s="3" t="str">
        <f>IF($A152="ADD",IF(NOT(ISBLANK(AW152)),_xlfn.XLOOKUP(AW152,ar_replace_reason[lookupValue],ar_replace_reason[lookupKey],"ERROR"),""), "")</f>
        <v/>
      </c>
      <c r="AY152" s="3" t="str">
        <f t="shared" si="23"/>
        <v/>
      </c>
      <c r="AZ152" s="3" t="str">
        <f>IF($A152="","",IF((AND($A152="ADD",OR(AY152="",AY152="Queenstown-Lakes District Council"))),"70",(_xlfn.XLOOKUP(AY152,ud_organisation_owner[lookupValue],ud_organisation_owner[lookupKey],""))))</f>
        <v/>
      </c>
      <c r="BA152" s="3" t="str">
        <f t="shared" si="24"/>
        <v/>
      </c>
      <c r="BB152" s="3" t="str">
        <f>IF($A152="","",IF((AND($A152="ADD",OR(BA152="",BA152="Queenstown-Lakes District Council"))),"70",(_xlfn.XLOOKUP(BA152,ud_organisation_owner[lookupValue],ud_organisation_owner[lookupKey],""))))</f>
        <v/>
      </c>
      <c r="BC152" s="3" t="str">
        <f t="shared" si="25"/>
        <v/>
      </c>
      <c r="BD152" s="3" t="str">
        <f>IF($A152="","",IF((AND($A152="ADD",OR(BC152="",BC152="Local Authority"))),"17",(_xlfn.XLOOKUP(BC152,ud_sub_organisation[lookupValue],ud_sub_organisation[lookupKey],""))))</f>
        <v/>
      </c>
      <c r="BE152" s="3" t="str">
        <f t="shared" si="26"/>
        <v/>
      </c>
      <c r="BF152" s="3" t="str">
        <f>IF($A152="","",IF((AND($A152="ADD",OR(BE152="",BE152="Vested Assets"))),"12",(_xlfn.XLOOKUP(BE152,ud_work_category[lookupValue],ud_work_category[lookupKey],""))))</f>
        <v/>
      </c>
      <c r="BG152" s="7"/>
      <c r="BH152" s="2" t="str">
        <f t="shared" si="27"/>
        <v/>
      </c>
      <c r="BI152" s="3" t="str">
        <f t="shared" si="28"/>
        <v/>
      </c>
      <c r="BJ152" s="3" t="str">
        <f>IF($A152="","",IF((AND($A152="ADD",OR(BI152="",BI152="Excellent"))),"1",(_xlfn.XLOOKUP(BI152,condition[lookupValue],condition[lookupKey],""))))</f>
        <v/>
      </c>
      <c r="BK152" s="6" t="str">
        <f t="shared" si="29"/>
        <v/>
      </c>
      <c r="BL152" s="8"/>
    </row>
    <row r="153" spans="2:64" x14ac:dyDescent="0.25">
      <c r="B153" s="4"/>
      <c r="E153" s="3" t="str">
        <f>IF($A153="ADD",IF(NOT(ISBLANK(D153)),_xlfn.XLOOKUP(D153,roadnames[lookupValue],roadnames[lookupKey],"ERROR"),""), "")</f>
        <v/>
      </c>
      <c r="F153" s="4"/>
      <c r="G153" s="4"/>
      <c r="H153" s="5"/>
      <c r="I153" s="5"/>
      <c r="K153" s="3" t="str">
        <f>IF($A153="ADD",IF(NOT(ISBLANK(J153)),_xlfn.XLOOKUP(J153,side[lookupValue],side[lookupKey],"ERROR"),""), "")</f>
        <v/>
      </c>
      <c r="M153" s="3" t="str">
        <f>IF($A153="ADD",IF(NOT(ISBLANK(L153)),_xlfn.XLOOKUP(L153,ud_lane_location[lookupValue],ud_lane_location[lookupKey],"ERROR"),""), "")</f>
        <v/>
      </c>
      <c r="N153" s="5" t="str">
        <f t="shared" si="20"/>
        <v/>
      </c>
      <c r="O153" s="4"/>
      <c r="Q153" s="3" t="str">
        <f>IF($A153="ADD",IF(NOT(ISBLANK(P153)),_xlfn.XLOOKUP(P153,len_adjust_rsn[lookupValue],len_adjust_rsn[lookupKey],"ERROR"),""), "")</f>
        <v/>
      </c>
      <c r="R153" s="5"/>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5"/>
      <c r="AH153" s="3" t="str">
        <f>IF($A153="ADD",IF(NOT(ISBLANK(AG153)),_xlfn.XLOOKUP(AG153,ud_barrier_ground_fix[lookupValue],ud_barrier_ground_fix[lookupKey],"ERROR"),""), "")</f>
        <v/>
      </c>
      <c r="AP153" s="6"/>
      <c r="AQ153" s="4"/>
      <c r="AR153" s="3" t="str">
        <f t="shared" si="21"/>
        <v/>
      </c>
      <c r="AS153" s="3" t="str">
        <f>IF($A153="","",IF((AND($A153="ADD",OR(AR153="",AR153="Neither"))),"3",(_xlfn.XLOOKUP(AR153,ud_replacement_status[lookupValue],ud_replacement_status[lookupKey],""))))</f>
        <v/>
      </c>
      <c r="AT153" s="3" t="str">
        <f t="shared" si="22"/>
        <v/>
      </c>
      <c r="AU153" s="3" t="str">
        <f>IF($A153="","",IF((AND($A153="ADD",OR(AT153="",AT153="In Use"))),"5",(_xlfn.XLOOKUP(AT153,ud_asset_status[lookupValue],ud_asset_status[lookupKey],""))))</f>
        <v/>
      </c>
      <c r="AV153" s="6"/>
      <c r="AX153" s="3" t="str">
        <f>IF($A153="ADD",IF(NOT(ISBLANK(AW153)),_xlfn.XLOOKUP(AW153,ar_replace_reason[lookupValue],ar_replace_reason[lookupKey],"ERROR"),""), "")</f>
        <v/>
      </c>
      <c r="AY153" s="3" t="str">
        <f t="shared" si="23"/>
        <v/>
      </c>
      <c r="AZ153" s="3" t="str">
        <f>IF($A153="","",IF((AND($A153="ADD",OR(AY153="",AY153="Queenstown-Lakes District Council"))),"70",(_xlfn.XLOOKUP(AY153,ud_organisation_owner[lookupValue],ud_organisation_owner[lookupKey],""))))</f>
        <v/>
      </c>
      <c r="BA153" s="3" t="str">
        <f t="shared" si="24"/>
        <v/>
      </c>
      <c r="BB153" s="3" t="str">
        <f>IF($A153="","",IF((AND($A153="ADD",OR(BA153="",BA153="Queenstown-Lakes District Council"))),"70",(_xlfn.XLOOKUP(BA153,ud_organisation_owner[lookupValue],ud_organisation_owner[lookupKey],""))))</f>
        <v/>
      </c>
      <c r="BC153" s="3" t="str">
        <f t="shared" si="25"/>
        <v/>
      </c>
      <c r="BD153" s="3" t="str">
        <f>IF($A153="","",IF((AND($A153="ADD",OR(BC153="",BC153="Local Authority"))),"17",(_xlfn.XLOOKUP(BC153,ud_sub_organisation[lookupValue],ud_sub_organisation[lookupKey],""))))</f>
        <v/>
      </c>
      <c r="BE153" s="3" t="str">
        <f t="shared" si="26"/>
        <v/>
      </c>
      <c r="BF153" s="3" t="str">
        <f>IF($A153="","",IF((AND($A153="ADD",OR(BE153="",BE153="Vested Assets"))),"12",(_xlfn.XLOOKUP(BE153,ud_work_category[lookupValue],ud_work_category[lookupKey],""))))</f>
        <v/>
      </c>
      <c r="BG153" s="7"/>
      <c r="BH153" s="2" t="str">
        <f t="shared" si="27"/>
        <v/>
      </c>
      <c r="BI153" s="3" t="str">
        <f t="shared" si="28"/>
        <v/>
      </c>
      <c r="BJ153" s="3" t="str">
        <f>IF($A153="","",IF((AND($A153="ADD",OR(BI153="",BI153="Excellent"))),"1",(_xlfn.XLOOKUP(BI153,condition[lookupValue],condition[lookupKey],""))))</f>
        <v/>
      </c>
      <c r="BK153" s="6" t="str">
        <f t="shared" si="29"/>
        <v/>
      </c>
      <c r="BL153" s="8"/>
    </row>
    <row r="154" spans="2:64" x14ac:dyDescent="0.25">
      <c r="B154" s="4"/>
      <c r="E154" s="3" t="str">
        <f>IF($A154="ADD",IF(NOT(ISBLANK(D154)),_xlfn.XLOOKUP(D154,roadnames[lookupValue],roadnames[lookupKey],"ERROR"),""), "")</f>
        <v/>
      </c>
      <c r="F154" s="4"/>
      <c r="G154" s="4"/>
      <c r="H154" s="5"/>
      <c r="I154" s="5"/>
      <c r="K154" s="3" t="str">
        <f>IF($A154="ADD",IF(NOT(ISBLANK(J154)),_xlfn.XLOOKUP(J154,side[lookupValue],side[lookupKey],"ERROR"),""), "")</f>
        <v/>
      </c>
      <c r="M154" s="3" t="str">
        <f>IF($A154="ADD",IF(NOT(ISBLANK(L154)),_xlfn.XLOOKUP(L154,ud_lane_location[lookupValue],ud_lane_location[lookupKey],"ERROR"),""), "")</f>
        <v/>
      </c>
      <c r="N154" s="5" t="str">
        <f t="shared" si="20"/>
        <v/>
      </c>
      <c r="O154" s="4"/>
      <c r="Q154" s="3" t="str">
        <f>IF($A154="ADD",IF(NOT(ISBLANK(P154)),_xlfn.XLOOKUP(P154,len_adjust_rsn[lookupValue],len_adjust_rsn[lookupKey],"ERROR"),""), "")</f>
        <v/>
      </c>
      <c r="R154" s="5"/>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5"/>
      <c r="AH154" s="3" t="str">
        <f>IF($A154="ADD",IF(NOT(ISBLANK(AG154)),_xlfn.XLOOKUP(AG154,ud_barrier_ground_fix[lookupValue],ud_barrier_ground_fix[lookupKey],"ERROR"),""), "")</f>
        <v/>
      </c>
      <c r="AP154" s="6"/>
      <c r="AQ154" s="4"/>
      <c r="AR154" s="3" t="str">
        <f t="shared" si="21"/>
        <v/>
      </c>
      <c r="AS154" s="3" t="str">
        <f>IF($A154="","",IF((AND($A154="ADD",OR(AR154="",AR154="Neither"))),"3",(_xlfn.XLOOKUP(AR154,ud_replacement_status[lookupValue],ud_replacement_status[lookupKey],""))))</f>
        <v/>
      </c>
      <c r="AT154" s="3" t="str">
        <f t="shared" si="22"/>
        <v/>
      </c>
      <c r="AU154" s="3" t="str">
        <f>IF($A154="","",IF((AND($A154="ADD",OR(AT154="",AT154="In Use"))),"5",(_xlfn.XLOOKUP(AT154,ud_asset_status[lookupValue],ud_asset_status[lookupKey],""))))</f>
        <v/>
      </c>
      <c r="AV154" s="6"/>
      <c r="AX154" s="3" t="str">
        <f>IF($A154="ADD",IF(NOT(ISBLANK(AW154)),_xlfn.XLOOKUP(AW154,ar_replace_reason[lookupValue],ar_replace_reason[lookupKey],"ERROR"),""), "")</f>
        <v/>
      </c>
      <c r="AY154" s="3" t="str">
        <f t="shared" si="23"/>
        <v/>
      </c>
      <c r="AZ154" s="3" t="str">
        <f>IF($A154="","",IF((AND($A154="ADD",OR(AY154="",AY154="Queenstown-Lakes District Council"))),"70",(_xlfn.XLOOKUP(AY154,ud_organisation_owner[lookupValue],ud_organisation_owner[lookupKey],""))))</f>
        <v/>
      </c>
      <c r="BA154" s="3" t="str">
        <f t="shared" si="24"/>
        <v/>
      </c>
      <c r="BB154" s="3" t="str">
        <f>IF($A154="","",IF((AND($A154="ADD",OR(BA154="",BA154="Queenstown-Lakes District Council"))),"70",(_xlfn.XLOOKUP(BA154,ud_organisation_owner[lookupValue],ud_organisation_owner[lookupKey],""))))</f>
        <v/>
      </c>
      <c r="BC154" s="3" t="str">
        <f t="shared" si="25"/>
        <v/>
      </c>
      <c r="BD154" s="3" t="str">
        <f>IF($A154="","",IF((AND($A154="ADD",OR(BC154="",BC154="Local Authority"))),"17",(_xlfn.XLOOKUP(BC154,ud_sub_organisation[lookupValue],ud_sub_organisation[lookupKey],""))))</f>
        <v/>
      </c>
      <c r="BE154" s="3" t="str">
        <f t="shared" si="26"/>
        <v/>
      </c>
      <c r="BF154" s="3" t="str">
        <f>IF($A154="","",IF((AND($A154="ADD",OR(BE154="",BE154="Vested Assets"))),"12",(_xlfn.XLOOKUP(BE154,ud_work_category[lookupValue],ud_work_category[lookupKey],""))))</f>
        <v/>
      </c>
      <c r="BG154" s="7"/>
      <c r="BH154" s="2" t="str">
        <f t="shared" si="27"/>
        <v/>
      </c>
      <c r="BI154" s="3" t="str">
        <f t="shared" si="28"/>
        <v/>
      </c>
      <c r="BJ154" s="3" t="str">
        <f>IF($A154="","",IF((AND($A154="ADD",OR(BI154="",BI154="Excellent"))),"1",(_xlfn.XLOOKUP(BI154,condition[lookupValue],condition[lookupKey],""))))</f>
        <v/>
      </c>
      <c r="BK154" s="6" t="str">
        <f t="shared" si="29"/>
        <v/>
      </c>
      <c r="BL154" s="8"/>
    </row>
    <row r="155" spans="2:64" x14ac:dyDescent="0.25">
      <c r="B155" s="4"/>
      <c r="E155" s="3" t="str">
        <f>IF($A155="ADD",IF(NOT(ISBLANK(D155)),_xlfn.XLOOKUP(D155,roadnames[lookupValue],roadnames[lookupKey],"ERROR"),""), "")</f>
        <v/>
      </c>
      <c r="F155" s="4"/>
      <c r="G155" s="4"/>
      <c r="H155" s="5"/>
      <c r="I155" s="5"/>
      <c r="K155" s="3" t="str">
        <f>IF($A155="ADD",IF(NOT(ISBLANK(J155)),_xlfn.XLOOKUP(J155,side[lookupValue],side[lookupKey],"ERROR"),""), "")</f>
        <v/>
      </c>
      <c r="M155" s="3" t="str">
        <f>IF($A155="ADD",IF(NOT(ISBLANK(L155)),_xlfn.XLOOKUP(L155,ud_lane_location[lookupValue],ud_lane_location[lookupKey],"ERROR"),""), "")</f>
        <v/>
      </c>
      <c r="N155" s="5" t="str">
        <f t="shared" si="20"/>
        <v/>
      </c>
      <c r="O155" s="4"/>
      <c r="Q155" s="3" t="str">
        <f>IF($A155="ADD",IF(NOT(ISBLANK(P155)),_xlfn.XLOOKUP(P155,len_adjust_rsn[lookupValue],len_adjust_rsn[lookupKey],"ERROR"),""), "")</f>
        <v/>
      </c>
      <c r="R155" s="5"/>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5"/>
      <c r="AH155" s="3" t="str">
        <f>IF($A155="ADD",IF(NOT(ISBLANK(AG155)),_xlfn.XLOOKUP(AG155,ud_barrier_ground_fix[lookupValue],ud_barrier_ground_fix[lookupKey],"ERROR"),""), "")</f>
        <v/>
      </c>
      <c r="AP155" s="6"/>
      <c r="AQ155" s="4"/>
      <c r="AR155" s="3" t="str">
        <f t="shared" si="21"/>
        <v/>
      </c>
      <c r="AS155" s="3" t="str">
        <f>IF($A155="","",IF((AND($A155="ADD",OR(AR155="",AR155="Neither"))),"3",(_xlfn.XLOOKUP(AR155,ud_replacement_status[lookupValue],ud_replacement_status[lookupKey],""))))</f>
        <v/>
      </c>
      <c r="AT155" s="3" t="str">
        <f t="shared" si="22"/>
        <v/>
      </c>
      <c r="AU155" s="3" t="str">
        <f>IF($A155="","",IF((AND($A155="ADD",OR(AT155="",AT155="In Use"))),"5",(_xlfn.XLOOKUP(AT155,ud_asset_status[lookupValue],ud_asset_status[lookupKey],""))))</f>
        <v/>
      </c>
      <c r="AV155" s="6"/>
      <c r="AX155" s="3" t="str">
        <f>IF($A155="ADD",IF(NOT(ISBLANK(AW155)),_xlfn.XLOOKUP(AW155,ar_replace_reason[lookupValue],ar_replace_reason[lookupKey],"ERROR"),""), "")</f>
        <v/>
      </c>
      <c r="AY155" s="3" t="str">
        <f t="shared" si="23"/>
        <v/>
      </c>
      <c r="AZ155" s="3" t="str">
        <f>IF($A155="","",IF((AND($A155="ADD",OR(AY155="",AY155="Queenstown-Lakes District Council"))),"70",(_xlfn.XLOOKUP(AY155,ud_organisation_owner[lookupValue],ud_organisation_owner[lookupKey],""))))</f>
        <v/>
      </c>
      <c r="BA155" s="3" t="str">
        <f t="shared" si="24"/>
        <v/>
      </c>
      <c r="BB155" s="3" t="str">
        <f>IF($A155="","",IF((AND($A155="ADD",OR(BA155="",BA155="Queenstown-Lakes District Council"))),"70",(_xlfn.XLOOKUP(BA155,ud_organisation_owner[lookupValue],ud_organisation_owner[lookupKey],""))))</f>
        <v/>
      </c>
      <c r="BC155" s="3" t="str">
        <f t="shared" si="25"/>
        <v/>
      </c>
      <c r="BD155" s="3" t="str">
        <f>IF($A155="","",IF((AND($A155="ADD",OR(BC155="",BC155="Local Authority"))),"17",(_xlfn.XLOOKUP(BC155,ud_sub_organisation[lookupValue],ud_sub_organisation[lookupKey],""))))</f>
        <v/>
      </c>
      <c r="BE155" s="3" t="str">
        <f t="shared" si="26"/>
        <v/>
      </c>
      <c r="BF155" s="3" t="str">
        <f>IF($A155="","",IF((AND($A155="ADD",OR(BE155="",BE155="Vested Assets"))),"12",(_xlfn.XLOOKUP(BE155,ud_work_category[lookupValue],ud_work_category[lookupKey],""))))</f>
        <v/>
      </c>
      <c r="BG155" s="7"/>
      <c r="BH155" s="2" t="str">
        <f t="shared" si="27"/>
        <v/>
      </c>
      <c r="BI155" s="3" t="str">
        <f t="shared" si="28"/>
        <v/>
      </c>
      <c r="BJ155" s="3" t="str">
        <f>IF($A155="","",IF((AND($A155="ADD",OR(BI155="",BI155="Excellent"))),"1",(_xlfn.XLOOKUP(BI155,condition[lookupValue],condition[lookupKey],""))))</f>
        <v/>
      </c>
      <c r="BK155" s="6" t="str">
        <f t="shared" si="29"/>
        <v/>
      </c>
      <c r="BL155" s="8"/>
    </row>
    <row r="156" spans="2:64" x14ac:dyDescent="0.25">
      <c r="B156" s="4"/>
      <c r="E156" s="3" t="str">
        <f>IF($A156="ADD",IF(NOT(ISBLANK(D156)),_xlfn.XLOOKUP(D156,roadnames[lookupValue],roadnames[lookupKey],"ERROR"),""), "")</f>
        <v/>
      </c>
      <c r="F156" s="4"/>
      <c r="G156" s="4"/>
      <c r="H156" s="5"/>
      <c r="I156" s="5"/>
      <c r="K156" s="3" t="str">
        <f>IF($A156="ADD",IF(NOT(ISBLANK(J156)),_xlfn.XLOOKUP(J156,side[lookupValue],side[lookupKey],"ERROR"),""), "")</f>
        <v/>
      </c>
      <c r="M156" s="3" t="str">
        <f>IF($A156="ADD",IF(NOT(ISBLANK(L156)),_xlfn.XLOOKUP(L156,ud_lane_location[lookupValue],ud_lane_location[lookupKey],"ERROR"),""), "")</f>
        <v/>
      </c>
      <c r="N156" s="5" t="str">
        <f t="shared" si="20"/>
        <v/>
      </c>
      <c r="O156" s="4"/>
      <c r="Q156" s="3" t="str">
        <f>IF($A156="ADD",IF(NOT(ISBLANK(P156)),_xlfn.XLOOKUP(P156,len_adjust_rsn[lookupValue],len_adjust_rsn[lookupKey],"ERROR"),""), "")</f>
        <v/>
      </c>
      <c r="R156" s="5"/>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5"/>
      <c r="AH156" s="3" t="str">
        <f>IF($A156="ADD",IF(NOT(ISBLANK(AG156)),_xlfn.XLOOKUP(AG156,ud_barrier_ground_fix[lookupValue],ud_barrier_ground_fix[lookupKey],"ERROR"),""), "")</f>
        <v/>
      </c>
      <c r="AP156" s="6"/>
      <c r="AQ156" s="4"/>
      <c r="AR156" s="3" t="str">
        <f t="shared" si="21"/>
        <v/>
      </c>
      <c r="AS156" s="3" t="str">
        <f>IF($A156="","",IF((AND($A156="ADD",OR(AR156="",AR156="Neither"))),"3",(_xlfn.XLOOKUP(AR156,ud_replacement_status[lookupValue],ud_replacement_status[lookupKey],""))))</f>
        <v/>
      </c>
      <c r="AT156" s="3" t="str">
        <f t="shared" si="22"/>
        <v/>
      </c>
      <c r="AU156" s="3" t="str">
        <f>IF($A156="","",IF((AND($A156="ADD",OR(AT156="",AT156="In Use"))),"5",(_xlfn.XLOOKUP(AT156,ud_asset_status[lookupValue],ud_asset_status[lookupKey],""))))</f>
        <v/>
      </c>
      <c r="AV156" s="6"/>
      <c r="AX156" s="3" t="str">
        <f>IF($A156="ADD",IF(NOT(ISBLANK(AW156)),_xlfn.XLOOKUP(AW156,ar_replace_reason[lookupValue],ar_replace_reason[lookupKey],"ERROR"),""), "")</f>
        <v/>
      </c>
      <c r="AY156" s="3" t="str">
        <f t="shared" si="23"/>
        <v/>
      </c>
      <c r="AZ156" s="3" t="str">
        <f>IF($A156="","",IF((AND($A156="ADD",OR(AY156="",AY156="Queenstown-Lakes District Council"))),"70",(_xlfn.XLOOKUP(AY156,ud_organisation_owner[lookupValue],ud_organisation_owner[lookupKey],""))))</f>
        <v/>
      </c>
      <c r="BA156" s="3" t="str">
        <f t="shared" si="24"/>
        <v/>
      </c>
      <c r="BB156" s="3" t="str">
        <f>IF($A156="","",IF((AND($A156="ADD",OR(BA156="",BA156="Queenstown-Lakes District Council"))),"70",(_xlfn.XLOOKUP(BA156,ud_organisation_owner[lookupValue],ud_organisation_owner[lookupKey],""))))</f>
        <v/>
      </c>
      <c r="BC156" s="3" t="str">
        <f t="shared" si="25"/>
        <v/>
      </c>
      <c r="BD156" s="3" t="str">
        <f>IF($A156="","",IF((AND($A156="ADD",OR(BC156="",BC156="Local Authority"))),"17",(_xlfn.XLOOKUP(BC156,ud_sub_organisation[lookupValue],ud_sub_organisation[lookupKey],""))))</f>
        <v/>
      </c>
      <c r="BE156" s="3" t="str">
        <f t="shared" si="26"/>
        <v/>
      </c>
      <c r="BF156" s="3" t="str">
        <f>IF($A156="","",IF((AND($A156="ADD",OR(BE156="",BE156="Vested Assets"))),"12",(_xlfn.XLOOKUP(BE156,ud_work_category[lookupValue],ud_work_category[lookupKey],""))))</f>
        <v/>
      </c>
      <c r="BG156" s="7"/>
      <c r="BH156" s="2" t="str">
        <f t="shared" si="27"/>
        <v/>
      </c>
      <c r="BI156" s="3" t="str">
        <f t="shared" si="28"/>
        <v/>
      </c>
      <c r="BJ156" s="3" t="str">
        <f>IF($A156="","",IF((AND($A156="ADD",OR(BI156="",BI156="Excellent"))),"1",(_xlfn.XLOOKUP(BI156,condition[lookupValue],condition[lookupKey],""))))</f>
        <v/>
      </c>
      <c r="BK156" s="6" t="str">
        <f t="shared" si="29"/>
        <v/>
      </c>
      <c r="BL156" s="8"/>
    </row>
    <row r="157" spans="2:64" x14ac:dyDescent="0.25">
      <c r="B157" s="4"/>
      <c r="E157" s="3" t="str">
        <f>IF($A157="ADD",IF(NOT(ISBLANK(D157)),_xlfn.XLOOKUP(D157,roadnames[lookupValue],roadnames[lookupKey],"ERROR"),""), "")</f>
        <v/>
      </c>
      <c r="F157" s="4"/>
      <c r="G157" s="4"/>
      <c r="H157" s="5"/>
      <c r="I157" s="5"/>
      <c r="K157" s="3" t="str">
        <f>IF($A157="ADD",IF(NOT(ISBLANK(J157)),_xlfn.XLOOKUP(J157,side[lookupValue],side[lookupKey],"ERROR"),""), "")</f>
        <v/>
      </c>
      <c r="M157" s="3" t="str">
        <f>IF($A157="ADD",IF(NOT(ISBLANK(L157)),_xlfn.XLOOKUP(L157,ud_lane_location[lookupValue],ud_lane_location[lookupKey],"ERROR"),""), "")</f>
        <v/>
      </c>
      <c r="N157" s="5" t="str">
        <f t="shared" si="20"/>
        <v/>
      </c>
      <c r="O157" s="4"/>
      <c r="Q157" s="3" t="str">
        <f>IF($A157="ADD",IF(NOT(ISBLANK(P157)),_xlfn.XLOOKUP(P157,len_adjust_rsn[lookupValue],len_adjust_rsn[lookupKey],"ERROR"),""), "")</f>
        <v/>
      </c>
      <c r="R157" s="5"/>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5"/>
      <c r="AH157" s="3" t="str">
        <f>IF($A157="ADD",IF(NOT(ISBLANK(AG157)),_xlfn.XLOOKUP(AG157,ud_barrier_ground_fix[lookupValue],ud_barrier_ground_fix[lookupKey],"ERROR"),""), "")</f>
        <v/>
      </c>
      <c r="AP157" s="6"/>
      <c r="AQ157" s="4"/>
      <c r="AR157" s="3" t="str">
        <f t="shared" si="21"/>
        <v/>
      </c>
      <c r="AS157" s="3" t="str">
        <f>IF($A157="","",IF((AND($A157="ADD",OR(AR157="",AR157="Neither"))),"3",(_xlfn.XLOOKUP(AR157,ud_replacement_status[lookupValue],ud_replacement_status[lookupKey],""))))</f>
        <v/>
      </c>
      <c r="AT157" s="3" t="str">
        <f t="shared" si="22"/>
        <v/>
      </c>
      <c r="AU157" s="3" t="str">
        <f>IF($A157="","",IF((AND($A157="ADD",OR(AT157="",AT157="In Use"))),"5",(_xlfn.XLOOKUP(AT157,ud_asset_status[lookupValue],ud_asset_status[lookupKey],""))))</f>
        <v/>
      </c>
      <c r="AV157" s="6"/>
      <c r="AX157" s="3" t="str">
        <f>IF($A157="ADD",IF(NOT(ISBLANK(AW157)),_xlfn.XLOOKUP(AW157,ar_replace_reason[lookupValue],ar_replace_reason[lookupKey],"ERROR"),""), "")</f>
        <v/>
      </c>
      <c r="AY157" s="3" t="str">
        <f t="shared" si="23"/>
        <v/>
      </c>
      <c r="AZ157" s="3" t="str">
        <f>IF($A157="","",IF((AND($A157="ADD",OR(AY157="",AY157="Queenstown-Lakes District Council"))),"70",(_xlfn.XLOOKUP(AY157,ud_organisation_owner[lookupValue],ud_organisation_owner[lookupKey],""))))</f>
        <v/>
      </c>
      <c r="BA157" s="3" t="str">
        <f t="shared" si="24"/>
        <v/>
      </c>
      <c r="BB157" s="3" t="str">
        <f>IF($A157="","",IF((AND($A157="ADD",OR(BA157="",BA157="Queenstown-Lakes District Council"))),"70",(_xlfn.XLOOKUP(BA157,ud_organisation_owner[lookupValue],ud_organisation_owner[lookupKey],""))))</f>
        <v/>
      </c>
      <c r="BC157" s="3" t="str">
        <f t="shared" si="25"/>
        <v/>
      </c>
      <c r="BD157" s="3" t="str">
        <f>IF($A157="","",IF((AND($A157="ADD",OR(BC157="",BC157="Local Authority"))),"17",(_xlfn.XLOOKUP(BC157,ud_sub_organisation[lookupValue],ud_sub_organisation[lookupKey],""))))</f>
        <v/>
      </c>
      <c r="BE157" s="3" t="str">
        <f t="shared" si="26"/>
        <v/>
      </c>
      <c r="BF157" s="3" t="str">
        <f>IF($A157="","",IF((AND($A157="ADD",OR(BE157="",BE157="Vested Assets"))),"12",(_xlfn.XLOOKUP(BE157,ud_work_category[lookupValue],ud_work_category[lookupKey],""))))</f>
        <v/>
      </c>
      <c r="BG157" s="7"/>
      <c r="BH157" s="2" t="str">
        <f t="shared" si="27"/>
        <v/>
      </c>
      <c r="BI157" s="3" t="str">
        <f t="shared" si="28"/>
        <v/>
      </c>
      <c r="BJ157" s="3" t="str">
        <f>IF($A157="","",IF((AND($A157="ADD",OR(BI157="",BI157="Excellent"))),"1",(_xlfn.XLOOKUP(BI157,condition[lookupValue],condition[lookupKey],""))))</f>
        <v/>
      </c>
      <c r="BK157" s="6" t="str">
        <f t="shared" si="29"/>
        <v/>
      </c>
      <c r="BL157" s="8"/>
    </row>
    <row r="158" spans="2:64" x14ac:dyDescent="0.25">
      <c r="B158" s="4"/>
      <c r="E158" s="3" t="str">
        <f>IF($A158="ADD",IF(NOT(ISBLANK(D158)),_xlfn.XLOOKUP(D158,roadnames[lookupValue],roadnames[lookupKey],"ERROR"),""), "")</f>
        <v/>
      </c>
      <c r="F158" s="4"/>
      <c r="G158" s="4"/>
      <c r="H158" s="5"/>
      <c r="I158" s="5"/>
      <c r="K158" s="3" t="str">
        <f>IF($A158="ADD",IF(NOT(ISBLANK(J158)),_xlfn.XLOOKUP(J158,side[lookupValue],side[lookupKey],"ERROR"),""), "")</f>
        <v/>
      </c>
      <c r="M158" s="3" t="str">
        <f>IF($A158="ADD",IF(NOT(ISBLANK(L158)),_xlfn.XLOOKUP(L158,ud_lane_location[lookupValue],ud_lane_location[lookupKey],"ERROR"),""), "")</f>
        <v/>
      </c>
      <c r="N158" s="5" t="str">
        <f t="shared" si="20"/>
        <v/>
      </c>
      <c r="O158" s="4"/>
      <c r="Q158" s="3" t="str">
        <f>IF($A158="ADD",IF(NOT(ISBLANK(P158)),_xlfn.XLOOKUP(P158,len_adjust_rsn[lookupValue],len_adjust_rsn[lookupKey],"ERROR"),""), "")</f>
        <v/>
      </c>
      <c r="R158" s="5"/>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5"/>
      <c r="AH158" s="3" t="str">
        <f>IF($A158="ADD",IF(NOT(ISBLANK(AG158)),_xlfn.XLOOKUP(AG158,ud_barrier_ground_fix[lookupValue],ud_barrier_ground_fix[lookupKey],"ERROR"),""), "")</f>
        <v/>
      </c>
      <c r="AP158" s="6"/>
      <c r="AQ158" s="4"/>
      <c r="AR158" s="3" t="str">
        <f t="shared" si="21"/>
        <v/>
      </c>
      <c r="AS158" s="3" t="str">
        <f>IF($A158="","",IF((AND($A158="ADD",OR(AR158="",AR158="Neither"))),"3",(_xlfn.XLOOKUP(AR158,ud_replacement_status[lookupValue],ud_replacement_status[lookupKey],""))))</f>
        <v/>
      </c>
      <c r="AT158" s="3" t="str">
        <f t="shared" si="22"/>
        <v/>
      </c>
      <c r="AU158" s="3" t="str">
        <f>IF($A158="","",IF((AND($A158="ADD",OR(AT158="",AT158="In Use"))),"5",(_xlfn.XLOOKUP(AT158,ud_asset_status[lookupValue],ud_asset_status[lookupKey],""))))</f>
        <v/>
      </c>
      <c r="AV158" s="6"/>
      <c r="AX158" s="3" t="str">
        <f>IF($A158="ADD",IF(NOT(ISBLANK(AW158)),_xlfn.XLOOKUP(AW158,ar_replace_reason[lookupValue],ar_replace_reason[lookupKey],"ERROR"),""), "")</f>
        <v/>
      </c>
      <c r="AY158" s="3" t="str">
        <f t="shared" si="23"/>
        <v/>
      </c>
      <c r="AZ158" s="3" t="str">
        <f>IF($A158="","",IF((AND($A158="ADD",OR(AY158="",AY158="Queenstown-Lakes District Council"))),"70",(_xlfn.XLOOKUP(AY158,ud_organisation_owner[lookupValue],ud_organisation_owner[lookupKey],""))))</f>
        <v/>
      </c>
      <c r="BA158" s="3" t="str">
        <f t="shared" si="24"/>
        <v/>
      </c>
      <c r="BB158" s="3" t="str">
        <f>IF($A158="","",IF((AND($A158="ADD",OR(BA158="",BA158="Queenstown-Lakes District Council"))),"70",(_xlfn.XLOOKUP(BA158,ud_organisation_owner[lookupValue],ud_organisation_owner[lookupKey],""))))</f>
        <v/>
      </c>
      <c r="BC158" s="3" t="str">
        <f t="shared" si="25"/>
        <v/>
      </c>
      <c r="BD158" s="3" t="str">
        <f>IF($A158="","",IF((AND($A158="ADD",OR(BC158="",BC158="Local Authority"))),"17",(_xlfn.XLOOKUP(BC158,ud_sub_organisation[lookupValue],ud_sub_organisation[lookupKey],""))))</f>
        <v/>
      </c>
      <c r="BE158" s="3" t="str">
        <f t="shared" si="26"/>
        <v/>
      </c>
      <c r="BF158" s="3" t="str">
        <f>IF($A158="","",IF((AND($A158="ADD",OR(BE158="",BE158="Vested Assets"))),"12",(_xlfn.XLOOKUP(BE158,ud_work_category[lookupValue],ud_work_category[lookupKey],""))))</f>
        <v/>
      </c>
      <c r="BG158" s="7"/>
      <c r="BH158" s="2" t="str">
        <f t="shared" si="27"/>
        <v/>
      </c>
      <c r="BI158" s="3" t="str">
        <f t="shared" si="28"/>
        <v/>
      </c>
      <c r="BJ158" s="3" t="str">
        <f>IF($A158="","",IF((AND($A158="ADD",OR(BI158="",BI158="Excellent"))),"1",(_xlfn.XLOOKUP(BI158,condition[lookupValue],condition[lookupKey],""))))</f>
        <v/>
      </c>
      <c r="BK158" s="6" t="str">
        <f t="shared" si="29"/>
        <v/>
      </c>
      <c r="BL158" s="8"/>
    </row>
    <row r="159" spans="2:64" x14ac:dyDescent="0.25">
      <c r="B159" s="4"/>
      <c r="E159" s="3" t="str">
        <f>IF($A159="ADD",IF(NOT(ISBLANK(D159)),_xlfn.XLOOKUP(D159,roadnames[lookupValue],roadnames[lookupKey],"ERROR"),""), "")</f>
        <v/>
      </c>
      <c r="F159" s="4"/>
      <c r="G159" s="4"/>
      <c r="H159" s="5"/>
      <c r="I159" s="5"/>
      <c r="K159" s="3" t="str">
        <f>IF($A159="ADD",IF(NOT(ISBLANK(J159)),_xlfn.XLOOKUP(J159,side[lookupValue],side[lookupKey],"ERROR"),""), "")</f>
        <v/>
      </c>
      <c r="M159" s="3" t="str">
        <f>IF($A159="ADD",IF(NOT(ISBLANK(L159)),_xlfn.XLOOKUP(L159,ud_lane_location[lookupValue],ud_lane_location[lookupKey],"ERROR"),""), "")</f>
        <v/>
      </c>
      <c r="N159" s="5" t="str">
        <f t="shared" si="20"/>
        <v/>
      </c>
      <c r="O159" s="4"/>
      <c r="Q159" s="3" t="str">
        <f>IF($A159="ADD",IF(NOT(ISBLANK(P159)),_xlfn.XLOOKUP(P159,len_adjust_rsn[lookupValue],len_adjust_rsn[lookupKey],"ERROR"),""), "")</f>
        <v/>
      </c>
      <c r="R159" s="5"/>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5"/>
      <c r="AH159" s="3" t="str">
        <f>IF($A159="ADD",IF(NOT(ISBLANK(AG159)),_xlfn.XLOOKUP(AG159,ud_barrier_ground_fix[lookupValue],ud_barrier_ground_fix[lookupKey],"ERROR"),""), "")</f>
        <v/>
      </c>
      <c r="AP159" s="6"/>
      <c r="AQ159" s="4"/>
      <c r="AR159" s="3" t="str">
        <f t="shared" si="21"/>
        <v/>
      </c>
      <c r="AS159" s="3" t="str">
        <f>IF($A159="","",IF((AND($A159="ADD",OR(AR159="",AR159="Neither"))),"3",(_xlfn.XLOOKUP(AR159,ud_replacement_status[lookupValue],ud_replacement_status[lookupKey],""))))</f>
        <v/>
      </c>
      <c r="AT159" s="3" t="str">
        <f t="shared" si="22"/>
        <v/>
      </c>
      <c r="AU159" s="3" t="str">
        <f>IF($A159="","",IF((AND($A159="ADD",OR(AT159="",AT159="In Use"))),"5",(_xlfn.XLOOKUP(AT159,ud_asset_status[lookupValue],ud_asset_status[lookupKey],""))))</f>
        <v/>
      </c>
      <c r="AV159" s="6"/>
      <c r="AX159" s="3" t="str">
        <f>IF($A159="ADD",IF(NOT(ISBLANK(AW159)),_xlfn.XLOOKUP(AW159,ar_replace_reason[lookupValue],ar_replace_reason[lookupKey],"ERROR"),""), "")</f>
        <v/>
      </c>
      <c r="AY159" s="3" t="str">
        <f t="shared" si="23"/>
        <v/>
      </c>
      <c r="AZ159" s="3" t="str">
        <f>IF($A159="","",IF((AND($A159="ADD",OR(AY159="",AY159="Queenstown-Lakes District Council"))),"70",(_xlfn.XLOOKUP(AY159,ud_organisation_owner[lookupValue],ud_organisation_owner[lookupKey],""))))</f>
        <v/>
      </c>
      <c r="BA159" s="3" t="str">
        <f t="shared" si="24"/>
        <v/>
      </c>
      <c r="BB159" s="3" t="str">
        <f>IF($A159="","",IF((AND($A159="ADD",OR(BA159="",BA159="Queenstown-Lakes District Council"))),"70",(_xlfn.XLOOKUP(BA159,ud_organisation_owner[lookupValue],ud_organisation_owner[lookupKey],""))))</f>
        <v/>
      </c>
      <c r="BC159" s="3" t="str">
        <f t="shared" si="25"/>
        <v/>
      </c>
      <c r="BD159" s="3" t="str">
        <f>IF($A159="","",IF((AND($A159="ADD",OR(BC159="",BC159="Local Authority"))),"17",(_xlfn.XLOOKUP(BC159,ud_sub_organisation[lookupValue],ud_sub_organisation[lookupKey],""))))</f>
        <v/>
      </c>
      <c r="BE159" s="3" t="str">
        <f t="shared" si="26"/>
        <v/>
      </c>
      <c r="BF159" s="3" t="str">
        <f>IF($A159="","",IF((AND($A159="ADD",OR(BE159="",BE159="Vested Assets"))),"12",(_xlfn.XLOOKUP(BE159,ud_work_category[lookupValue],ud_work_category[lookupKey],""))))</f>
        <v/>
      </c>
      <c r="BG159" s="7"/>
      <c r="BH159" s="2" t="str">
        <f t="shared" si="27"/>
        <v/>
      </c>
      <c r="BI159" s="3" t="str">
        <f t="shared" si="28"/>
        <v/>
      </c>
      <c r="BJ159" s="3" t="str">
        <f>IF($A159="","",IF((AND($A159="ADD",OR(BI159="",BI159="Excellent"))),"1",(_xlfn.XLOOKUP(BI159,condition[lookupValue],condition[lookupKey],""))))</f>
        <v/>
      </c>
      <c r="BK159" s="6" t="str">
        <f t="shared" si="29"/>
        <v/>
      </c>
      <c r="BL159" s="8"/>
    </row>
    <row r="160" spans="2:64" x14ac:dyDescent="0.25">
      <c r="B160" s="4"/>
      <c r="E160" s="3" t="str">
        <f>IF($A160="ADD",IF(NOT(ISBLANK(D160)),_xlfn.XLOOKUP(D160,roadnames[lookupValue],roadnames[lookupKey],"ERROR"),""), "")</f>
        <v/>
      </c>
      <c r="F160" s="4"/>
      <c r="G160" s="4"/>
      <c r="H160" s="5"/>
      <c r="I160" s="5"/>
      <c r="K160" s="3" t="str">
        <f>IF($A160="ADD",IF(NOT(ISBLANK(J160)),_xlfn.XLOOKUP(J160,side[lookupValue],side[lookupKey],"ERROR"),""), "")</f>
        <v/>
      </c>
      <c r="M160" s="3" t="str">
        <f>IF($A160="ADD",IF(NOT(ISBLANK(L160)),_xlfn.XLOOKUP(L160,ud_lane_location[lookupValue],ud_lane_location[lookupKey],"ERROR"),""), "")</f>
        <v/>
      </c>
      <c r="N160" s="5" t="str">
        <f t="shared" si="20"/>
        <v/>
      </c>
      <c r="O160" s="4"/>
      <c r="Q160" s="3" t="str">
        <f>IF($A160="ADD",IF(NOT(ISBLANK(P160)),_xlfn.XLOOKUP(P160,len_adjust_rsn[lookupValue],len_adjust_rsn[lookupKey],"ERROR"),""), "")</f>
        <v/>
      </c>
      <c r="R160" s="5"/>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5"/>
      <c r="AH160" s="3" t="str">
        <f>IF($A160="ADD",IF(NOT(ISBLANK(AG160)),_xlfn.XLOOKUP(AG160,ud_barrier_ground_fix[lookupValue],ud_barrier_ground_fix[lookupKey],"ERROR"),""), "")</f>
        <v/>
      </c>
      <c r="AP160" s="6"/>
      <c r="AQ160" s="4"/>
      <c r="AR160" s="3" t="str">
        <f t="shared" si="21"/>
        <v/>
      </c>
      <c r="AS160" s="3" t="str">
        <f>IF($A160="","",IF((AND($A160="ADD",OR(AR160="",AR160="Neither"))),"3",(_xlfn.XLOOKUP(AR160,ud_replacement_status[lookupValue],ud_replacement_status[lookupKey],""))))</f>
        <v/>
      </c>
      <c r="AT160" s="3" t="str">
        <f t="shared" si="22"/>
        <v/>
      </c>
      <c r="AU160" s="3" t="str">
        <f>IF($A160="","",IF((AND($A160="ADD",OR(AT160="",AT160="In Use"))),"5",(_xlfn.XLOOKUP(AT160,ud_asset_status[lookupValue],ud_asset_status[lookupKey],""))))</f>
        <v/>
      </c>
      <c r="AV160" s="6"/>
      <c r="AX160" s="3" t="str">
        <f>IF($A160="ADD",IF(NOT(ISBLANK(AW160)),_xlfn.XLOOKUP(AW160,ar_replace_reason[lookupValue],ar_replace_reason[lookupKey],"ERROR"),""), "")</f>
        <v/>
      </c>
      <c r="AY160" s="3" t="str">
        <f t="shared" si="23"/>
        <v/>
      </c>
      <c r="AZ160" s="3" t="str">
        <f>IF($A160="","",IF((AND($A160="ADD",OR(AY160="",AY160="Queenstown-Lakes District Council"))),"70",(_xlfn.XLOOKUP(AY160,ud_organisation_owner[lookupValue],ud_organisation_owner[lookupKey],""))))</f>
        <v/>
      </c>
      <c r="BA160" s="3" t="str">
        <f t="shared" si="24"/>
        <v/>
      </c>
      <c r="BB160" s="3" t="str">
        <f>IF($A160="","",IF((AND($A160="ADD",OR(BA160="",BA160="Queenstown-Lakes District Council"))),"70",(_xlfn.XLOOKUP(BA160,ud_organisation_owner[lookupValue],ud_organisation_owner[lookupKey],""))))</f>
        <v/>
      </c>
      <c r="BC160" s="3" t="str">
        <f t="shared" si="25"/>
        <v/>
      </c>
      <c r="BD160" s="3" t="str">
        <f>IF($A160="","",IF((AND($A160="ADD",OR(BC160="",BC160="Local Authority"))),"17",(_xlfn.XLOOKUP(BC160,ud_sub_organisation[lookupValue],ud_sub_organisation[lookupKey],""))))</f>
        <v/>
      </c>
      <c r="BE160" s="3" t="str">
        <f t="shared" si="26"/>
        <v/>
      </c>
      <c r="BF160" s="3" t="str">
        <f>IF($A160="","",IF((AND($A160="ADD",OR(BE160="",BE160="Vested Assets"))),"12",(_xlfn.XLOOKUP(BE160,ud_work_category[lookupValue],ud_work_category[lookupKey],""))))</f>
        <v/>
      </c>
      <c r="BG160" s="7"/>
      <c r="BH160" s="2" t="str">
        <f t="shared" si="27"/>
        <v/>
      </c>
      <c r="BI160" s="3" t="str">
        <f t="shared" si="28"/>
        <v/>
      </c>
      <c r="BJ160" s="3" t="str">
        <f>IF($A160="","",IF((AND($A160="ADD",OR(BI160="",BI160="Excellent"))),"1",(_xlfn.XLOOKUP(BI160,condition[lookupValue],condition[lookupKey],""))))</f>
        <v/>
      </c>
      <c r="BK160" s="6" t="str">
        <f t="shared" si="29"/>
        <v/>
      </c>
      <c r="BL160" s="8"/>
    </row>
    <row r="161" spans="2:64" x14ac:dyDescent="0.25">
      <c r="B161" s="4"/>
      <c r="E161" s="3" t="str">
        <f>IF($A161="ADD",IF(NOT(ISBLANK(D161)),_xlfn.XLOOKUP(D161,roadnames[lookupValue],roadnames[lookupKey],"ERROR"),""), "")</f>
        <v/>
      </c>
      <c r="F161" s="4"/>
      <c r="G161" s="4"/>
      <c r="H161" s="5"/>
      <c r="I161" s="5"/>
      <c r="K161" s="3" t="str">
        <f>IF($A161="ADD",IF(NOT(ISBLANK(J161)),_xlfn.XLOOKUP(J161,side[lookupValue],side[lookupKey],"ERROR"),""), "")</f>
        <v/>
      </c>
      <c r="M161" s="3" t="str">
        <f>IF($A161="ADD",IF(NOT(ISBLANK(L161)),_xlfn.XLOOKUP(L161,ud_lane_location[lookupValue],ud_lane_location[lookupKey],"ERROR"),""), "")</f>
        <v/>
      </c>
      <c r="N161" s="5" t="str">
        <f t="shared" si="20"/>
        <v/>
      </c>
      <c r="O161" s="4"/>
      <c r="Q161" s="3" t="str">
        <f>IF($A161="ADD",IF(NOT(ISBLANK(P161)),_xlfn.XLOOKUP(P161,len_adjust_rsn[lookupValue],len_adjust_rsn[lookupKey],"ERROR"),""), "")</f>
        <v/>
      </c>
      <c r="R161" s="5"/>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5"/>
      <c r="AH161" s="3" t="str">
        <f>IF($A161="ADD",IF(NOT(ISBLANK(AG161)),_xlfn.XLOOKUP(AG161,ud_barrier_ground_fix[lookupValue],ud_barrier_ground_fix[lookupKey],"ERROR"),""), "")</f>
        <v/>
      </c>
      <c r="AP161" s="6"/>
      <c r="AQ161" s="4"/>
      <c r="AR161" s="3" t="str">
        <f t="shared" si="21"/>
        <v/>
      </c>
      <c r="AS161" s="3" t="str">
        <f>IF($A161="","",IF((AND($A161="ADD",OR(AR161="",AR161="Neither"))),"3",(_xlfn.XLOOKUP(AR161,ud_replacement_status[lookupValue],ud_replacement_status[lookupKey],""))))</f>
        <v/>
      </c>
      <c r="AT161" s="3" t="str">
        <f t="shared" si="22"/>
        <v/>
      </c>
      <c r="AU161" s="3" t="str">
        <f>IF($A161="","",IF((AND($A161="ADD",OR(AT161="",AT161="In Use"))),"5",(_xlfn.XLOOKUP(AT161,ud_asset_status[lookupValue],ud_asset_status[lookupKey],""))))</f>
        <v/>
      </c>
      <c r="AV161" s="6"/>
      <c r="AX161" s="3" t="str">
        <f>IF($A161="ADD",IF(NOT(ISBLANK(AW161)),_xlfn.XLOOKUP(AW161,ar_replace_reason[lookupValue],ar_replace_reason[lookupKey],"ERROR"),""), "")</f>
        <v/>
      </c>
      <c r="AY161" s="3" t="str">
        <f t="shared" si="23"/>
        <v/>
      </c>
      <c r="AZ161" s="3" t="str">
        <f>IF($A161="","",IF((AND($A161="ADD",OR(AY161="",AY161="Queenstown-Lakes District Council"))),"70",(_xlfn.XLOOKUP(AY161,ud_organisation_owner[lookupValue],ud_organisation_owner[lookupKey],""))))</f>
        <v/>
      </c>
      <c r="BA161" s="3" t="str">
        <f t="shared" si="24"/>
        <v/>
      </c>
      <c r="BB161" s="3" t="str">
        <f>IF($A161="","",IF((AND($A161="ADD",OR(BA161="",BA161="Queenstown-Lakes District Council"))),"70",(_xlfn.XLOOKUP(BA161,ud_organisation_owner[lookupValue],ud_organisation_owner[lookupKey],""))))</f>
        <v/>
      </c>
      <c r="BC161" s="3" t="str">
        <f t="shared" si="25"/>
        <v/>
      </c>
      <c r="BD161" s="3" t="str">
        <f>IF($A161="","",IF((AND($A161="ADD",OR(BC161="",BC161="Local Authority"))),"17",(_xlfn.XLOOKUP(BC161,ud_sub_organisation[lookupValue],ud_sub_organisation[lookupKey],""))))</f>
        <v/>
      </c>
      <c r="BE161" s="3" t="str">
        <f t="shared" si="26"/>
        <v/>
      </c>
      <c r="BF161" s="3" t="str">
        <f>IF($A161="","",IF((AND($A161="ADD",OR(BE161="",BE161="Vested Assets"))),"12",(_xlfn.XLOOKUP(BE161,ud_work_category[lookupValue],ud_work_category[lookupKey],""))))</f>
        <v/>
      </c>
      <c r="BG161" s="7"/>
      <c r="BH161" s="2" t="str">
        <f t="shared" si="27"/>
        <v/>
      </c>
      <c r="BI161" s="3" t="str">
        <f t="shared" si="28"/>
        <v/>
      </c>
      <c r="BJ161" s="3" t="str">
        <f>IF($A161="","",IF((AND($A161="ADD",OR(BI161="",BI161="Excellent"))),"1",(_xlfn.XLOOKUP(BI161,condition[lookupValue],condition[lookupKey],""))))</f>
        <v/>
      </c>
      <c r="BK161" s="6" t="str">
        <f t="shared" si="29"/>
        <v/>
      </c>
      <c r="BL161" s="8"/>
    </row>
    <row r="162" spans="2:64" x14ac:dyDescent="0.25">
      <c r="B162" s="4"/>
      <c r="E162" s="3" t="str">
        <f>IF($A162="ADD",IF(NOT(ISBLANK(D162)),_xlfn.XLOOKUP(D162,roadnames[lookupValue],roadnames[lookupKey],"ERROR"),""), "")</f>
        <v/>
      </c>
      <c r="F162" s="4"/>
      <c r="G162" s="4"/>
      <c r="H162" s="5"/>
      <c r="I162" s="5"/>
      <c r="K162" s="3" t="str">
        <f>IF($A162="ADD",IF(NOT(ISBLANK(J162)),_xlfn.XLOOKUP(J162,side[lookupValue],side[lookupKey],"ERROR"),""), "")</f>
        <v/>
      </c>
      <c r="M162" s="3" t="str">
        <f>IF($A162="ADD",IF(NOT(ISBLANK(L162)),_xlfn.XLOOKUP(L162,ud_lane_location[lookupValue],ud_lane_location[lookupKey],"ERROR"),""), "")</f>
        <v/>
      </c>
      <c r="N162" s="5" t="str">
        <f t="shared" si="20"/>
        <v/>
      </c>
      <c r="O162" s="4"/>
      <c r="Q162" s="3" t="str">
        <f>IF($A162="ADD",IF(NOT(ISBLANK(P162)),_xlfn.XLOOKUP(P162,len_adjust_rsn[lookupValue],len_adjust_rsn[lookupKey],"ERROR"),""), "")</f>
        <v/>
      </c>
      <c r="R162" s="5"/>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5"/>
      <c r="AH162" s="3" t="str">
        <f>IF($A162="ADD",IF(NOT(ISBLANK(AG162)),_xlfn.XLOOKUP(AG162,ud_barrier_ground_fix[lookupValue],ud_barrier_ground_fix[lookupKey],"ERROR"),""), "")</f>
        <v/>
      </c>
      <c r="AP162" s="6"/>
      <c r="AQ162" s="4"/>
      <c r="AR162" s="3" t="str">
        <f t="shared" si="21"/>
        <v/>
      </c>
      <c r="AS162" s="3" t="str">
        <f>IF($A162="","",IF((AND($A162="ADD",OR(AR162="",AR162="Neither"))),"3",(_xlfn.XLOOKUP(AR162,ud_replacement_status[lookupValue],ud_replacement_status[lookupKey],""))))</f>
        <v/>
      </c>
      <c r="AT162" s="3" t="str">
        <f t="shared" si="22"/>
        <v/>
      </c>
      <c r="AU162" s="3" t="str">
        <f>IF($A162="","",IF((AND($A162="ADD",OR(AT162="",AT162="In Use"))),"5",(_xlfn.XLOOKUP(AT162,ud_asset_status[lookupValue],ud_asset_status[lookupKey],""))))</f>
        <v/>
      </c>
      <c r="AV162" s="6"/>
      <c r="AX162" s="3" t="str">
        <f>IF($A162="ADD",IF(NOT(ISBLANK(AW162)),_xlfn.XLOOKUP(AW162,ar_replace_reason[lookupValue],ar_replace_reason[lookupKey],"ERROR"),""), "")</f>
        <v/>
      </c>
      <c r="AY162" s="3" t="str">
        <f t="shared" si="23"/>
        <v/>
      </c>
      <c r="AZ162" s="3" t="str">
        <f>IF($A162="","",IF((AND($A162="ADD",OR(AY162="",AY162="Queenstown-Lakes District Council"))),"70",(_xlfn.XLOOKUP(AY162,ud_organisation_owner[lookupValue],ud_organisation_owner[lookupKey],""))))</f>
        <v/>
      </c>
      <c r="BA162" s="3" t="str">
        <f t="shared" si="24"/>
        <v/>
      </c>
      <c r="BB162" s="3" t="str">
        <f>IF($A162="","",IF((AND($A162="ADD",OR(BA162="",BA162="Queenstown-Lakes District Council"))),"70",(_xlfn.XLOOKUP(BA162,ud_organisation_owner[lookupValue],ud_organisation_owner[lookupKey],""))))</f>
        <v/>
      </c>
      <c r="BC162" s="3" t="str">
        <f t="shared" si="25"/>
        <v/>
      </c>
      <c r="BD162" s="3" t="str">
        <f>IF($A162="","",IF((AND($A162="ADD",OR(BC162="",BC162="Local Authority"))),"17",(_xlfn.XLOOKUP(BC162,ud_sub_organisation[lookupValue],ud_sub_organisation[lookupKey],""))))</f>
        <v/>
      </c>
      <c r="BE162" s="3" t="str">
        <f t="shared" si="26"/>
        <v/>
      </c>
      <c r="BF162" s="3" t="str">
        <f>IF($A162="","",IF((AND($A162="ADD",OR(BE162="",BE162="Vested Assets"))),"12",(_xlfn.XLOOKUP(BE162,ud_work_category[lookupValue],ud_work_category[lookupKey],""))))</f>
        <v/>
      </c>
      <c r="BG162" s="7"/>
      <c r="BH162" s="2" t="str">
        <f t="shared" si="27"/>
        <v/>
      </c>
      <c r="BI162" s="3" t="str">
        <f t="shared" si="28"/>
        <v/>
      </c>
      <c r="BJ162" s="3" t="str">
        <f>IF($A162="","",IF((AND($A162="ADD",OR(BI162="",BI162="Excellent"))),"1",(_xlfn.XLOOKUP(BI162,condition[lookupValue],condition[lookupKey],""))))</f>
        <v/>
      </c>
      <c r="BK162" s="6" t="str">
        <f t="shared" si="29"/>
        <v/>
      </c>
      <c r="BL162" s="8"/>
    </row>
    <row r="163" spans="2:64" x14ac:dyDescent="0.25">
      <c r="B163" s="4"/>
      <c r="E163" s="3" t="str">
        <f>IF($A163="ADD",IF(NOT(ISBLANK(D163)),_xlfn.XLOOKUP(D163,roadnames[lookupValue],roadnames[lookupKey],"ERROR"),""), "")</f>
        <v/>
      </c>
      <c r="F163" s="4"/>
      <c r="G163" s="4"/>
      <c r="H163" s="5"/>
      <c r="I163" s="5"/>
      <c r="K163" s="3" t="str">
        <f>IF($A163="ADD",IF(NOT(ISBLANK(J163)),_xlfn.XLOOKUP(J163,side[lookupValue],side[lookupKey],"ERROR"),""), "")</f>
        <v/>
      </c>
      <c r="M163" s="3" t="str">
        <f>IF($A163="ADD",IF(NOT(ISBLANK(L163)),_xlfn.XLOOKUP(L163,ud_lane_location[lookupValue],ud_lane_location[lookupKey],"ERROR"),""), "")</f>
        <v/>
      </c>
      <c r="N163" s="5" t="str">
        <f t="shared" si="20"/>
        <v/>
      </c>
      <c r="O163" s="4"/>
      <c r="Q163" s="3" t="str">
        <f>IF($A163="ADD",IF(NOT(ISBLANK(P163)),_xlfn.XLOOKUP(P163,len_adjust_rsn[lookupValue],len_adjust_rsn[lookupKey],"ERROR"),""), "")</f>
        <v/>
      </c>
      <c r="R163" s="5"/>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5"/>
      <c r="AH163" s="3" t="str">
        <f>IF($A163="ADD",IF(NOT(ISBLANK(AG163)),_xlfn.XLOOKUP(AG163,ud_barrier_ground_fix[lookupValue],ud_barrier_ground_fix[lookupKey],"ERROR"),""), "")</f>
        <v/>
      </c>
      <c r="AP163" s="6"/>
      <c r="AQ163" s="4"/>
      <c r="AR163" s="3" t="str">
        <f t="shared" si="21"/>
        <v/>
      </c>
      <c r="AS163" s="3" t="str">
        <f>IF($A163="","",IF((AND($A163="ADD",OR(AR163="",AR163="Neither"))),"3",(_xlfn.XLOOKUP(AR163,ud_replacement_status[lookupValue],ud_replacement_status[lookupKey],""))))</f>
        <v/>
      </c>
      <c r="AT163" s="3" t="str">
        <f t="shared" si="22"/>
        <v/>
      </c>
      <c r="AU163" s="3" t="str">
        <f>IF($A163="","",IF((AND($A163="ADD",OR(AT163="",AT163="In Use"))),"5",(_xlfn.XLOOKUP(AT163,ud_asset_status[lookupValue],ud_asset_status[lookupKey],""))))</f>
        <v/>
      </c>
      <c r="AV163" s="6"/>
      <c r="AX163" s="3" t="str">
        <f>IF($A163="ADD",IF(NOT(ISBLANK(AW163)),_xlfn.XLOOKUP(AW163,ar_replace_reason[lookupValue],ar_replace_reason[lookupKey],"ERROR"),""), "")</f>
        <v/>
      </c>
      <c r="AY163" s="3" t="str">
        <f t="shared" si="23"/>
        <v/>
      </c>
      <c r="AZ163" s="3" t="str">
        <f>IF($A163="","",IF((AND($A163="ADD",OR(AY163="",AY163="Queenstown-Lakes District Council"))),"70",(_xlfn.XLOOKUP(AY163,ud_organisation_owner[lookupValue],ud_organisation_owner[lookupKey],""))))</f>
        <v/>
      </c>
      <c r="BA163" s="3" t="str">
        <f t="shared" si="24"/>
        <v/>
      </c>
      <c r="BB163" s="3" t="str">
        <f>IF($A163="","",IF((AND($A163="ADD",OR(BA163="",BA163="Queenstown-Lakes District Council"))),"70",(_xlfn.XLOOKUP(BA163,ud_organisation_owner[lookupValue],ud_organisation_owner[lookupKey],""))))</f>
        <v/>
      </c>
      <c r="BC163" s="3" t="str">
        <f t="shared" si="25"/>
        <v/>
      </c>
      <c r="BD163" s="3" t="str">
        <f>IF($A163="","",IF((AND($A163="ADD",OR(BC163="",BC163="Local Authority"))),"17",(_xlfn.XLOOKUP(BC163,ud_sub_organisation[lookupValue],ud_sub_organisation[lookupKey],""))))</f>
        <v/>
      </c>
      <c r="BE163" s="3" t="str">
        <f t="shared" si="26"/>
        <v/>
      </c>
      <c r="BF163" s="3" t="str">
        <f>IF($A163="","",IF((AND($A163="ADD",OR(BE163="",BE163="Vested Assets"))),"12",(_xlfn.XLOOKUP(BE163,ud_work_category[lookupValue],ud_work_category[lookupKey],""))))</f>
        <v/>
      </c>
      <c r="BG163" s="7"/>
      <c r="BH163" s="2" t="str">
        <f t="shared" si="27"/>
        <v/>
      </c>
      <c r="BI163" s="3" t="str">
        <f t="shared" si="28"/>
        <v/>
      </c>
      <c r="BJ163" s="3" t="str">
        <f>IF($A163="","",IF((AND($A163="ADD",OR(BI163="",BI163="Excellent"))),"1",(_xlfn.XLOOKUP(BI163,condition[lookupValue],condition[lookupKey],""))))</f>
        <v/>
      </c>
      <c r="BK163" s="6" t="str">
        <f t="shared" si="29"/>
        <v/>
      </c>
      <c r="BL163" s="8"/>
    </row>
    <row r="164" spans="2:64" x14ac:dyDescent="0.25">
      <c r="B164" s="4"/>
      <c r="E164" s="3" t="str">
        <f>IF($A164="ADD",IF(NOT(ISBLANK(D164)),_xlfn.XLOOKUP(D164,roadnames[lookupValue],roadnames[lookupKey],"ERROR"),""), "")</f>
        <v/>
      </c>
      <c r="F164" s="4"/>
      <c r="G164" s="4"/>
      <c r="H164" s="5"/>
      <c r="I164" s="5"/>
      <c r="K164" s="3" t="str">
        <f>IF($A164="ADD",IF(NOT(ISBLANK(J164)),_xlfn.XLOOKUP(J164,side[lookupValue],side[lookupKey],"ERROR"),""), "")</f>
        <v/>
      </c>
      <c r="M164" s="3" t="str">
        <f>IF($A164="ADD",IF(NOT(ISBLANK(L164)),_xlfn.XLOOKUP(L164,ud_lane_location[lookupValue],ud_lane_location[lookupKey],"ERROR"),""), "")</f>
        <v/>
      </c>
      <c r="N164" s="5" t="str">
        <f t="shared" si="20"/>
        <v/>
      </c>
      <c r="O164" s="4"/>
      <c r="Q164" s="3" t="str">
        <f>IF($A164="ADD",IF(NOT(ISBLANK(P164)),_xlfn.XLOOKUP(P164,len_adjust_rsn[lookupValue],len_adjust_rsn[lookupKey],"ERROR"),""), "")</f>
        <v/>
      </c>
      <c r="R164" s="5"/>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5"/>
      <c r="AH164" s="3" t="str">
        <f>IF($A164="ADD",IF(NOT(ISBLANK(AG164)),_xlfn.XLOOKUP(AG164,ud_barrier_ground_fix[lookupValue],ud_barrier_ground_fix[lookupKey],"ERROR"),""), "")</f>
        <v/>
      </c>
      <c r="AP164" s="6"/>
      <c r="AQ164" s="4"/>
      <c r="AR164" s="3" t="str">
        <f t="shared" si="21"/>
        <v/>
      </c>
      <c r="AS164" s="3" t="str">
        <f>IF($A164="","",IF((AND($A164="ADD",OR(AR164="",AR164="Neither"))),"3",(_xlfn.XLOOKUP(AR164,ud_replacement_status[lookupValue],ud_replacement_status[lookupKey],""))))</f>
        <v/>
      </c>
      <c r="AT164" s="3" t="str">
        <f t="shared" si="22"/>
        <v/>
      </c>
      <c r="AU164" s="3" t="str">
        <f>IF($A164="","",IF((AND($A164="ADD",OR(AT164="",AT164="In Use"))),"5",(_xlfn.XLOOKUP(AT164,ud_asset_status[lookupValue],ud_asset_status[lookupKey],""))))</f>
        <v/>
      </c>
      <c r="AV164" s="6"/>
      <c r="AX164" s="3" t="str">
        <f>IF($A164="ADD",IF(NOT(ISBLANK(AW164)),_xlfn.XLOOKUP(AW164,ar_replace_reason[lookupValue],ar_replace_reason[lookupKey],"ERROR"),""), "")</f>
        <v/>
      </c>
      <c r="AY164" s="3" t="str">
        <f t="shared" si="23"/>
        <v/>
      </c>
      <c r="AZ164" s="3" t="str">
        <f>IF($A164="","",IF((AND($A164="ADD",OR(AY164="",AY164="Queenstown-Lakes District Council"))),"70",(_xlfn.XLOOKUP(AY164,ud_organisation_owner[lookupValue],ud_organisation_owner[lookupKey],""))))</f>
        <v/>
      </c>
      <c r="BA164" s="3" t="str">
        <f t="shared" si="24"/>
        <v/>
      </c>
      <c r="BB164" s="3" t="str">
        <f>IF($A164="","",IF((AND($A164="ADD",OR(BA164="",BA164="Queenstown-Lakes District Council"))),"70",(_xlfn.XLOOKUP(BA164,ud_organisation_owner[lookupValue],ud_organisation_owner[lookupKey],""))))</f>
        <v/>
      </c>
      <c r="BC164" s="3" t="str">
        <f t="shared" si="25"/>
        <v/>
      </c>
      <c r="BD164" s="3" t="str">
        <f>IF($A164="","",IF((AND($A164="ADD",OR(BC164="",BC164="Local Authority"))),"17",(_xlfn.XLOOKUP(BC164,ud_sub_organisation[lookupValue],ud_sub_organisation[lookupKey],""))))</f>
        <v/>
      </c>
      <c r="BE164" s="3" t="str">
        <f t="shared" si="26"/>
        <v/>
      </c>
      <c r="BF164" s="3" t="str">
        <f>IF($A164="","",IF((AND($A164="ADD",OR(BE164="",BE164="Vested Assets"))),"12",(_xlfn.XLOOKUP(BE164,ud_work_category[lookupValue],ud_work_category[lookupKey],""))))</f>
        <v/>
      </c>
      <c r="BG164" s="7"/>
      <c r="BH164" s="2" t="str">
        <f t="shared" si="27"/>
        <v/>
      </c>
      <c r="BI164" s="3" t="str">
        <f t="shared" si="28"/>
        <v/>
      </c>
      <c r="BJ164" s="3" t="str">
        <f>IF($A164="","",IF((AND($A164="ADD",OR(BI164="",BI164="Excellent"))),"1",(_xlfn.XLOOKUP(BI164,condition[lookupValue],condition[lookupKey],""))))</f>
        <v/>
      </c>
      <c r="BK164" s="6" t="str">
        <f t="shared" si="29"/>
        <v/>
      </c>
      <c r="BL164" s="8"/>
    </row>
    <row r="165" spans="2:64" x14ac:dyDescent="0.25">
      <c r="B165" s="4"/>
      <c r="E165" s="3" t="str">
        <f>IF($A165="ADD",IF(NOT(ISBLANK(D165)),_xlfn.XLOOKUP(D165,roadnames[lookupValue],roadnames[lookupKey],"ERROR"),""), "")</f>
        <v/>
      </c>
      <c r="F165" s="4"/>
      <c r="G165" s="4"/>
      <c r="H165" s="5"/>
      <c r="I165" s="5"/>
      <c r="K165" s="3" t="str">
        <f>IF($A165="ADD",IF(NOT(ISBLANK(J165)),_xlfn.XLOOKUP(J165,side[lookupValue],side[lookupKey],"ERROR"),""), "")</f>
        <v/>
      </c>
      <c r="M165" s="3" t="str">
        <f>IF($A165="ADD",IF(NOT(ISBLANK(L165)),_xlfn.XLOOKUP(L165,ud_lane_location[lookupValue],ud_lane_location[lookupKey],"ERROR"),""), "")</f>
        <v/>
      </c>
      <c r="N165" s="5" t="str">
        <f t="shared" si="20"/>
        <v/>
      </c>
      <c r="O165" s="4"/>
      <c r="Q165" s="3" t="str">
        <f>IF($A165="ADD",IF(NOT(ISBLANK(P165)),_xlfn.XLOOKUP(P165,len_adjust_rsn[lookupValue],len_adjust_rsn[lookupKey],"ERROR"),""), "")</f>
        <v/>
      </c>
      <c r="R165" s="5"/>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5"/>
      <c r="AH165" s="3" t="str">
        <f>IF($A165="ADD",IF(NOT(ISBLANK(AG165)),_xlfn.XLOOKUP(AG165,ud_barrier_ground_fix[lookupValue],ud_barrier_ground_fix[lookupKey],"ERROR"),""), "")</f>
        <v/>
      </c>
      <c r="AP165" s="6"/>
      <c r="AQ165" s="4"/>
      <c r="AR165" s="3" t="str">
        <f t="shared" si="21"/>
        <v/>
      </c>
      <c r="AS165" s="3" t="str">
        <f>IF($A165="","",IF((AND($A165="ADD",OR(AR165="",AR165="Neither"))),"3",(_xlfn.XLOOKUP(AR165,ud_replacement_status[lookupValue],ud_replacement_status[lookupKey],""))))</f>
        <v/>
      </c>
      <c r="AT165" s="3" t="str">
        <f t="shared" si="22"/>
        <v/>
      </c>
      <c r="AU165" s="3" t="str">
        <f>IF($A165="","",IF((AND($A165="ADD",OR(AT165="",AT165="In Use"))),"5",(_xlfn.XLOOKUP(AT165,ud_asset_status[lookupValue],ud_asset_status[lookupKey],""))))</f>
        <v/>
      </c>
      <c r="AV165" s="6"/>
      <c r="AX165" s="3" t="str">
        <f>IF($A165="ADD",IF(NOT(ISBLANK(AW165)),_xlfn.XLOOKUP(AW165,ar_replace_reason[lookupValue],ar_replace_reason[lookupKey],"ERROR"),""), "")</f>
        <v/>
      </c>
      <c r="AY165" s="3" t="str">
        <f t="shared" si="23"/>
        <v/>
      </c>
      <c r="AZ165" s="3" t="str">
        <f>IF($A165="","",IF((AND($A165="ADD",OR(AY165="",AY165="Queenstown-Lakes District Council"))),"70",(_xlfn.XLOOKUP(AY165,ud_organisation_owner[lookupValue],ud_organisation_owner[lookupKey],""))))</f>
        <v/>
      </c>
      <c r="BA165" s="3" t="str">
        <f t="shared" si="24"/>
        <v/>
      </c>
      <c r="BB165" s="3" t="str">
        <f>IF($A165="","",IF((AND($A165="ADD",OR(BA165="",BA165="Queenstown-Lakes District Council"))),"70",(_xlfn.XLOOKUP(BA165,ud_organisation_owner[lookupValue],ud_organisation_owner[lookupKey],""))))</f>
        <v/>
      </c>
      <c r="BC165" s="3" t="str">
        <f t="shared" si="25"/>
        <v/>
      </c>
      <c r="BD165" s="3" t="str">
        <f>IF($A165="","",IF((AND($A165="ADD",OR(BC165="",BC165="Local Authority"))),"17",(_xlfn.XLOOKUP(BC165,ud_sub_organisation[lookupValue],ud_sub_organisation[lookupKey],""))))</f>
        <v/>
      </c>
      <c r="BE165" s="3" t="str">
        <f t="shared" si="26"/>
        <v/>
      </c>
      <c r="BF165" s="3" t="str">
        <f>IF($A165="","",IF((AND($A165="ADD",OR(BE165="",BE165="Vested Assets"))),"12",(_xlfn.XLOOKUP(BE165,ud_work_category[lookupValue],ud_work_category[lookupKey],""))))</f>
        <v/>
      </c>
      <c r="BG165" s="7"/>
      <c r="BH165" s="2" t="str">
        <f t="shared" si="27"/>
        <v/>
      </c>
      <c r="BI165" s="3" t="str">
        <f t="shared" si="28"/>
        <v/>
      </c>
      <c r="BJ165" s="3" t="str">
        <f>IF($A165="","",IF((AND($A165="ADD",OR(BI165="",BI165="Excellent"))),"1",(_xlfn.XLOOKUP(BI165,condition[lookupValue],condition[lookupKey],""))))</f>
        <v/>
      </c>
      <c r="BK165" s="6" t="str">
        <f t="shared" si="29"/>
        <v/>
      </c>
      <c r="BL165" s="8"/>
    </row>
    <row r="166" spans="2:64" x14ac:dyDescent="0.25">
      <c r="B166" s="4"/>
      <c r="E166" s="3" t="str">
        <f>IF($A166="ADD",IF(NOT(ISBLANK(D166)),_xlfn.XLOOKUP(D166,roadnames[lookupValue],roadnames[lookupKey],"ERROR"),""), "")</f>
        <v/>
      </c>
      <c r="F166" s="4"/>
      <c r="G166" s="4"/>
      <c r="H166" s="5"/>
      <c r="I166" s="5"/>
      <c r="K166" s="3" t="str">
        <f>IF($A166="ADD",IF(NOT(ISBLANK(J166)),_xlfn.XLOOKUP(J166,side[lookupValue],side[lookupKey],"ERROR"),""), "")</f>
        <v/>
      </c>
      <c r="M166" s="3" t="str">
        <f>IF($A166="ADD",IF(NOT(ISBLANK(L166)),_xlfn.XLOOKUP(L166,ud_lane_location[lookupValue],ud_lane_location[lookupKey],"ERROR"),""), "")</f>
        <v/>
      </c>
      <c r="N166" s="5" t="str">
        <f t="shared" si="20"/>
        <v/>
      </c>
      <c r="O166" s="4"/>
      <c r="Q166" s="3" t="str">
        <f>IF($A166="ADD",IF(NOT(ISBLANK(P166)),_xlfn.XLOOKUP(P166,len_adjust_rsn[lookupValue],len_adjust_rsn[lookupKey],"ERROR"),""), "")</f>
        <v/>
      </c>
      <c r="R166" s="5"/>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5"/>
      <c r="AH166" s="3" t="str">
        <f>IF($A166="ADD",IF(NOT(ISBLANK(AG166)),_xlfn.XLOOKUP(AG166,ud_barrier_ground_fix[lookupValue],ud_barrier_ground_fix[lookupKey],"ERROR"),""), "")</f>
        <v/>
      </c>
      <c r="AP166" s="6"/>
      <c r="AQ166" s="4"/>
      <c r="AR166" s="3" t="str">
        <f t="shared" si="21"/>
        <v/>
      </c>
      <c r="AS166" s="3" t="str">
        <f>IF($A166="","",IF((AND($A166="ADD",OR(AR166="",AR166="Neither"))),"3",(_xlfn.XLOOKUP(AR166,ud_replacement_status[lookupValue],ud_replacement_status[lookupKey],""))))</f>
        <v/>
      </c>
      <c r="AT166" s="3" t="str">
        <f t="shared" si="22"/>
        <v/>
      </c>
      <c r="AU166" s="3" t="str">
        <f>IF($A166="","",IF((AND($A166="ADD",OR(AT166="",AT166="In Use"))),"5",(_xlfn.XLOOKUP(AT166,ud_asset_status[lookupValue],ud_asset_status[lookupKey],""))))</f>
        <v/>
      </c>
      <c r="AV166" s="6"/>
      <c r="AX166" s="3" t="str">
        <f>IF($A166="ADD",IF(NOT(ISBLANK(AW166)),_xlfn.XLOOKUP(AW166,ar_replace_reason[lookupValue],ar_replace_reason[lookupKey],"ERROR"),""), "")</f>
        <v/>
      </c>
      <c r="AY166" s="3" t="str">
        <f t="shared" si="23"/>
        <v/>
      </c>
      <c r="AZ166" s="3" t="str">
        <f>IF($A166="","",IF((AND($A166="ADD",OR(AY166="",AY166="Queenstown-Lakes District Council"))),"70",(_xlfn.XLOOKUP(AY166,ud_organisation_owner[lookupValue],ud_organisation_owner[lookupKey],""))))</f>
        <v/>
      </c>
      <c r="BA166" s="3" t="str">
        <f t="shared" si="24"/>
        <v/>
      </c>
      <c r="BB166" s="3" t="str">
        <f>IF($A166="","",IF((AND($A166="ADD",OR(BA166="",BA166="Queenstown-Lakes District Council"))),"70",(_xlfn.XLOOKUP(BA166,ud_organisation_owner[lookupValue],ud_organisation_owner[lookupKey],""))))</f>
        <v/>
      </c>
      <c r="BC166" s="3" t="str">
        <f t="shared" si="25"/>
        <v/>
      </c>
      <c r="BD166" s="3" t="str">
        <f>IF($A166="","",IF((AND($A166="ADD",OR(BC166="",BC166="Local Authority"))),"17",(_xlfn.XLOOKUP(BC166,ud_sub_organisation[lookupValue],ud_sub_organisation[lookupKey],""))))</f>
        <v/>
      </c>
      <c r="BE166" s="3" t="str">
        <f t="shared" si="26"/>
        <v/>
      </c>
      <c r="BF166" s="3" t="str">
        <f>IF($A166="","",IF((AND($A166="ADD",OR(BE166="",BE166="Vested Assets"))),"12",(_xlfn.XLOOKUP(BE166,ud_work_category[lookupValue],ud_work_category[lookupKey],""))))</f>
        <v/>
      </c>
      <c r="BG166" s="7"/>
      <c r="BH166" s="2" t="str">
        <f t="shared" si="27"/>
        <v/>
      </c>
      <c r="BI166" s="3" t="str">
        <f t="shared" si="28"/>
        <v/>
      </c>
      <c r="BJ166" s="3" t="str">
        <f>IF($A166="","",IF((AND($A166="ADD",OR(BI166="",BI166="Excellent"))),"1",(_xlfn.XLOOKUP(BI166,condition[lookupValue],condition[lookupKey],""))))</f>
        <v/>
      </c>
      <c r="BK166" s="6" t="str">
        <f t="shared" si="29"/>
        <v/>
      </c>
      <c r="BL166" s="8"/>
    </row>
    <row r="167" spans="2:64" x14ac:dyDescent="0.25">
      <c r="B167" s="4"/>
      <c r="E167" s="3" t="str">
        <f>IF($A167="ADD",IF(NOT(ISBLANK(D167)),_xlfn.XLOOKUP(D167,roadnames[lookupValue],roadnames[lookupKey],"ERROR"),""), "")</f>
        <v/>
      </c>
      <c r="F167" s="4"/>
      <c r="G167" s="4"/>
      <c r="H167" s="5"/>
      <c r="I167" s="5"/>
      <c r="K167" s="3" t="str">
        <f>IF($A167="ADD",IF(NOT(ISBLANK(J167)),_xlfn.XLOOKUP(J167,side[lookupValue],side[lookupKey],"ERROR"),""), "")</f>
        <v/>
      </c>
      <c r="M167" s="3" t="str">
        <f>IF($A167="ADD",IF(NOT(ISBLANK(L167)),_xlfn.XLOOKUP(L167,ud_lane_location[lookupValue],ud_lane_location[lookupKey],"ERROR"),""), "")</f>
        <v/>
      </c>
      <c r="N167" s="5" t="str">
        <f t="shared" si="20"/>
        <v/>
      </c>
      <c r="O167" s="4"/>
      <c r="Q167" s="3" t="str">
        <f>IF($A167="ADD",IF(NOT(ISBLANK(P167)),_xlfn.XLOOKUP(P167,len_adjust_rsn[lookupValue],len_adjust_rsn[lookupKey],"ERROR"),""), "")</f>
        <v/>
      </c>
      <c r="R167" s="5"/>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5"/>
      <c r="AH167" s="3" t="str">
        <f>IF($A167="ADD",IF(NOT(ISBLANK(AG167)),_xlfn.XLOOKUP(AG167,ud_barrier_ground_fix[lookupValue],ud_barrier_ground_fix[lookupKey],"ERROR"),""), "")</f>
        <v/>
      </c>
      <c r="AP167" s="6"/>
      <c r="AQ167" s="4"/>
      <c r="AR167" s="3" t="str">
        <f t="shared" si="21"/>
        <v/>
      </c>
      <c r="AS167" s="3" t="str">
        <f>IF($A167="","",IF((AND($A167="ADD",OR(AR167="",AR167="Neither"))),"3",(_xlfn.XLOOKUP(AR167,ud_replacement_status[lookupValue],ud_replacement_status[lookupKey],""))))</f>
        <v/>
      </c>
      <c r="AT167" s="3" t="str">
        <f t="shared" si="22"/>
        <v/>
      </c>
      <c r="AU167" s="3" t="str">
        <f>IF($A167="","",IF((AND($A167="ADD",OR(AT167="",AT167="In Use"))),"5",(_xlfn.XLOOKUP(AT167,ud_asset_status[lookupValue],ud_asset_status[lookupKey],""))))</f>
        <v/>
      </c>
      <c r="AV167" s="6"/>
      <c r="AX167" s="3" t="str">
        <f>IF($A167="ADD",IF(NOT(ISBLANK(AW167)),_xlfn.XLOOKUP(AW167,ar_replace_reason[lookupValue],ar_replace_reason[lookupKey],"ERROR"),""), "")</f>
        <v/>
      </c>
      <c r="AY167" s="3" t="str">
        <f t="shared" si="23"/>
        <v/>
      </c>
      <c r="AZ167" s="3" t="str">
        <f>IF($A167="","",IF((AND($A167="ADD",OR(AY167="",AY167="Queenstown-Lakes District Council"))),"70",(_xlfn.XLOOKUP(AY167,ud_organisation_owner[lookupValue],ud_organisation_owner[lookupKey],""))))</f>
        <v/>
      </c>
      <c r="BA167" s="3" t="str">
        <f t="shared" si="24"/>
        <v/>
      </c>
      <c r="BB167" s="3" t="str">
        <f>IF($A167="","",IF((AND($A167="ADD",OR(BA167="",BA167="Queenstown-Lakes District Council"))),"70",(_xlfn.XLOOKUP(BA167,ud_organisation_owner[lookupValue],ud_organisation_owner[lookupKey],""))))</f>
        <v/>
      </c>
      <c r="BC167" s="3" t="str">
        <f t="shared" si="25"/>
        <v/>
      </c>
      <c r="BD167" s="3" t="str">
        <f>IF($A167="","",IF((AND($A167="ADD",OR(BC167="",BC167="Local Authority"))),"17",(_xlfn.XLOOKUP(BC167,ud_sub_organisation[lookupValue],ud_sub_organisation[lookupKey],""))))</f>
        <v/>
      </c>
      <c r="BE167" s="3" t="str">
        <f t="shared" si="26"/>
        <v/>
      </c>
      <c r="BF167" s="3" t="str">
        <f>IF($A167="","",IF((AND($A167="ADD",OR(BE167="",BE167="Vested Assets"))),"12",(_xlfn.XLOOKUP(BE167,ud_work_category[lookupValue],ud_work_category[lookupKey],""))))</f>
        <v/>
      </c>
      <c r="BG167" s="7"/>
      <c r="BH167" s="2" t="str">
        <f t="shared" si="27"/>
        <v/>
      </c>
      <c r="BI167" s="3" t="str">
        <f t="shared" si="28"/>
        <v/>
      </c>
      <c r="BJ167" s="3" t="str">
        <f>IF($A167="","",IF((AND($A167="ADD",OR(BI167="",BI167="Excellent"))),"1",(_xlfn.XLOOKUP(BI167,condition[lookupValue],condition[lookupKey],""))))</f>
        <v/>
      </c>
      <c r="BK167" s="6" t="str">
        <f t="shared" si="29"/>
        <v/>
      </c>
      <c r="BL167" s="8"/>
    </row>
    <row r="168" spans="2:64" x14ac:dyDescent="0.25">
      <c r="B168" s="4"/>
      <c r="E168" s="3" t="str">
        <f>IF($A168="ADD",IF(NOT(ISBLANK(D168)),_xlfn.XLOOKUP(D168,roadnames[lookupValue],roadnames[lookupKey],"ERROR"),""), "")</f>
        <v/>
      </c>
      <c r="F168" s="4"/>
      <c r="G168" s="4"/>
      <c r="H168" s="5"/>
      <c r="I168" s="5"/>
      <c r="K168" s="3" t="str">
        <f>IF($A168="ADD",IF(NOT(ISBLANK(J168)),_xlfn.XLOOKUP(J168,side[lookupValue],side[lookupKey],"ERROR"),""), "")</f>
        <v/>
      </c>
      <c r="M168" s="3" t="str">
        <f>IF($A168="ADD",IF(NOT(ISBLANK(L168)),_xlfn.XLOOKUP(L168,ud_lane_location[lookupValue],ud_lane_location[lookupKey],"ERROR"),""), "")</f>
        <v/>
      </c>
      <c r="N168" s="5" t="str">
        <f t="shared" si="20"/>
        <v/>
      </c>
      <c r="O168" s="4"/>
      <c r="Q168" s="3" t="str">
        <f>IF($A168="ADD",IF(NOT(ISBLANK(P168)),_xlfn.XLOOKUP(P168,len_adjust_rsn[lookupValue],len_adjust_rsn[lookupKey],"ERROR"),""), "")</f>
        <v/>
      </c>
      <c r="R168" s="5"/>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5"/>
      <c r="AH168" s="3" t="str">
        <f>IF($A168="ADD",IF(NOT(ISBLANK(AG168)),_xlfn.XLOOKUP(AG168,ud_barrier_ground_fix[lookupValue],ud_barrier_ground_fix[lookupKey],"ERROR"),""), "")</f>
        <v/>
      </c>
      <c r="AP168" s="6"/>
      <c r="AQ168" s="4"/>
      <c r="AR168" s="3" t="str">
        <f t="shared" si="21"/>
        <v/>
      </c>
      <c r="AS168" s="3" t="str">
        <f>IF($A168="","",IF((AND($A168="ADD",OR(AR168="",AR168="Neither"))),"3",(_xlfn.XLOOKUP(AR168,ud_replacement_status[lookupValue],ud_replacement_status[lookupKey],""))))</f>
        <v/>
      </c>
      <c r="AT168" s="3" t="str">
        <f t="shared" si="22"/>
        <v/>
      </c>
      <c r="AU168" s="3" t="str">
        <f>IF($A168="","",IF((AND($A168="ADD",OR(AT168="",AT168="In Use"))),"5",(_xlfn.XLOOKUP(AT168,ud_asset_status[lookupValue],ud_asset_status[lookupKey],""))))</f>
        <v/>
      </c>
      <c r="AV168" s="6"/>
      <c r="AX168" s="3" t="str">
        <f>IF($A168="ADD",IF(NOT(ISBLANK(AW168)),_xlfn.XLOOKUP(AW168,ar_replace_reason[lookupValue],ar_replace_reason[lookupKey],"ERROR"),""), "")</f>
        <v/>
      </c>
      <c r="AY168" s="3" t="str">
        <f t="shared" si="23"/>
        <v/>
      </c>
      <c r="AZ168" s="3" t="str">
        <f>IF($A168="","",IF((AND($A168="ADD",OR(AY168="",AY168="Queenstown-Lakes District Council"))),"70",(_xlfn.XLOOKUP(AY168,ud_organisation_owner[lookupValue],ud_organisation_owner[lookupKey],""))))</f>
        <v/>
      </c>
      <c r="BA168" s="3" t="str">
        <f t="shared" si="24"/>
        <v/>
      </c>
      <c r="BB168" s="3" t="str">
        <f>IF($A168="","",IF((AND($A168="ADD",OR(BA168="",BA168="Queenstown-Lakes District Council"))),"70",(_xlfn.XLOOKUP(BA168,ud_organisation_owner[lookupValue],ud_organisation_owner[lookupKey],""))))</f>
        <v/>
      </c>
      <c r="BC168" s="3" t="str">
        <f t="shared" si="25"/>
        <v/>
      </c>
      <c r="BD168" s="3" t="str">
        <f>IF($A168="","",IF((AND($A168="ADD",OR(BC168="",BC168="Local Authority"))),"17",(_xlfn.XLOOKUP(BC168,ud_sub_organisation[lookupValue],ud_sub_organisation[lookupKey],""))))</f>
        <v/>
      </c>
      <c r="BE168" s="3" t="str">
        <f t="shared" si="26"/>
        <v/>
      </c>
      <c r="BF168" s="3" t="str">
        <f>IF($A168="","",IF((AND($A168="ADD",OR(BE168="",BE168="Vested Assets"))),"12",(_xlfn.XLOOKUP(BE168,ud_work_category[lookupValue],ud_work_category[lookupKey],""))))</f>
        <v/>
      </c>
      <c r="BG168" s="7"/>
      <c r="BH168" s="2" t="str">
        <f t="shared" si="27"/>
        <v/>
      </c>
      <c r="BI168" s="3" t="str">
        <f t="shared" si="28"/>
        <v/>
      </c>
      <c r="BJ168" s="3" t="str">
        <f>IF($A168="","",IF((AND($A168="ADD",OR(BI168="",BI168="Excellent"))),"1",(_xlfn.XLOOKUP(BI168,condition[lookupValue],condition[lookupKey],""))))</f>
        <v/>
      </c>
      <c r="BK168" s="6" t="str">
        <f t="shared" si="29"/>
        <v/>
      </c>
      <c r="BL168" s="8"/>
    </row>
    <row r="169" spans="2:64" x14ac:dyDescent="0.25">
      <c r="B169" s="4"/>
      <c r="E169" s="3" t="str">
        <f>IF($A169="ADD",IF(NOT(ISBLANK(D169)),_xlfn.XLOOKUP(D169,roadnames[lookupValue],roadnames[lookupKey],"ERROR"),""), "")</f>
        <v/>
      </c>
      <c r="F169" s="4"/>
      <c r="G169" s="4"/>
      <c r="H169" s="5"/>
      <c r="I169" s="5"/>
      <c r="K169" s="3" t="str">
        <f>IF($A169="ADD",IF(NOT(ISBLANK(J169)),_xlfn.XLOOKUP(J169,side[lookupValue],side[lookupKey],"ERROR"),""), "")</f>
        <v/>
      </c>
      <c r="M169" s="3" t="str">
        <f>IF($A169="ADD",IF(NOT(ISBLANK(L169)),_xlfn.XLOOKUP(L169,ud_lane_location[lookupValue],ud_lane_location[lookupKey],"ERROR"),""), "")</f>
        <v/>
      </c>
      <c r="N169" s="5" t="str">
        <f t="shared" si="20"/>
        <v/>
      </c>
      <c r="O169" s="4"/>
      <c r="Q169" s="3" t="str">
        <f>IF($A169="ADD",IF(NOT(ISBLANK(P169)),_xlfn.XLOOKUP(P169,len_adjust_rsn[lookupValue],len_adjust_rsn[lookupKey],"ERROR"),""), "")</f>
        <v/>
      </c>
      <c r="R169" s="5"/>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5"/>
      <c r="AH169" s="3" t="str">
        <f>IF($A169="ADD",IF(NOT(ISBLANK(AG169)),_xlfn.XLOOKUP(AG169,ud_barrier_ground_fix[lookupValue],ud_barrier_ground_fix[lookupKey],"ERROR"),""), "")</f>
        <v/>
      </c>
      <c r="AP169" s="6"/>
      <c r="AQ169" s="4"/>
      <c r="AR169" s="3" t="str">
        <f t="shared" si="21"/>
        <v/>
      </c>
      <c r="AS169" s="3" t="str">
        <f>IF($A169="","",IF((AND($A169="ADD",OR(AR169="",AR169="Neither"))),"3",(_xlfn.XLOOKUP(AR169,ud_replacement_status[lookupValue],ud_replacement_status[lookupKey],""))))</f>
        <v/>
      </c>
      <c r="AT169" s="3" t="str">
        <f t="shared" si="22"/>
        <v/>
      </c>
      <c r="AU169" s="3" t="str">
        <f>IF($A169="","",IF((AND($A169="ADD",OR(AT169="",AT169="In Use"))),"5",(_xlfn.XLOOKUP(AT169,ud_asset_status[lookupValue],ud_asset_status[lookupKey],""))))</f>
        <v/>
      </c>
      <c r="AV169" s="6"/>
      <c r="AX169" s="3" t="str">
        <f>IF($A169="ADD",IF(NOT(ISBLANK(AW169)),_xlfn.XLOOKUP(AW169,ar_replace_reason[lookupValue],ar_replace_reason[lookupKey],"ERROR"),""), "")</f>
        <v/>
      </c>
      <c r="AY169" s="3" t="str">
        <f t="shared" si="23"/>
        <v/>
      </c>
      <c r="AZ169" s="3" t="str">
        <f>IF($A169="","",IF((AND($A169="ADD",OR(AY169="",AY169="Queenstown-Lakes District Council"))),"70",(_xlfn.XLOOKUP(AY169,ud_organisation_owner[lookupValue],ud_organisation_owner[lookupKey],""))))</f>
        <v/>
      </c>
      <c r="BA169" s="3" t="str">
        <f t="shared" si="24"/>
        <v/>
      </c>
      <c r="BB169" s="3" t="str">
        <f>IF($A169="","",IF((AND($A169="ADD",OR(BA169="",BA169="Queenstown-Lakes District Council"))),"70",(_xlfn.XLOOKUP(BA169,ud_organisation_owner[lookupValue],ud_organisation_owner[lookupKey],""))))</f>
        <v/>
      </c>
      <c r="BC169" s="3" t="str">
        <f t="shared" si="25"/>
        <v/>
      </c>
      <c r="BD169" s="3" t="str">
        <f>IF($A169="","",IF((AND($A169="ADD",OR(BC169="",BC169="Local Authority"))),"17",(_xlfn.XLOOKUP(BC169,ud_sub_organisation[lookupValue],ud_sub_organisation[lookupKey],""))))</f>
        <v/>
      </c>
      <c r="BE169" s="3" t="str">
        <f t="shared" si="26"/>
        <v/>
      </c>
      <c r="BF169" s="3" t="str">
        <f>IF($A169="","",IF((AND($A169="ADD",OR(BE169="",BE169="Vested Assets"))),"12",(_xlfn.XLOOKUP(BE169,ud_work_category[lookupValue],ud_work_category[lookupKey],""))))</f>
        <v/>
      </c>
      <c r="BG169" s="7"/>
      <c r="BH169" s="2" t="str">
        <f t="shared" si="27"/>
        <v/>
      </c>
      <c r="BI169" s="3" t="str">
        <f t="shared" si="28"/>
        <v/>
      </c>
      <c r="BJ169" s="3" t="str">
        <f>IF($A169="","",IF((AND($A169="ADD",OR(BI169="",BI169="Excellent"))),"1",(_xlfn.XLOOKUP(BI169,condition[lookupValue],condition[lookupKey],""))))</f>
        <v/>
      </c>
      <c r="BK169" s="6" t="str">
        <f t="shared" si="29"/>
        <v/>
      </c>
      <c r="BL169" s="8"/>
    </row>
    <row r="170" spans="2:64" x14ac:dyDescent="0.25">
      <c r="B170" s="4"/>
      <c r="E170" s="3" t="str">
        <f>IF($A170="ADD",IF(NOT(ISBLANK(D170)),_xlfn.XLOOKUP(D170,roadnames[lookupValue],roadnames[lookupKey],"ERROR"),""), "")</f>
        <v/>
      </c>
      <c r="F170" s="4"/>
      <c r="G170" s="4"/>
      <c r="H170" s="5"/>
      <c r="I170" s="5"/>
      <c r="K170" s="3" t="str">
        <f>IF($A170="ADD",IF(NOT(ISBLANK(J170)),_xlfn.XLOOKUP(J170,side[lookupValue],side[lookupKey],"ERROR"),""), "")</f>
        <v/>
      </c>
      <c r="M170" s="3" t="str">
        <f>IF($A170="ADD",IF(NOT(ISBLANK(L170)),_xlfn.XLOOKUP(L170,ud_lane_location[lookupValue],ud_lane_location[lookupKey],"ERROR"),""), "")</f>
        <v/>
      </c>
      <c r="N170" s="5" t="str">
        <f t="shared" si="20"/>
        <v/>
      </c>
      <c r="O170" s="4"/>
      <c r="Q170" s="3" t="str">
        <f>IF($A170="ADD",IF(NOT(ISBLANK(P170)),_xlfn.XLOOKUP(P170,len_adjust_rsn[lookupValue],len_adjust_rsn[lookupKey],"ERROR"),""), "")</f>
        <v/>
      </c>
      <c r="R170" s="5"/>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5"/>
      <c r="AH170" s="3" t="str">
        <f>IF($A170="ADD",IF(NOT(ISBLANK(AG170)),_xlfn.XLOOKUP(AG170,ud_barrier_ground_fix[lookupValue],ud_barrier_ground_fix[lookupKey],"ERROR"),""), "")</f>
        <v/>
      </c>
      <c r="AP170" s="6"/>
      <c r="AQ170" s="4"/>
      <c r="AR170" s="3" t="str">
        <f t="shared" si="21"/>
        <v/>
      </c>
      <c r="AS170" s="3" t="str">
        <f>IF($A170="","",IF((AND($A170="ADD",OR(AR170="",AR170="Neither"))),"3",(_xlfn.XLOOKUP(AR170,ud_replacement_status[lookupValue],ud_replacement_status[lookupKey],""))))</f>
        <v/>
      </c>
      <c r="AT170" s="3" t="str">
        <f t="shared" si="22"/>
        <v/>
      </c>
      <c r="AU170" s="3" t="str">
        <f>IF($A170="","",IF((AND($A170="ADD",OR(AT170="",AT170="In Use"))),"5",(_xlfn.XLOOKUP(AT170,ud_asset_status[lookupValue],ud_asset_status[lookupKey],""))))</f>
        <v/>
      </c>
      <c r="AV170" s="6"/>
      <c r="AX170" s="3" t="str">
        <f>IF($A170="ADD",IF(NOT(ISBLANK(AW170)),_xlfn.XLOOKUP(AW170,ar_replace_reason[lookupValue],ar_replace_reason[lookupKey],"ERROR"),""), "")</f>
        <v/>
      </c>
      <c r="AY170" s="3" t="str">
        <f t="shared" si="23"/>
        <v/>
      </c>
      <c r="AZ170" s="3" t="str">
        <f>IF($A170="","",IF((AND($A170="ADD",OR(AY170="",AY170="Queenstown-Lakes District Council"))),"70",(_xlfn.XLOOKUP(AY170,ud_organisation_owner[lookupValue],ud_organisation_owner[lookupKey],""))))</f>
        <v/>
      </c>
      <c r="BA170" s="3" t="str">
        <f t="shared" si="24"/>
        <v/>
      </c>
      <c r="BB170" s="3" t="str">
        <f>IF($A170="","",IF((AND($A170="ADD",OR(BA170="",BA170="Queenstown-Lakes District Council"))),"70",(_xlfn.XLOOKUP(BA170,ud_organisation_owner[lookupValue],ud_organisation_owner[lookupKey],""))))</f>
        <v/>
      </c>
      <c r="BC170" s="3" t="str">
        <f t="shared" si="25"/>
        <v/>
      </c>
      <c r="BD170" s="3" t="str">
        <f>IF($A170="","",IF((AND($A170="ADD",OR(BC170="",BC170="Local Authority"))),"17",(_xlfn.XLOOKUP(BC170,ud_sub_organisation[lookupValue],ud_sub_organisation[lookupKey],""))))</f>
        <v/>
      </c>
      <c r="BE170" s="3" t="str">
        <f t="shared" si="26"/>
        <v/>
      </c>
      <c r="BF170" s="3" t="str">
        <f>IF($A170="","",IF((AND($A170="ADD",OR(BE170="",BE170="Vested Assets"))),"12",(_xlfn.XLOOKUP(BE170,ud_work_category[lookupValue],ud_work_category[lookupKey],""))))</f>
        <v/>
      </c>
      <c r="BG170" s="7"/>
      <c r="BH170" s="2" t="str">
        <f t="shared" si="27"/>
        <v/>
      </c>
      <c r="BI170" s="3" t="str">
        <f t="shared" si="28"/>
        <v/>
      </c>
      <c r="BJ170" s="3" t="str">
        <f>IF($A170="","",IF((AND($A170="ADD",OR(BI170="",BI170="Excellent"))),"1",(_xlfn.XLOOKUP(BI170,condition[lookupValue],condition[lookupKey],""))))</f>
        <v/>
      </c>
      <c r="BK170" s="6" t="str">
        <f t="shared" si="29"/>
        <v/>
      </c>
      <c r="BL170" s="8"/>
    </row>
    <row r="171" spans="2:64" x14ac:dyDescent="0.25">
      <c r="B171" s="4"/>
      <c r="E171" s="3" t="str">
        <f>IF($A171="ADD",IF(NOT(ISBLANK(D171)),_xlfn.XLOOKUP(D171,roadnames[lookupValue],roadnames[lookupKey],"ERROR"),""), "")</f>
        <v/>
      </c>
      <c r="F171" s="4"/>
      <c r="G171" s="4"/>
      <c r="H171" s="5"/>
      <c r="I171" s="5"/>
      <c r="K171" s="3" t="str">
        <f>IF($A171="ADD",IF(NOT(ISBLANK(J171)),_xlfn.XLOOKUP(J171,side[lookupValue],side[lookupKey],"ERROR"),""), "")</f>
        <v/>
      </c>
      <c r="M171" s="3" t="str">
        <f>IF($A171="ADD",IF(NOT(ISBLANK(L171)),_xlfn.XLOOKUP(L171,ud_lane_location[lookupValue],ud_lane_location[lookupKey],"ERROR"),""), "")</f>
        <v/>
      </c>
      <c r="N171" s="5" t="str">
        <f t="shared" si="20"/>
        <v/>
      </c>
      <c r="O171" s="4"/>
      <c r="Q171" s="3" t="str">
        <f>IF($A171="ADD",IF(NOT(ISBLANK(P171)),_xlfn.XLOOKUP(P171,len_adjust_rsn[lookupValue],len_adjust_rsn[lookupKey],"ERROR"),""), "")</f>
        <v/>
      </c>
      <c r="R171" s="5"/>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5"/>
      <c r="AH171" s="3" t="str">
        <f>IF($A171="ADD",IF(NOT(ISBLANK(AG171)),_xlfn.XLOOKUP(AG171,ud_barrier_ground_fix[lookupValue],ud_barrier_ground_fix[lookupKey],"ERROR"),""), "")</f>
        <v/>
      </c>
      <c r="AP171" s="6"/>
      <c r="AQ171" s="4"/>
      <c r="AR171" s="3" t="str">
        <f t="shared" si="21"/>
        <v/>
      </c>
      <c r="AS171" s="3" t="str">
        <f>IF($A171="","",IF((AND($A171="ADD",OR(AR171="",AR171="Neither"))),"3",(_xlfn.XLOOKUP(AR171,ud_replacement_status[lookupValue],ud_replacement_status[lookupKey],""))))</f>
        <v/>
      </c>
      <c r="AT171" s="3" t="str">
        <f t="shared" si="22"/>
        <v/>
      </c>
      <c r="AU171" s="3" t="str">
        <f>IF($A171="","",IF((AND($A171="ADD",OR(AT171="",AT171="In Use"))),"5",(_xlfn.XLOOKUP(AT171,ud_asset_status[lookupValue],ud_asset_status[lookupKey],""))))</f>
        <v/>
      </c>
      <c r="AV171" s="6"/>
      <c r="AX171" s="3" t="str">
        <f>IF($A171="ADD",IF(NOT(ISBLANK(AW171)),_xlfn.XLOOKUP(AW171,ar_replace_reason[lookupValue],ar_replace_reason[lookupKey],"ERROR"),""), "")</f>
        <v/>
      </c>
      <c r="AY171" s="3" t="str">
        <f t="shared" si="23"/>
        <v/>
      </c>
      <c r="AZ171" s="3" t="str">
        <f>IF($A171="","",IF((AND($A171="ADD",OR(AY171="",AY171="Queenstown-Lakes District Council"))),"70",(_xlfn.XLOOKUP(AY171,ud_organisation_owner[lookupValue],ud_organisation_owner[lookupKey],""))))</f>
        <v/>
      </c>
      <c r="BA171" s="3" t="str">
        <f t="shared" si="24"/>
        <v/>
      </c>
      <c r="BB171" s="3" t="str">
        <f>IF($A171="","",IF((AND($A171="ADD",OR(BA171="",BA171="Queenstown-Lakes District Council"))),"70",(_xlfn.XLOOKUP(BA171,ud_organisation_owner[lookupValue],ud_organisation_owner[lookupKey],""))))</f>
        <v/>
      </c>
      <c r="BC171" s="3" t="str">
        <f t="shared" si="25"/>
        <v/>
      </c>
      <c r="BD171" s="3" t="str">
        <f>IF($A171="","",IF((AND($A171="ADD",OR(BC171="",BC171="Local Authority"))),"17",(_xlfn.XLOOKUP(BC171,ud_sub_organisation[lookupValue],ud_sub_organisation[lookupKey],""))))</f>
        <v/>
      </c>
      <c r="BE171" s="3" t="str">
        <f t="shared" si="26"/>
        <v/>
      </c>
      <c r="BF171" s="3" t="str">
        <f>IF($A171="","",IF((AND($A171="ADD",OR(BE171="",BE171="Vested Assets"))),"12",(_xlfn.XLOOKUP(BE171,ud_work_category[lookupValue],ud_work_category[lookupKey],""))))</f>
        <v/>
      </c>
      <c r="BG171" s="7"/>
      <c r="BH171" s="2" t="str">
        <f t="shared" si="27"/>
        <v/>
      </c>
      <c r="BI171" s="3" t="str">
        <f t="shared" si="28"/>
        <v/>
      </c>
      <c r="BJ171" s="3" t="str">
        <f>IF($A171="","",IF((AND($A171="ADD",OR(BI171="",BI171="Excellent"))),"1",(_xlfn.XLOOKUP(BI171,condition[lookupValue],condition[lookupKey],""))))</f>
        <v/>
      </c>
      <c r="BK171" s="6" t="str">
        <f t="shared" si="29"/>
        <v/>
      </c>
      <c r="BL171" s="8"/>
    </row>
    <row r="172" spans="2:64" x14ac:dyDescent="0.25">
      <c r="B172" s="4"/>
      <c r="E172" s="3" t="str">
        <f>IF($A172="ADD",IF(NOT(ISBLANK(D172)),_xlfn.XLOOKUP(D172,roadnames[lookupValue],roadnames[lookupKey],"ERROR"),""), "")</f>
        <v/>
      </c>
      <c r="F172" s="4"/>
      <c r="G172" s="4"/>
      <c r="H172" s="5"/>
      <c r="I172" s="5"/>
      <c r="K172" s="3" t="str">
        <f>IF($A172="ADD",IF(NOT(ISBLANK(J172)),_xlfn.XLOOKUP(J172,side[lookupValue],side[lookupKey],"ERROR"),""), "")</f>
        <v/>
      </c>
      <c r="M172" s="3" t="str">
        <f>IF($A172="ADD",IF(NOT(ISBLANK(L172)),_xlfn.XLOOKUP(L172,ud_lane_location[lookupValue],ud_lane_location[lookupKey],"ERROR"),""), "")</f>
        <v/>
      </c>
      <c r="N172" s="5" t="str">
        <f t="shared" si="20"/>
        <v/>
      </c>
      <c r="O172" s="4"/>
      <c r="Q172" s="3" t="str">
        <f>IF($A172="ADD",IF(NOT(ISBLANK(P172)),_xlfn.XLOOKUP(P172,len_adjust_rsn[lookupValue],len_adjust_rsn[lookupKey],"ERROR"),""), "")</f>
        <v/>
      </c>
      <c r="R172" s="5"/>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5"/>
      <c r="AH172" s="3" t="str">
        <f>IF($A172="ADD",IF(NOT(ISBLANK(AG172)),_xlfn.XLOOKUP(AG172,ud_barrier_ground_fix[lookupValue],ud_barrier_ground_fix[lookupKey],"ERROR"),""), "")</f>
        <v/>
      </c>
      <c r="AP172" s="6"/>
      <c r="AQ172" s="4"/>
      <c r="AR172" s="3" t="str">
        <f t="shared" si="21"/>
        <v/>
      </c>
      <c r="AS172" s="3" t="str">
        <f>IF($A172="","",IF((AND($A172="ADD",OR(AR172="",AR172="Neither"))),"3",(_xlfn.XLOOKUP(AR172,ud_replacement_status[lookupValue],ud_replacement_status[lookupKey],""))))</f>
        <v/>
      </c>
      <c r="AT172" s="3" t="str">
        <f t="shared" si="22"/>
        <v/>
      </c>
      <c r="AU172" s="3" t="str">
        <f>IF($A172="","",IF((AND($A172="ADD",OR(AT172="",AT172="In Use"))),"5",(_xlfn.XLOOKUP(AT172,ud_asset_status[lookupValue],ud_asset_status[lookupKey],""))))</f>
        <v/>
      </c>
      <c r="AV172" s="6"/>
      <c r="AX172" s="3" t="str">
        <f>IF($A172="ADD",IF(NOT(ISBLANK(AW172)),_xlfn.XLOOKUP(AW172,ar_replace_reason[lookupValue],ar_replace_reason[lookupKey],"ERROR"),""), "")</f>
        <v/>
      </c>
      <c r="AY172" s="3" t="str">
        <f t="shared" si="23"/>
        <v/>
      </c>
      <c r="AZ172" s="3" t="str">
        <f>IF($A172="","",IF((AND($A172="ADD",OR(AY172="",AY172="Queenstown-Lakes District Council"))),"70",(_xlfn.XLOOKUP(AY172,ud_organisation_owner[lookupValue],ud_organisation_owner[lookupKey],""))))</f>
        <v/>
      </c>
      <c r="BA172" s="3" t="str">
        <f t="shared" si="24"/>
        <v/>
      </c>
      <c r="BB172" s="3" t="str">
        <f>IF($A172="","",IF((AND($A172="ADD",OR(BA172="",BA172="Queenstown-Lakes District Council"))),"70",(_xlfn.XLOOKUP(BA172,ud_organisation_owner[lookupValue],ud_organisation_owner[lookupKey],""))))</f>
        <v/>
      </c>
      <c r="BC172" s="3" t="str">
        <f t="shared" si="25"/>
        <v/>
      </c>
      <c r="BD172" s="3" t="str">
        <f>IF($A172="","",IF((AND($A172="ADD",OR(BC172="",BC172="Local Authority"))),"17",(_xlfn.XLOOKUP(BC172,ud_sub_organisation[lookupValue],ud_sub_organisation[lookupKey],""))))</f>
        <v/>
      </c>
      <c r="BE172" s="3" t="str">
        <f t="shared" si="26"/>
        <v/>
      </c>
      <c r="BF172" s="3" t="str">
        <f>IF($A172="","",IF((AND($A172="ADD",OR(BE172="",BE172="Vested Assets"))),"12",(_xlfn.XLOOKUP(BE172,ud_work_category[lookupValue],ud_work_category[lookupKey],""))))</f>
        <v/>
      </c>
      <c r="BG172" s="7"/>
      <c r="BH172" s="2" t="str">
        <f t="shared" si="27"/>
        <v/>
      </c>
      <c r="BI172" s="3" t="str">
        <f t="shared" si="28"/>
        <v/>
      </c>
      <c r="BJ172" s="3" t="str">
        <f>IF($A172="","",IF((AND($A172="ADD",OR(BI172="",BI172="Excellent"))),"1",(_xlfn.XLOOKUP(BI172,condition[lookupValue],condition[lookupKey],""))))</f>
        <v/>
      </c>
      <c r="BK172" s="6" t="str">
        <f t="shared" si="29"/>
        <v/>
      </c>
      <c r="BL172" s="8"/>
    </row>
    <row r="173" spans="2:64" x14ac:dyDescent="0.25">
      <c r="B173" s="4"/>
      <c r="E173" s="3" t="str">
        <f>IF($A173="ADD",IF(NOT(ISBLANK(D173)),_xlfn.XLOOKUP(D173,roadnames[lookupValue],roadnames[lookupKey],"ERROR"),""), "")</f>
        <v/>
      </c>
      <c r="F173" s="4"/>
      <c r="G173" s="4"/>
      <c r="H173" s="5"/>
      <c r="I173" s="5"/>
      <c r="K173" s="3" t="str">
        <f>IF($A173="ADD",IF(NOT(ISBLANK(J173)),_xlfn.XLOOKUP(J173,side[lookupValue],side[lookupKey],"ERROR"),""), "")</f>
        <v/>
      </c>
      <c r="M173" s="3" t="str">
        <f>IF($A173="ADD",IF(NOT(ISBLANK(L173)),_xlfn.XLOOKUP(L173,ud_lane_location[lookupValue],ud_lane_location[lookupKey],"ERROR"),""), "")</f>
        <v/>
      </c>
      <c r="N173" s="5" t="str">
        <f t="shared" si="20"/>
        <v/>
      </c>
      <c r="O173" s="4"/>
      <c r="Q173" s="3" t="str">
        <f>IF($A173="ADD",IF(NOT(ISBLANK(P173)),_xlfn.XLOOKUP(P173,len_adjust_rsn[lookupValue],len_adjust_rsn[lookupKey],"ERROR"),""), "")</f>
        <v/>
      </c>
      <c r="R173" s="5"/>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5"/>
      <c r="AH173" s="3" t="str">
        <f>IF($A173="ADD",IF(NOT(ISBLANK(AG173)),_xlfn.XLOOKUP(AG173,ud_barrier_ground_fix[lookupValue],ud_barrier_ground_fix[lookupKey],"ERROR"),""), "")</f>
        <v/>
      </c>
      <c r="AP173" s="6"/>
      <c r="AQ173" s="4"/>
      <c r="AR173" s="3" t="str">
        <f t="shared" si="21"/>
        <v/>
      </c>
      <c r="AS173" s="3" t="str">
        <f>IF($A173="","",IF((AND($A173="ADD",OR(AR173="",AR173="Neither"))),"3",(_xlfn.XLOOKUP(AR173,ud_replacement_status[lookupValue],ud_replacement_status[lookupKey],""))))</f>
        <v/>
      </c>
      <c r="AT173" s="3" t="str">
        <f t="shared" si="22"/>
        <v/>
      </c>
      <c r="AU173" s="3" t="str">
        <f>IF($A173="","",IF((AND($A173="ADD",OR(AT173="",AT173="In Use"))),"5",(_xlfn.XLOOKUP(AT173,ud_asset_status[lookupValue],ud_asset_status[lookupKey],""))))</f>
        <v/>
      </c>
      <c r="AV173" s="6"/>
      <c r="AX173" s="3" t="str">
        <f>IF($A173="ADD",IF(NOT(ISBLANK(AW173)),_xlfn.XLOOKUP(AW173,ar_replace_reason[lookupValue],ar_replace_reason[lookupKey],"ERROR"),""), "")</f>
        <v/>
      </c>
      <c r="AY173" s="3" t="str">
        <f t="shared" si="23"/>
        <v/>
      </c>
      <c r="AZ173" s="3" t="str">
        <f>IF($A173="","",IF((AND($A173="ADD",OR(AY173="",AY173="Queenstown-Lakes District Council"))),"70",(_xlfn.XLOOKUP(AY173,ud_organisation_owner[lookupValue],ud_organisation_owner[lookupKey],""))))</f>
        <v/>
      </c>
      <c r="BA173" s="3" t="str">
        <f t="shared" si="24"/>
        <v/>
      </c>
      <c r="BB173" s="3" t="str">
        <f>IF($A173="","",IF((AND($A173="ADD",OR(BA173="",BA173="Queenstown-Lakes District Council"))),"70",(_xlfn.XLOOKUP(BA173,ud_organisation_owner[lookupValue],ud_organisation_owner[lookupKey],""))))</f>
        <v/>
      </c>
      <c r="BC173" s="3" t="str">
        <f t="shared" si="25"/>
        <v/>
      </c>
      <c r="BD173" s="3" t="str">
        <f>IF($A173="","",IF((AND($A173="ADD",OR(BC173="",BC173="Local Authority"))),"17",(_xlfn.XLOOKUP(BC173,ud_sub_organisation[lookupValue],ud_sub_organisation[lookupKey],""))))</f>
        <v/>
      </c>
      <c r="BE173" s="3" t="str">
        <f t="shared" si="26"/>
        <v/>
      </c>
      <c r="BF173" s="3" t="str">
        <f>IF($A173="","",IF((AND($A173="ADD",OR(BE173="",BE173="Vested Assets"))),"12",(_xlfn.XLOOKUP(BE173,ud_work_category[lookupValue],ud_work_category[lookupKey],""))))</f>
        <v/>
      </c>
      <c r="BG173" s="7"/>
      <c r="BH173" s="2" t="str">
        <f t="shared" si="27"/>
        <v/>
      </c>
      <c r="BI173" s="3" t="str">
        <f t="shared" si="28"/>
        <v/>
      </c>
      <c r="BJ173" s="3" t="str">
        <f>IF($A173="","",IF((AND($A173="ADD",OR(BI173="",BI173="Excellent"))),"1",(_xlfn.XLOOKUP(BI173,condition[lookupValue],condition[lookupKey],""))))</f>
        <v/>
      </c>
      <c r="BK173" s="6" t="str">
        <f t="shared" si="29"/>
        <v/>
      </c>
      <c r="BL173" s="8"/>
    </row>
    <row r="174" spans="2:64" x14ac:dyDescent="0.25">
      <c r="B174" s="4"/>
      <c r="E174" s="3" t="str">
        <f>IF($A174="ADD",IF(NOT(ISBLANK(D174)),_xlfn.XLOOKUP(D174,roadnames[lookupValue],roadnames[lookupKey],"ERROR"),""), "")</f>
        <v/>
      </c>
      <c r="F174" s="4"/>
      <c r="G174" s="4"/>
      <c r="H174" s="5"/>
      <c r="I174" s="5"/>
      <c r="K174" s="3" t="str">
        <f>IF($A174="ADD",IF(NOT(ISBLANK(J174)),_xlfn.XLOOKUP(J174,side[lookupValue],side[lookupKey],"ERROR"),""), "")</f>
        <v/>
      </c>
      <c r="M174" s="3" t="str">
        <f>IF($A174="ADD",IF(NOT(ISBLANK(L174)),_xlfn.XLOOKUP(L174,ud_lane_location[lookupValue],ud_lane_location[lookupKey],"ERROR"),""), "")</f>
        <v/>
      </c>
      <c r="N174" s="5" t="str">
        <f t="shared" si="20"/>
        <v/>
      </c>
      <c r="O174" s="4"/>
      <c r="Q174" s="3" t="str">
        <f>IF($A174="ADD",IF(NOT(ISBLANK(P174)),_xlfn.XLOOKUP(P174,len_adjust_rsn[lookupValue],len_adjust_rsn[lookupKey],"ERROR"),""), "")</f>
        <v/>
      </c>
      <c r="R174" s="5"/>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5"/>
      <c r="AH174" s="3" t="str">
        <f>IF($A174="ADD",IF(NOT(ISBLANK(AG174)),_xlfn.XLOOKUP(AG174,ud_barrier_ground_fix[lookupValue],ud_barrier_ground_fix[lookupKey],"ERROR"),""), "")</f>
        <v/>
      </c>
      <c r="AP174" s="6"/>
      <c r="AQ174" s="4"/>
      <c r="AR174" s="3" t="str">
        <f t="shared" si="21"/>
        <v/>
      </c>
      <c r="AS174" s="3" t="str">
        <f>IF($A174="","",IF((AND($A174="ADD",OR(AR174="",AR174="Neither"))),"3",(_xlfn.XLOOKUP(AR174,ud_replacement_status[lookupValue],ud_replacement_status[lookupKey],""))))</f>
        <v/>
      </c>
      <c r="AT174" s="3" t="str">
        <f t="shared" si="22"/>
        <v/>
      </c>
      <c r="AU174" s="3" t="str">
        <f>IF($A174="","",IF((AND($A174="ADD",OR(AT174="",AT174="In Use"))),"5",(_xlfn.XLOOKUP(AT174,ud_asset_status[lookupValue],ud_asset_status[lookupKey],""))))</f>
        <v/>
      </c>
      <c r="AV174" s="6"/>
      <c r="AX174" s="3" t="str">
        <f>IF($A174="ADD",IF(NOT(ISBLANK(AW174)),_xlfn.XLOOKUP(AW174,ar_replace_reason[lookupValue],ar_replace_reason[lookupKey],"ERROR"),""), "")</f>
        <v/>
      </c>
      <c r="AY174" s="3" t="str">
        <f t="shared" si="23"/>
        <v/>
      </c>
      <c r="AZ174" s="3" t="str">
        <f>IF($A174="","",IF((AND($A174="ADD",OR(AY174="",AY174="Queenstown-Lakes District Council"))),"70",(_xlfn.XLOOKUP(AY174,ud_organisation_owner[lookupValue],ud_organisation_owner[lookupKey],""))))</f>
        <v/>
      </c>
      <c r="BA174" s="3" t="str">
        <f t="shared" si="24"/>
        <v/>
      </c>
      <c r="BB174" s="3" t="str">
        <f>IF($A174="","",IF((AND($A174="ADD",OR(BA174="",BA174="Queenstown-Lakes District Council"))),"70",(_xlfn.XLOOKUP(BA174,ud_organisation_owner[lookupValue],ud_organisation_owner[lookupKey],""))))</f>
        <v/>
      </c>
      <c r="BC174" s="3" t="str">
        <f t="shared" si="25"/>
        <v/>
      </c>
      <c r="BD174" s="3" t="str">
        <f>IF($A174="","",IF((AND($A174="ADD",OR(BC174="",BC174="Local Authority"))),"17",(_xlfn.XLOOKUP(BC174,ud_sub_organisation[lookupValue],ud_sub_organisation[lookupKey],""))))</f>
        <v/>
      </c>
      <c r="BE174" s="3" t="str">
        <f t="shared" si="26"/>
        <v/>
      </c>
      <c r="BF174" s="3" t="str">
        <f>IF($A174="","",IF((AND($A174="ADD",OR(BE174="",BE174="Vested Assets"))),"12",(_xlfn.XLOOKUP(BE174,ud_work_category[lookupValue],ud_work_category[lookupKey],""))))</f>
        <v/>
      </c>
      <c r="BG174" s="7"/>
      <c r="BH174" s="2" t="str">
        <f t="shared" si="27"/>
        <v/>
      </c>
      <c r="BI174" s="3" t="str">
        <f t="shared" si="28"/>
        <v/>
      </c>
      <c r="BJ174" s="3" t="str">
        <f>IF($A174="","",IF((AND($A174="ADD",OR(BI174="",BI174="Excellent"))),"1",(_xlfn.XLOOKUP(BI174,condition[lookupValue],condition[lookupKey],""))))</f>
        <v/>
      </c>
      <c r="BK174" s="6" t="str">
        <f t="shared" si="29"/>
        <v/>
      </c>
      <c r="BL174" s="8"/>
    </row>
    <row r="175" spans="2:64" x14ac:dyDescent="0.25">
      <c r="B175" s="4"/>
      <c r="E175" s="3" t="str">
        <f>IF($A175="ADD",IF(NOT(ISBLANK(D175)),_xlfn.XLOOKUP(D175,roadnames[lookupValue],roadnames[lookupKey],"ERROR"),""), "")</f>
        <v/>
      </c>
      <c r="F175" s="4"/>
      <c r="G175" s="4"/>
      <c r="H175" s="5"/>
      <c r="I175" s="5"/>
      <c r="K175" s="3" t="str">
        <f>IF($A175="ADD",IF(NOT(ISBLANK(J175)),_xlfn.XLOOKUP(J175,side[lookupValue],side[lookupKey],"ERROR"),""), "")</f>
        <v/>
      </c>
      <c r="M175" s="3" t="str">
        <f>IF($A175="ADD",IF(NOT(ISBLANK(L175)),_xlfn.XLOOKUP(L175,ud_lane_location[lookupValue],ud_lane_location[lookupKey],"ERROR"),""), "")</f>
        <v/>
      </c>
      <c r="N175" s="5" t="str">
        <f t="shared" si="20"/>
        <v/>
      </c>
      <c r="O175" s="4"/>
      <c r="Q175" s="3" t="str">
        <f>IF($A175="ADD",IF(NOT(ISBLANK(P175)),_xlfn.XLOOKUP(P175,len_adjust_rsn[lookupValue],len_adjust_rsn[lookupKey],"ERROR"),""), "")</f>
        <v/>
      </c>
      <c r="R175" s="5"/>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5"/>
      <c r="AH175" s="3" t="str">
        <f>IF($A175="ADD",IF(NOT(ISBLANK(AG175)),_xlfn.XLOOKUP(AG175,ud_barrier_ground_fix[lookupValue],ud_barrier_ground_fix[lookupKey],"ERROR"),""), "")</f>
        <v/>
      </c>
      <c r="AP175" s="6"/>
      <c r="AQ175" s="4"/>
      <c r="AR175" s="3" t="str">
        <f t="shared" si="21"/>
        <v/>
      </c>
      <c r="AS175" s="3" t="str">
        <f>IF($A175="","",IF((AND($A175="ADD",OR(AR175="",AR175="Neither"))),"3",(_xlfn.XLOOKUP(AR175,ud_replacement_status[lookupValue],ud_replacement_status[lookupKey],""))))</f>
        <v/>
      </c>
      <c r="AT175" s="3" t="str">
        <f t="shared" si="22"/>
        <v/>
      </c>
      <c r="AU175" s="3" t="str">
        <f>IF($A175="","",IF((AND($A175="ADD",OR(AT175="",AT175="In Use"))),"5",(_xlfn.XLOOKUP(AT175,ud_asset_status[lookupValue],ud_asset_status[lookupKey],""))))</f>
        <v/>
      </c>
      <c r="AV175" s="6"/>
      <c r="AX175" s="3" t="str">
        <f>IF($A175="ADD",IF(NOT(ISBLANK(AW175)),_xlfn.XLOOKUP(AW175,ar_replace_reason[lookupValue],ar_replace_reason[lookupKey],"ERROR"),""), "")</f>
        <v/>
      </c>
      <c r="AY175" s="3" t="str">
        <f t="shared" si="23"/>
        <v/>
      </c>
      <c r="AZ175" s="3" t="str">
        <f>IF($A175="","",IF((AND($A175="ADD",OR(AY175="",AY175="Queenstown-Lakes District Council"))),"70",(_xlfn.XLOOKUP(AY175,ud_organisation_owner[lookupValue],ud_organisation_owner[lookupKey],""))))</f>
        <v/>
      </c>
      <c r="BA175" s="3" t="str">
        <f t="shared" si="24"/>
        <v/>
      </c>
      <c r="BB175" s="3" t="str">
        <f>IF($A175="","",IF((AND($A175="ADD",OR(BA175="",BA175="Queenstown-Lakes District Council"))),"70",(_xlfn.XLOOKUP(BA175,ud_organisation_owner[lookupValue],ud_organisation_owner[lookupKey],""))))</f>
        <v/>
      </c>
      <c r="BC175" s="3" t="str">
        <f t="shared" si="25"/>
        <v/>
      </c>
      <c r="BD175" s="3" t="str">
        <f>IF($A175="","",IF((AND($A175="ADD",OR(BC175="",BC175="Local Authority"))),"17",(_xlfn.XLOOKUP(BC175,ud_sub_organisation[lookupValue],ud_sub_organisation[lookupKey],""))))</f>
        <v/>
      </c>
      <c r="BE175" s="3" t="str">
        <f t="shared" si="26"/>
        <v/>
      </c>
      <c r="BF175" s="3" t="str">
        <f>IF($A175="","",IF((AND($A175="ADD",OR(BE175="",BE175="Vested Assets"))),"12",(_xlfn.XLOOKUP(BE175,ud_work_category[lookupValue],ud_work_category[lookupKey],""))))</f>
        <v/>
      </c>
      <c r="BG175" s="7"/>
      <c r="BH175" s="2" t="str">
        <f t="shared" si="27"/>
        <v/>
      </c>
      <c r="BI175" s="3" t="str">
        <f t="shared" si="28"/>
        <v/>
      </c>
      <c r="BJ175" s="3" t="str">
        <f>IF($A175="","",IF((AND($A175="ADD",OR(BI175="",BI175="Excellent"))),"1",(_xlfn.XLOOKUP(BI175,condition[lookupValue],condition[lookupKey],""))))</f>
        <v/>
      </c>
      <c r="BK175" s="6" t="str">
        <f t="shared" si="29"/>
        <v/>
      </c>
      <c r="BL175" s="8"/>
    </row>
    <row r="176" spans="2:64" x14ac:dyDescent="0.25">
      <c r="B176" s="4"/>
      <c r="E176" s="3" t="str">
        <f>IF($A176="ADD",IF(NOT(ISBLANK(D176)),_xlfn.XLOOKUP(D176,roadnames[lookupValue],roadnames[lookupKey],"ERROR"),""), "")</f>
        <v/>
      </c>
      <c r="F176" s="4"/>
      <c r="G176" s="4"/>
      <c r="H176" s="5"/>
      <c r="I176" s="5"/>
      <c r="K176" s="3" t="str">
        <f>IF($A176="ADD",IF(NOT(ISBLANK(J176)),_xlfn.XLOOKUP(J176,side[lookupValue],side[lookupKey],"ERROR"),""), "")</f>
        <v/>
      </c>
      <c r="M176" s="3" t="str">
        <f>IF($A176="ADD",IF(NOT(ISBLANK(L176)),_xlfn.XLOOKUP(L176,ud_lane_location[lookupValue],ud_lane_location[lookupKey],"ERROR"),""), "")</f>
        <v/>
      </c>
      <c r="N176" s="5" t="str">
        <f t="shared" si="20"/>
        <v/>
      </c>
      <c r="O176" s="4"/>
      <c r="Q176" s="3" t="str">
        <f>IF($A176="ADD",IF(NOT(ISBLANK(P176)),_xlfn.XLOOKUP(P176,len_adjust_rsn[lookupValue],len_adjust_rsn[lookupKey],"ERROR"),""), "")</f>
        <v/>
      </c>
      <c r="R176" s="5"/>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5"/>
      <c r="AH176" s="3" t="str">
        <f>IF($A176="ADD",IF(NOT(ISBLANK(AG176)),_xlfn.XLOOKUP(AG176,ud_barrier_ground_fix[lookupValue],ud_barrier_ground_fix[lookupKey],"ERROR"),""), "")</f>
        <v/>
      </c>
      <c r="AP176" s="6"/>
      <c r="AQ176" s="4"/>
      <c r="AR176" s="3" t="str">
        <f t="shared" si="21"/>
        <v/>
      </c>
      <c r="AS176" s="3" t="str">
        <f>IF($A176="","",IF((AND($A176="ADD",OR(AR176="",AR176="Neither"))),"3",(_xlfn.XLOOKUP(AR176,ud_replacement_status[lookupValue],ud_replacement_status[lookupKey],""))))</f>
        <v/>
      </c>
      <c r="AT176" s="3" t="str">
        <f t="shared" si="22"/>
        <v/>
      </c>
      <c r="AU176" s="3" t="str">
        <f>IF($A176="","",IF((AND($A176="ADD",OR(AT176="",AT176="In Use"))),"5",(_xlfn.XLOOKUP(AT176,ud_asset_status[lookupValue],ud_asset_status[lookupKey],""))))</f>
        <v/>
      </c>
      <c r="AV176" s="6"/>
      <c r="AX176" s="3" t="str">
        <f>IF($A176="ADD",IF(NOT(ISBLANK(AW176)),_xlfn.XLOOKUP(AW176,ar_replace_reason[lookupValue],ar_replace_reason[lookupKey],"ERROR"),""), "")</f>
        <v/>
      </c>
      <c r="AY176" s="3" t="str">
        <f t="shared" si="23"/>
        <v/>
      </c>
      <c r="AZ176" s="3" t="str">
        <f>IF($A176="","",IF((AND($A176="ADD",OR(AY176="",AY176="Queenstown-Lakes District Council"))),"70",(_xlfn.XLOOKUP(AY176,ud_organisation_owner[lookupValue],ud_organisation_owner[lookupKey],""))))</f>
        <v/>
      </c>
      <c r="BA176" s="3" t="str">
        <f t="shared" si="24"/>
        <v/>
      </c>
      <c r="BB176" s="3" t="str">
        <f>IF($A176="","",IF((AND($A176="ADD",OR(BA176="",BA176="Queenstown-Lakes District Council"))),"70",(_xlfn.XLOOKUP(BA176,ud_organisation_owner[lookupValue],ud_organisation_owner[lookupKey],""))))</f>
        <v/>
      </c>
      <c r="BC176" s="3" t="str">
        <f t="shared" si="25"/>
        <v/>
      </c>
      <c r="BD176" s="3" t="str">
        <f>IF($A176="","",IF((AND($A176="ADD",OR(BC176="",BC176="Local Authority"))),"17",(_xlfn.XLOOKUP(BC176,ud_sub_organisation[lookupValue],ud_sub_organisation[lookupKey],""))))</f>
        <v/>
      </c>
      <c r="BE176" s="3" t="str">
        <f t="shared" si="26"/>
        <v/>
      </c>
      <c r="BF176" s="3" t="str">
        <f>IF($A176="","",IF((AND($A176="ADD",OR(BE176="",BE176="Vested Assets"))),"12",(_xlfn.XLOOKUP(BE176,ud_work_category[lookupValue],ud_work_category[lookupKey],""))))</f>
        <v/>
      </c>
      <c r="BG176" s="7"/>
      <c r="BH176" s="2" t="str">
        <f t="shared" si="27"/>
        <v/>
      </c>
      <c r="BI176" s="3" t="str">
        <f t="shared" si="28"/>
        <v/>
      </c>
      <c r="BJ176" s="3" t="str">
        <f>IF($A176="","",IF((AND($A176="ADD",OR(BI176="",BI176="Excellent"))),"1",(_xlfn.XLOOKUP(BI176,condition[lookupValue],condition[lookupKey],""))))</f>
        <v/>
      </c>
      <c r="BK176" s="6" t="str">
        <f t="shared" si="29"/>
        <v/>
      </c>
      <c r="BL176" s="8"/>
    </row>
    <row r="177" spans="2:64" x14ac:dyDescent="0.25">
      <c r="B177" s="4"/>
      <c r="E177" s="3" t="str">
        <f>IF($A177="ADD",IF(NOT(ISBLANK(D177)),_xlfn.XLOOKUP(D177,roadnames[lookupValue],roadnames[lookupKey],"ERROR"),""), "")</f>
        <v/>
      </c>
      <c r="F177" s="4"/>
      <c r="G177" s="4"/>
      <c r="H177" s="5"/>
      <c r="I177" s="5"/>
      <c r="K177" s="3" t="str">
        <f>IF($A177="ADD",IF(NOT(ISBLANK(J177)),_xlfn.XLOOKUP(J177,side[lookupValue],side[lookupKey],"ERROR"),""), "")</f>
        <v/>
      </c>
      <c r="M177" s="3" t="str">
        <f>IF($A177="ADD",IF(NOT(ISBLANK(L177)),_xlfn.XLOOKUP(L177,ud_lane_location[lookupValue],ud_lane_location[lookupKey],"ERROR"),""), "")</f>
        <v/>
      </c>
      <c r="N177" s="5" t="str">
        <f t="shared" si="20"/>
        <v/>
      </c>
      <c r="O177" s="4"/>
      <c r="Q177" s="3" t="str">
        <f>IF($A177="ADD",IF(NOT(ISBLANK(P177)),_xlfn.XLOOKUP(P177,len_adjust_rsn[lookupValue],len_adjust_rsn[lookupKey],"ERROR"),""), "")</f>
        <v/>
      </c>
      <c r="R177" s="5"/>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5"/>
      <c r="AH177" s="3" t="str">
        <f>IF($A177="ADD",IF(NOT(ISBLANK(AG177)),_xlfn.XLOOKUP(AG177,ud_barrier_ground_fix[lookupValue],ud_barrier_ground_fix[lookupKey],"ERROR"),""), "")</f>
        <v/>
      </c>
      <c r="AP177" s="6"/>
      <c r="AQ177" s="4"/>
      <c r="AR177" s="3" t="str">
        <f t="shared" si="21"/>
        <v/>
      </c>
      <c r="AS177" s="3" t="str">
        <f>IF($A177="","",IF((AND($A177="ADD",OR(AR177="",AR177="Neither"))),"3",(_xlfn.XLOOKUP(AR177,ud_replacement_status[lookupValue],ud_replacement_status[lookupKey],""))))</f>
        <v/>
      </c>
      <c r="AT177" s="3" t="str">
        <f t="shared" si="22"/>
        <v/>
      </c>
      <c r="AU177" s="3" t="str">
        <f>IF($A177="","",IF((AND($A177="ADD",OR(AT177="",AT177="In Use"))),"5",(_xlfn.XLOOKUP(AT177,ud_asset_status[lookupValue],ud_asset_status[lookupKey],""))))</f>
        <v/>
      </c>
      <c r="AV177" s="6"/>
      <c r="AX177" s="3" t="str">
        <f>IF($A177="ADD",IF(NOT(ISBLANK(AW177)),_xlfn.XLOOKUP(AW177,ar_replace_reason[lookupValue],ar_replace_reason[lookupKey],"ERROR"),""), "")</f>
        <v/>
      </c>
      <c r="AY177" s="3" t="str">
        <f t="shared" si="23"/>
        <v/>
      </c>
      <c r="AZ177" s="3" t="str">
        <f>IF($A177="","",IF((AND($A177="ADD",OR(AY177="",AY177="Queenstown-Lakes District Council"))),"70",(_xlfn.XLOOKUP(AY177,ud_organisation_owner[lookupValue],ud_organisation_owner[lookupKey],""))))</f>
        <v/>
      </c>
      <c r="BA177" s="3" t="str">
        <f t="shared" si="24"/>
        <v/>
      </c>
      <c r="BB177" s="3" t="str">
        <f>IF($A177="","",IF((AND($A177="ADD",OR(BA177="",BA177="Queenstown-Lakes District Council"))),"70",(_xlfn.XLOOKUP(BA177,ud_organisation_owner[lookupValue],ud_organisation_owner[lookupKey],""))))</f>
        <v/>
      </c>
      <c r="BC177" s="3" t="str">
        <f t="shared" si="25"/>
        <v/>
      </c>
      <c r="BD177" s="3" t="str">
        <f>IF($A177="","",IF((AND($A177="ADD",OR(BC177="",BC177="Local Authority"))),"17",(_xlfn.XLOOKUP(BC177,ud_sub_organisation[lookupValue],ud_sub_organisation[lookupKey],""))))</f>
        <v/>
      </c>
      <c r="BE177" s="3" t="str">
        <f t="shared" si="26"/>
        <v/>
      </c>
      <c r="BF177" s="3" t="str">
        <f>IF($A177="","",IF((AND($A177="ADD",OR(BE177="",BE177="Vested Assets"))),"12",(_xlfn.XLOOKUP(BE177,ud_work_category[lookupValue],ud_work_category[lookupKey],""))))</f>
        <v/>
      </c>
      <c r="BG177" s="7"/>
      <c r="BH177" s="2" t="str">
        <f t="shared" si="27"/>
        <v/>
      </c>
      <c r="BI177" s="3" t="str">
        <f t="shared" si="28"/>
        <v/>
      </c>
      <c r="BJ177" s="3" t="str">
        <f>IF($A177="","",IF((AND($A177="ADD",OR(BI177="",BI177="Excellent"))),"1",(_xlfn.XLOOKUP(BI177,condition[lookupValue],condition[lookupKey],""))))</f>
        <v/>
      </c>
      <c r="BK177" s="6" t="str">
        <f t="shared" si="29"/>
        <v/>
      </c>
      <c r="BL177" s="8"/>
    </row>
    <row r="178" spans="2:64" x14ac:dyDescent="0.25">
      <c r="B178" s="4"/>
      <c r="E178" s="3" t="str">
        <f>IF($A178="ADD",IF(NOT(ISBLANK(D178)),_xlfn.XLOOKUP(D178,roadnames[lookupValue],roadnames[lookupKey],"ERROR"),""), "")</f>
        <v/>
      </c>
      <c r="F178" s="4"/>
      <c r="G178" s="4"/>
      <c r="H178" s="5"/>
      <c r="I178" s="5"/>
      <c r="K178" s="3" t="str">
        <f>IF($A178="ADD",IF(NOT(ISBLANK(J178)),_xlfn.XLOOKUP(J178,side[lookupValue],side[lookupKey],"ERROR"),""), "")</f>
        <v/>
      </c>
      <c r="M178" s="3" t="str">
        <f>IF($A178="ADD",IF(NOT(ISBLANK(L178)),_xlfn.XLOOKUP(L178,ud_lane_location[lookupValue],ud_lane_location[lookupKey],"ERROR"),""), "")</f>
        <v/>
      </c>
      <c r="N178" s="5" t="str">
        <f t="shared" si="20"/>
        <v/>
      </c>
      <c r="O178" s="4"/>
      <c r="Q178" s="3" t="str">
        <f>IF($A178="ADD",IF(NOT(ISBLANK(P178)),_xlfn.XLOOKUP(P178,len_adjust_rsn[lookupValue],len_adjust_rsn[lookupKey],"ERROR"),""), "")</f>
        <v/>
      </c>
      <c r="R178" s="5"/>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5"/>
      <c r="AH178" s="3" t="str">
        <f>IF($A178="ADD",IF(NOT(ISBLANK(AG178)),_xlfn.XLOOKUP(AG178,ud_barrier_ground_fix[lookupValue],ud_barrier_ground_fix[lookupKey],"ERROR"),""), "")</f>
        <v/>
      </c>
      <c r="AP178" s="6"/>
      <c r="AQ178" s="4"/>
      <c r="AR178" s="3" t="str">
        <f t="shared" si="21"/>
        <v/>
      </c>
      <c r="AS178" s="3" t="str">
        <f>IF($A178="","",IF((AND($A178="ADD",OR(AR178="",AR178="Neither"))),"3",(_xlfn.XLOOKUP(AR178,ud_replacement_status[lookupValue],ud_replacement_status[lookupKey],""))))</f>
        <v/>
      </c>
      <c r="AT178" s="3" t="str">
        <f t="shared" si="22"/>
        <v/>
      </c>
      <c r="AU178" s="3" t="str">
        <f>IF($A178="","",IF((AND($A178="ADD",OR(AT178="",AT178="In Use"))),"5",(_xlfn.XLOOKUP(AT178,ud_asset_status[lookupValue],ud_asset_status[lookupKey],""))))</f>
        <v/>
      </c>
      <c r="AV178" s="6"/>
      <c r="AX178" s="3" t="str">
        <f>IF($A178="ADD",IF(NOT(ISBLANK(AW178)),_xlfn.XLOOKUP(AW178,ar_replace_reason[lookupValue],ar_replace_reason[lookupKey],"ERROR"),""), "")</f>
        <v/>
      </c>
      <c r="AY178" s="3" t="str">
        <f t="shared" si="23"/>
        <v/>
      </c>
      <c r="AZ178" s="3" t="str">
        <f>IF($A178="","",IF((AND($A178="ADD",OR(AY178="",AY178="Queenstown-Lakes District Council"))),"70",(_xlfn.XLOOKUP(AY178,ud_organisation_owner[lookupValue],ud_organisation_owner[lookupKey],""))))</f>
        <v/>
      </c>
      <c r="BA178" s="3" t="str">
        <f t="shared" si="24"/>
        <v/>
      </c>
      <c r="BB178" s="3" t="str">
        <f>IF($A178="","",IF((AND($A178="ADD",OR(BA178="",BA178="Queenstown-Lakes District Council"))),"70",(_xlfn.XLOOKUP(BA178,ud_organisation_owner[lookupValue],ud_organisation_owner[lookupKey],""))))</f>
        <v/>
      </c>
      <c r="BC178" s="3" t="str">
        <f t="shared" si="25"/>
        <v/>
      </c>
      <c r="BD178" s="3" t="str">
        <f>IF($A178="","",IF((AND($A178="ADD",OR(BC178="",BC178="Local Authority"))),"17",(_xlfn.XLOOKUP(BC178,ud_sub_organisation[lookupValue],ud_sub_organisation[lookupKey],""))))</f>
        <v/>
      </c>
      <c r="BE178" s="3" t="str">
        <f t="shared" si="26"/>
        <v/>
      </c>
      <c r="BF178" s="3" t="str">
        <f>IF($A178="","",IF((AND($A178="ADD",OR(BE178="",BE178="Vested Assets"))),"12",(_xlfn.XLOOKUP(BE178,ud_work_category[lookupValue],ud_work_category[lookupKey],""))))</f>
        <v/>
      </c>
      <c r="BG178" s="7"/>
      <c r="BH178" s="2" t="str">
        <f t="shared" si="27"/>
        <v/>
      </c>
      <c r="BI178" s="3" t="str">
        <f t="shared" si="28"/>
        <v/>
      </c>
      <c r="BJ178" s="3" t="str">
        <f>IF($A178="","",IF((AND($A178="ADD",OR(BI178="",BI178="Excellent"))),"1",(_xlfn.XLOOKUP(BI178,condition[lookupValue],condition[lookupKey],""))))</f>
        <v/>
      </c>
      <c r="BK178" s="6" t="str">
        <f t="shared" si="29"/>
        <v/>
      </c>
      <c r="BL178" s="8"/>
    </row>
    <row r="179" spans="2:64" x14ac:dyDescent="0.25">
      <c r="B179" s="4"/>
      <c r="E179" s="3" t="str">
        <f>IF($A179="ADD",IF(NOT(ISBLANK(D179)),_xlfn.XLOOKUP(D179,roadnames[lookupValue],roadnames[lookupKey],"ERROR"),""), "")</f>
        <v/>
      </c>
      <c r="F179" s="4"/>
      <c r="G179" s="4"/>
      <c r="H179" s="5"/>
      <c r="I179" s="5"/>
      <c r="K179" s="3" t="str">
        <f>IF($A179="ADD",IF(NOT(ISBLANK(J179)),_xlfn.XLOOKUP(J179,side[lookupValue],side[lookupKey],"ERROR"),""), "")</f>
        <v/>
      </c>
      <c r="M179" s="3" t="str">
        <f>IF($A179="ADD",IF(NOT(ISBLANK(L179)),_xlfn.XLOOKUP(L179,ud_lane_location[lookupValue],ud_lane_location[lookupKey],"ERROR"),""), "")</f>
        <v/>
      </c>
      <c r="N179" s="5" t="str">
        <f t="shared" si="20"/>
        <v/>
      </c>
      <c r="O179" s="4"/>
      <c r="Q179" s="3" t="str">
        <f>IF($A179="ADD",IF(NOT(ISBLANK(P179)),_xlfn.XLOOKUP(P179,len_adjust_rsn[lookupValue],len_adjust_rsn[lookupKey],"ERROR"),""), "")</f>
        <v/>
      </c>
      <c r="R179" s="5"/>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5"/>
      <c r="AH179" s="3" t="str">
        <f>IF($A179="ADD",IF(NOT(ISBLANK(AG179)),_xlfn.XLOOKUP(AG179,ud_barrier_ground_fix[lookupValue],ud_barrier_ground_fix[lookupKey],"ERROR"),""), "")</f>
        <v/>
      </c>
      <c r="AP179" s="6"/>
      <c r="AQ179" s="4"/>
      <c r="AR179" s="3" t="str">
        <f t="shared" si="21"/>
        <v/>
      </c>
      <c r="AS179" s="3" t="str">
        <f>IF($A179="","",IF((AND($A179="ADD",OR(AR179="",AR179="Neither"))),"3",(_xlfn.XLOOKUP(AR179,ud_replacement_status[lookupValue],ud_replacement_status[lookupKey],""))))</f>
        <v/>
      </c>
      <c r="AT179" s="3" t="str">
        <f t="shared" si="22"/>
        <v/>
      </c>
      <c r="AU179" s="3" t="str">
        <f>IF($A179="","",IF((AND($A179="ADD",OR(AT179="",AT179="In Use"))),"5",(_xlfn.XLOOKUP(AT179,ud_asset_status[lookupValue],ud_asset_status[lookupKey],""))))</f>
        <v/>
      </c>
      <c r="AV179" s="6"/>
      <c r="AX179" s="3" t="str">
        <f>IF($A179="ADD",IF(NOT(ISBLANK(AW179)),_xlfn.XLOOKUP(AW179,ar_replace_reason[lookupValue],ar_replace_reason[lookupKey],"ERROR"),""), "")</f>
        <v/>
      </c>
      <c r="AY179" s="3" t="str">
        <f t="shared" si="23"/>
        <v/>
      </c>
      <c r="AZ179" s="3" t="str">
        <f>IF($A179="","",IF((AND($A179="ADD",OR(AY179="",AY179="Queenstown-Lakes District Council"))),"70",(_xlfn.XLOOKUP(AY179,ud_organisation_owner[lookupValue],ud_organisation_owner[lookupKey],""))))</f>
        <v/>
      </c>
      <c r="BA179" s="3" t="str">
        <f t="shared" si="24"/>
        <v/>
      </c>
      <c r="BB179" s="3" t="str">
        <f>IF($A179="","",IF((AND($A179="ADD",OR(BA179="",BA179="Queenstown-Lakes District Council"))),"70",(_xlfn.XLOOKUP(BA179,ud_organisation_owner[lookupValue],ud_organisation_owner[lookupKey],""))))</f>
        <v/>
      </c>
      <c r="BC179" s="3" t="str">
        <f t="shared" si="25"/>
        <v/>
      </c>
      <c r="BD179" s="3" t="str">
        <f>IF($A179="","",IF((AND($A179="ADD",OR(BC179="",BC179="Local Authority"))),"17",(_xlfn.XLOOKUP(BC179,ud_sub_organisation[lookupValue],ud_sub_organisation[lookupKey],""))))</f>
        <v/>
      </c>
      <c r="BE179" s="3" t="str">
        <f t="shared" si="26"/>
        <v/>
      </c>
      <c r="BF179" s="3" t="str">
        <f>IF($A179="","",IF((AND($A179="ADD",OR(BE179="",BE179="Vested Assets"))),"12",(_xlfn.XLOOKUP(BE179,ud_work_category[lookupValue],ud_work_category[lookupKey],""))))</f>
        <v/>
      </c>
      <c r="BG179" s="7"/>
      <c r="BH179" s="2" t="str">
        <f t="shared" si="27"/>
        <v/>
      </c>
      <c r="BI179" s="3" t="str">
        <f t="shared" si="28"/>
        <v/>
      </c>
      <c r="BJ179" s="3" t="str">
        <f>IF($A179="","",IF((AND($A179="ADD",OR(BI179="",BI179="Excellent"))),"1",(_xlfn.XLOOKUP(BI179,condition[lookupValue],condition[lookupKey],""))))</f>
        <v/>
      </c>
      <c r="BK179" s="6" t="str">
        <f t="shared" si="29"/>
        <v/>
      </c>
      <c r="BL179" s="8"/>
    </row>
    <row r="180" spans="2:64" x14ac:dyDescent="0.25">
      <c r="B180" s="4"/>
      <c r="E180" s="3" t="str">
        <f>IF($A180="ADD",IF(NOT(ISBLANK(D180)),_xlfn.XLOOKUP(D180,roadnames[lookupValue],roadnames[lookupKey],"ERROR"),""), "")</f>
        <v/>
      </c>
      <c r="F180" s="4"/>
      <c r="G180" s="4"/>
      <c r="H180" s="5"/>
      <c r="I180" s="5"/>
      <c r="K180" s="3" t="str">
        <f>IF($A180="ADD",IF(NOT(ISBLANK(J180)),_xlfn.XLOOKUP(J180,side[lookupValue],side[lookupKey],"ERROR"),""), "")</f>
        <v/>
      </c>
      <c r="M180" s="3" t="str">
        <f>IF($A180="ADD",IF(NOT(ISBLANK(L180)),_xlfn.XLOOKUP(L180,ud_lane_location[lookupValue],ud_lane_location[lookupKey],"ERROR"),""), "")</f>
        <v/>
      </c>
      <c r="N180" s="5" t="str">
        <f t="shared" si="20"/>
        <v/>
      </c>
      <c r="O180" s="4"/>
      <c r="Q180" s="3" t="str">
        <f>IF($A180="ADD",IF(NOT(ISBLANK(P180)),_xlfn.XLOOKUP(P180,len_adjust_rsn[lookupValue],len_adjust_rsn[lookupKey],"ERROR"),""), "")</f>
        <v/>
      </c>
      <c r="R180" s="5"/>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5"/>
      <c r="AH180" s="3" t="str">
        <f>IF($A180="ADD",IF(NOT(ISBLANK(AG180)),_xlfn.XLOOKUP(AG180,ud_barrier_ground_fix[lookupValue],ud_barrier_ground_fix[lookupKey],"ERROR"),""), "")</f>
        <v/>
      </c>
      <c r="AP180" s="6"/>
      <c r="AQ180" s="4"/>
      <c r="AR180" s="3" t="str">
        <f t="shared" si="21"/>
        <v/>
      </c>
      <c r="AS180" s="3" t="str">
        <f>IF($A180="","",IF((AND($A180="ADD",OR(AR180="",AR180="Neither"))),"3",(_xlfn.XLOOKUP(AR180,ud_replacement_status[lookupValue],ud_replacement_status[lookupKey],""))))</f>
        <v/>
      </c>
      <c r="AT180" s="3" t="str">
        <f t="shared" si="22"/>
        <v/>
      </c>
      <c r="AU180" s="3" t="str">
        <f>IF($A180="","",IF((AND($A180="ADD",OR(AT180="",AT180="In Use"))),"5",(_xlfn.XLOOKUP(AT180,ud_asset_status[lookupValue],ud_asset_status[lookupKey],""))))</f>
        <v/>
      </c>
      <c r="AV180" s="6"/>
      <c r="AX180" s="3" t="str">
        <f>IF($A180="ADD",IF(NOT(ISBLANK(AW180)),_xlfn.XLOOKUP(AW180,ar_replace_reason[lookupValue],ar_replace_reason[lookupKey],"ERROR"),""), "")</f>
        <v/>
      </c>
      <c r="AY180" s="3" t="str">
        <f t="shared" si="23"/>
        <v/>
      </c>
      <c r="AZ180" s="3" t="str">
        <f>IF($A180="","",IF((AND($A180="ADD",OR(AY180="",AY180="Queenstown-Lakes District Council"))),"70",(_xlfn.XLOOKUP(AY180,ud_organisation_owner[lookupValue],ud_organisation_owner[lookupKey],""))))</f>
        <v/>
      </c>
      <c r="BA180" s="3" t="str">
        <f t="shared" si="24"/>
        <v/>
      </c>
      <c r="BB180" s="3" t="str">
        <f>IF($A180="","",IF((AND($A180="ADD",OR(BA180="",BA180="Queenstown-Lakes District Council"))),"70",(_xlfn.XLOOKUP(BA180,ud_organisation_owner[lookupValue],ud_organisation_owner[lookupKey],""))))</f>
        <v/>
      </c>
      <c r="BC180" s="3" t="str">
        <f t="shared" si="25"/>
        <v/>
      </c>
      <c r="BD180" s="3" t="str">
        <f>IF($A180="","",IF((AND($A180="ADD",OR(BC180="",BC180="Local Authority"))),"17",(_xlfn.XLOOKUP(BC180,ud_sub_organisation[lookupValue],ud_sub_organisation[lookupKey],""))))</f>
        <v/>
      </c>
      <c r="BE180" s="3" t="str">
        <f t="shared" si="26"/>
        <v/>
      </c>
      <c r="BF180" s="3" t="str">
        <f>IF($A180="","",IF((AND($A180="ADD",OR(BE180="",BE180="Vested Assets"))),"12",(_xlfn.XLOOKUP(BE180,ud_work_category[lookupValue],ud_work_category[lookupKey],""))))</f>
        <v/>
      </c>
      <c r="BG180" s="7"/>
      <c r="BH180" s="2" t="str">
        <f t="shared" si="27"/>
        <v/>
      </c>
      <c r="BI180" s="3" t="str">
        <f t="shared" si="28"/>
        <v/>
      </c>
      <c r="BJ180" s="3" t="str">
        <f>IF($A180="","",IF((AND($A180="ADD",OR(BI180="",BI180="Excellent"))),"1",(_xlfn.XLOOKUP(BI180,condition[lookupValue],condition[lookupKey],""))))</f>
        <v/>
      </c>
      <c r="BK180" s="6" t="str">
        <f t="shared" si="29"/>
        <v/>
      </c>
      <c r="BL180" s="8"/>
    </row>
    <row r="181" spans="2:64" x14ac:dyDescent="0.25">
      <c r="B181" s="4"/>
      <c r="E181" s="3" t="str">
        <f>IF($A181="ADD",IF(NOT(ISBLANK(D181)),_xlfn.XLOOKUP(D181,roadnames[lookupValue],roadnames[lookupKey],"ERROR"),""), "")</f>
        <v/>
      </c>
      <c r="F181" s="4"/>
      <c r="G181" s="4"/>
      <c r="H181" s="5"/>
      <c r="I181" s="5"/>
      <c r="K181" s="3" t="str">
        <f>IF($A181="ADD",IF(NOT(ISBLANK(J181)),_xlfn.XLOOKUP(J181,side[lookupValue],side[lookupKey],"ERROR"),""), "")</f>
        <v/>
      </c>
      <c r="M181" s="3" t="str">
        <f>IF($A181="ADD",IF(NOT(ISBLANK(L181)),_xlfn.XLOOKUP(L181,ud_lane_location[lookupValue],ud_lane_location[lookupKey],"ERROR"),""), "")</f>
        <v/>
      </c>
      <c r="N181" s="5" t="str">
        <f t="shared" si="20"/>
        <v/>
      </c>
      <c r="O181" s="4"/>
      <c r="Q181" s="3" t="str">
        <f>IF($A181="ADD",IF(NOT(ISBLANK(P181)),_xlfn.XLOOKUP(P181,len_adjust_rsn[lookupValue],len_adjust_rsn[lookupKey],"ERROR"),""), "")</f>
        <v/>
      </c>
      <c r="R181" s="5"/>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5"/>
      <c r="AH181" s="3" t="str">
        <f>IF($A181="ADD",IF(NOT(ISBLANK(AG181)),_xlfn.XLOOKUP(AG181,ud_barrier_ground_fix[lookupValue],ud_barrier_ground_fix[lookupKey],"ERROR"),""), "")</f>
        <v/>
      </c>
      <c r="AP181" s="6"/>
      <c r="AQ181" s="4"/>
      <c r="AR181" s="3" t="str">
        <f t="shared" si="21"/>
        <v/>
      </c>
      <c r="AS181" s="3" t="str">
        <f>IF($A181="","",IF((AND($A181="ADD",OR(AR181="",AR181="Neither"))),"3",(_xlfn.XLOOKUP(AR181,ud_replacement_status[lookupValue],ud_replacement_status[lookupKey],""))))</f>
        <v/>
      </c>
      <c r="AT181" s="3" t="str">
        <f t="shared" si="22"/>
        <v/>
      </c>
      <c r="AU181" s="3" t="str">
        <f>IF($A181="","",IF((AND($A181="ADD",OR(AT181="",AT181="In Use"))),"5",(_xlfn.XLOOKUP(AT181,ud_asset_status[lookupValue],ud_asset_status[lookupKey],""))))</f>
        <v/>
      </c>
      <c r="AV181" s="6"/>
      <c r="AX181" s="3" t="str">
        <f>IF($A181="ADD",IF(NOT(ISBLANK(AW181)),_xlfn.XLOOKUP(AW181,ar_replace_reason[lookupValue],ar_replace_reason[lookupKey],"ERROR"),""), "")</f>
        <v/>
      </c>
      <c r="AY181" s="3" t="str">
        <f t="shared" si="23"/>
        <v/>
      </c>
      <c r="AZ181" s="3" t="str">
        <f>IF($A181="","",IF((AND($A181="ADD",OR(AY181="",AY181="Queenstown-Lakes District Council"))),"70",(_xlfn.XLOOKUP(AY181,ud_organisation_owner[lookupValue],ud_organisation_owner[lookupKey],""))))</f>
        <v/>
      </c>
      <c r="BA181" s="3" t="str">
        <f t="shared" si="24"/>
        <v/>
      </c>
      <c r="BB181" s="3" t="str">
        <f>IF($A181="","",IF((AND($A181="ADD",OR(BA181="",BA181="Queenstown-Lakes District Council"))),"70",(_xlfn.XLOOKUP(BA181,ud_organisation_owner[lookupValue],ud_organisation_owner[lookupKey],""))))</f>
        <v/>
      </c>
      <c r="BC181" s="3" t="str">
        <f t="shared" si="25"/>
        <v/>
      </c>
      <c r="BD181" s="3" t="str">
        <f>IF($A181="","",IF((AND($A181="ADD",OR(BC181="",BC181="Local Authority"))),"17",(_xlfn.XLOOKUP(BC181,ud_sub_organisation[lookupValue],ud_sub_organisation[lookupKey],""))))</f>
        <v/>
      </c>
      <c r="BE181" s="3" t="str">
        <f t="shared" si="26"/>
        <v/>
      </c>
      <c r="BF181" s="3" t="str">
        <f>IF($A181="","",IF((AND($A181="ADD",OR(BE181="",BE181="Vested Assets"))),"12",(_xlfn.XLOOKUP(BE181,ud_work_category[lookupValue],ud_work_category[lookupKey],""))))</f>
        <v/>
      </c>
      <c r="BG181" s="7"/>
      <c r="BH181" s="2" t="str">
        <f t="shared" si="27"/>
        <v/>
      </c>
      <c r="BI181" s="3" t="str">
        <f t="shared" si="28"/>
        <v/>
      </c>
      <c r="BJ181" s="3" t="str">
        <f>IF($A181="","",IF((AND($A181="ADD",OR(BI181="",BI181="Excellent"))),"1",(_xlfn.XLOOKUP(BI181,condition[lookupValue],condition[lookupKey],""))))</f>
        <v/>
      </c>
      <c r="BK181" s="6" t="str">
        <f t="shared" si="29"/>
        <v/>
      </c>
      <c r="BL181" s="8"/>
    </row>
    <row r="182" spans="2:64" x14ac:dyDescent="0.25">
      <c r="B182" s="4"/>
      <c r="E182" s="3" t="str">
        <f>IF($A182="ADD",IF(NOT(ISBLANK(D182)),_xlfn.XLOOKUP(D182,roadnames[lookupValue],roadnames[lookupKey],"ERROR"),""), "")</f>
        <v/>
      </c>
      <c r="F182" s="4"/>
      <c r="G182" s="4"/>
      <c r="H182" s="5"/>
      <c r="I182" s="5"/>
      <c r="K182" s="3" t="str">
        <f>IF($A182="ADD",IF(NOT(ISBLANK(J182)),_xlfn.XLOOKUP(J182,side[lookupValue],side[lookupKey],"ERROR"),""), "")</f>
        <v/>
      </c>
      <c r="M182" s="3" t="str">
        <f>IF($A182="ADD",IF(NOT(ISBLANK(L182)),_xlfn.XLOOKUP(L182,ud_lane_location[lookupValue],ud_lane_location[lookupKey],"ERROR"),""), "")</f>
        <v/>
      </c>
      <c r="N182" s="5" t="str">
        <f t="shared" si="20"/>
        <v/>
      </c>
      <c r="O182" s="4"/>
      <c r="Q182" s="3" t="str">
        <f>IF($A182="ADD",IF(NOT(ISBLANK(P182)),_xlfn.XLOOKUP(P182,len_adjust_rsn[lookupValue],len_adjust_rsn[lookupKey],"ERROR"),""), "")</f>
        <v/>
      </c>
      <c r="R182" s="5"/>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5"/>
      <c r="AH182" s="3" t="str">
        <f>IF($A182="ADD",IF(NOT(ISBLANK(AG182)),_xlfn.XLOOKUP(AG182,ud_barrier_ground_fix[lookupValue],ud_barrier_ground_fix[lookupKey],"ERROR"),""), "")</f>
        <v/>
      </c>
      <c r="AP182" s="6"/>
      <c r="AQ182" s="4"/>
      <c r="AR182" s="3" t="str">
        <f t="shared" si="21"/>
        <v/>
      </c>
      <c r="AS182" s="3" t="str">
        <f>IF($A182="","",IF((AND($A182="ADD",OR(AR182="",AR182="Neither"))),"3",(_xlfn.XLOOKUP(AR182,ud_replacement_status[lookupValue],ud_replacement_status[lookupKey],""))))</f>
        <v/>
      </c>
      <c r="AT182" s="3" t="str">
        <f t="shared" si="22"/>
        <v/>
      </c>
      <c r="AU182" s="3" t="str">
        <f>IF($A182="","",IF((AND($A182="ADD",OR(AT182="",AT182="In Use"))),"5",(_xlfn.XLOOKUP(AT182,ud_asset_status[lookupValue],ud_asset_status[lookupKey],""))))</f>
        <v/>
      </c>
      <c r="AV182" s="6"/>
      <c r="AX182" s="3" t="str">
        <f>IF($A182="ADD",IF(NOT(ISBLANK(AW182)),_xlfn.XLOOKUP(AW182,ar_replace_reason[lookupValue],ar_replace_reason[lookupKey],"ERROR"),""), "")</f>
        <v/>
      </c>
      <c r="AY182" s="3" t="str">
        <f t="shared" si="23"/>
        <v/>
      </c>
      <c r="AZ182" s="3" t="str">
        <f>IF($A182="","",IF((AND($A182="ADD",OR(AY182="",AY182="Queenstown-Lakes District Council"))),"70",(_xlfn.XLOOKUP(AY182,ud_organisation_owner[lookupValue],ud_organisation_owner[lookupKey],""))))</f>
        <v/>
      </c>
      <c r="BA182" s="3" t="str">
        <f t="shared" si="24"/>
        <v/>
      </c>
      <c r="BB182" s="3" t="str">
        <f>IF($A182="","",IF((AND($A182="ADD",OR(BA182="",BA182="Queenstown-Lakes District Council"))),"70",(_xlfn.XLOOKUP(BA182,ud_organisation_owner[lookupValue],ud_organisation_owner[lookupKey],""))))</f>
        <v/>
      </c>
      <c r="BC182" s="3" t="str">
        <f t="shared" si="25"/>
        <v/>
      </c>
      <c r="BD182" s="3" t="str">
        <f>IF($A182="","",IF((AND($A182="ADD",OR(BC182="",BC182="Local Authority"))),"17",(_xlfn.XLOOKUP(BC182,ud_sub_organisation[lookupValue],ud_sub_organisation[lookupKey],""))))</f>
        <v/>
      </c>
      <c r="BE182" s="3" t="str">
        <f t="shared" si="26"/>
        <v/>
      </c>
      <c r="BF182" s="3" t="str">
        <f>IF($A182="","",IF((AND($A182="ADD",OR(BE182="",BE182="Vested Assets"))),"12",(_xlfn.XLOOKUP(BE182,ud_work_category[lookupValue],ud_work_category[lookupKey],""))))</f>
        <v/>
      </c>
      <c r="BG182" s="7"/>
      <c r="BH182" s="2" t="str">
        <f t="shared" si="27"/>
        <v/>
      </c>
      <c r="BI182" s="3" t="str">
        <f t="shared" si="28"/>
        <v/>
      </c>
      <c r="BJ182" s="3" t="str">
        <f>IF($A182="","",IF((AND($A182="ADD",OR(BI182="",BI182="Excellent"))),"1",(_xlfn.XLOOKUP(BI182,condition[lookupValue],condition[lookupKey],""))))</f>
        <v/>
      </c>
      <c r="BK182" s="6" t="str">
        <f t="shared" si="29"/>
        <v/>
      </c>
      <c r="BL182" s="8"/>
    </row>
    <row r="183" spans="2:64" x14ac:dyDescent="0.25">
      <c r="B183" s="4"/>
      <c r="E183" s="3" t="str">
        <f>IF($A183="ADD",IF(NOT(ISBLANK(D183)),_xlfn.XLOOKUP(D183,roadnames[lookupValue],roadnames[lookupKey],"ERROR"),""), "")</f>
        <v/>
      </c>
      <c r="F183" s="4"/>
      <c r="G183" s="4"/>
      <c r="H183" s="5"/>
      <c r="I183" s="5"/>
      <c r="K183" s="3" t="str">
        <f>IF($A183="ADD",IF(NOT(ISBLANK(J183)),_xlfn.XLOOKUP(J183,side[lookupValue],side[lookupKey],"ERROR"),""), "")</f>
        <v/>
      </c>
      <c r="M183" s="3" t="str">
        <f>IF($A183="ADD",IF(NOT(ISBLANK(L183)),_xlfn.XLOOKUP(L183,ud_lane_location[lookupValue],ud_lane_location[lookupKey],"ERROR"),""), "")</f>
        <v/>
      </c>
      <c r="N183" s="5" t="str">
        <f t="shared" si="20"/>
        <v/>
      </c>
      <c r="O183" s="4"/>
      <c r="Q183" s="3" t="str">
        <f>IF($A183="ADD",IF(NOT(ISBLANK(P183)),_xlfn.XLOOKUP(P183,len_adjust_rsn[lookupValue],len_adjust_rsn[lookupKey],"ERROR"),""), "")</f>
        <v/>
      </c>
      <c r="R183" s="5"/>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5"/>
      <c r="AH183" s="3" t="str">
        <f>IF($A183="ADD",IF(NOT(ISBLANK(AG183)),_xlfn.XLOOKUP(AG183,ud_barrier_ground_fix[lookupValue],ud_barrier_ground_fix[lookupKey],"ERROR"),""), "")</f>
        <v/>
      </c>
      <c r="AP183" s="6"/>
      <c r="AQ183" s="4"/>
      <c r="AR183" s="3" t="str">
        <f t="shared" si="21"/>
        <v/>
      </c>
      <c r="AS183" s="3" t="str">
        <f>IF($A183="","",IF((AND($A183="ADD",OR(AR183="",AR183="Neither"))),"3",(_xlfn.XLOOKUP(AR183,ud_replacement_status[lookupValue],ud_replacement_status[lookupKey],""))))</f>
        <v/>
      </c>
      <c r="AT183" s="3" t="str">
        <f t="shared" si="22"/>
        <v/>
      </c>
      <c r="AU183" s="3" t="str">
        <f>IF($A183="","",IF((AND($A183="ADD",OR(AT183="",AT183="In Use"))),"5",(_xlfn.XLOOKUP(AT183,ud_asset_status[lookupValue],ud_asset_status[lookupKey],""))))</f>
        <v/>
      </c>
      <c r="AV183" s="6"/>
      <c r="AX183" s="3" t="str">
        <f>IF($A183="ADD",IF(NOT(ISBLANK(AW183)),_xlfn.XLOOKUP(AW183,ar_replace_reason[lookupValue],ar_replace_reason[lookupKey],"ERROR"),""), "")</f>
        <v/>
      </c>
      <c r="AY183" s="3" t="str">
        <f t="shared" si="23"/>
        <v/>
      </c>
      <c r="AZ183" s="3" t="str">
        <f>IF($A183="","",IF((AND($A183="ADD",OR(AY183="",AY183="Queenstown-Lakes District Council"))),"70",(_xlfn.XLOOKUP(AY183,ud_organisation_owner[lookupValue],ud_organisation_owner[lookupKey],""))))</f>
        <v/>
      </c>
      <c r="BA183" s="3" t="str">
        <f t="shared" si="24"/>
        <v/>
      </c>
      <c r="BB183" s="3" t="str">
        <f>IF($A183="","",IF((AND($A183="ADD",OR(BA183="",BA183="Queenstown-Lakes District Council"))),"70",(_xlfn.XLOOKUP(BA183,ud_organisation_owner[lookupValue],ud_organisation_owner[lookupKey],""))))</f>
        <v/>
      </c>
      <c r="BC183" s="3" t="str">
        <f t="shared" si="25"/>
        <v/>
      </c>
      <c r="BD183" s="3" t="str">
        <f>IF($A183="","",IF((AND($A183="ADD",OR(BC183="",BC183="Local Authority"))),"17",(_xlfn.XLOOKUP(BC183,ud_sub_organisation[lookupValue],ud_sub_organisation[lookupKey],""))))</f>
        <v/>
      </c>
      <c r="BE183" s="3" t="str">
        <f t="shared" si="26"/>
        <v/>
      </c>
      <c r="BF183" s="3" t="str">
        <f>IF($A183="","",IF((AND($A183="ADD",OR(BE183="",BE183="Vested Assets"))),"12",(_xlfn.XLOOKUP(BE183,ud_work_category[lookupValue],ud_work_category[lookupKey],""))))</f>
        <v/>
      </c>
      <c r="BG183" s="7"/>
      <c r="BH183" s="2" t="str">
        <f t="shared" si="27"/>
        <v/>
      </c>
      <c r="BI183" s="3" t="str">
        <f t="shared" si="28"/>
        <v/>
      </c>
      <c r="BJ183" s="3" t="str">
        <f>IF($A183="","",IF((AND($A183="ADD",OR(BI183="",BI183="Excellent"))),"1",(_xlfn.XLOOKUP(BI183,condition[lookupValue],condition[lookupKey],""))))</f>
        <v/>
      </c>
      <c r="BK183" s="6" t="str">
        <f t="shared" si="29"/>
        <v/>
      </c>
      <c r="BL183" s="8"/>
    </row>
    <row r="184" spans="2:64" x14ac:dyDescent="0.25">
      <c r="B184" s="4"/>
      <c r="E184" s="3" t="str">
        <f>IF($A184="ADD",IF(NOT(ISBLANK(D184)),_xlfn.XLOOKUP(D184,roadnames[lookupValue],roadnames[lookupKey],"ERROR"),""), "")</f>
        <v/>
      </c>
      <c r="F184" s="4"/>
      <c r="G184" s="4"/>
      <c r="H184" s="5"/>
      <c r="I184" s="5"/>
      <c r="K184" s="3" t="str">
        <f>IF($A184="ADD",IF(NOT(ISBLANK(J184)),_xlfn.XLOOKUP(J184,side[lookupValue],side[lookupKey],"ERROR"),""), "")</f>
        <v/>
      </c>
      <c r="M184" s="3" t="str">
        <f>IF($A184="ADD",IF(NOT(ISBLANK(L184)),_xlfn.XLOOKUP(L184,ud_lane_location[lookupValue],ud_lane_location[lookupKey],"ERROR"),""), "")</f>
        <v/>
      </c>
      <c r="N184" s="5" t="str">
        <f t="shared" si="20"/>
        <v/>
      </c>
      <c r="O184" s="4"/>
      <c r="Q184" s="3" t="str">
        <f>IF($A184="ADD",IF(NOT(ISBLANK(P184)),_xlfn.XLOOKUP(P184,len_adjust_rsn[lookupValue],len_adjust_rsn[lookupKey],"ERROR"),""), "")</f>
        <v/>
      </c>
      <c r="R184" s="5"/>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5"/>
      <c r="AH184" s="3" t="str">
        <f>IF($A184="ADD",IF(NOT(ISBLANK(AG184)),_xlfn.XLOOKUP(AG184,ud_barrier_ground_fix[lookupValue],ud_barrier_ground_fix[lookupKey],"ERROR"),""), "")</f>
        <v/>
      </c>
      <c r="AP184" s="6"/>
      <c r="AQ184" s="4"/>
      <c r="AR184" s="3" t="str">
        <f t="shared" si="21"/>
        <v/>
      </c>
      <c r="AS184" s="3" t="str">
        <f>IF($A184="","",IF((AND($A184="ADD",OR(AR184="",AR184="Neither"))),"3",(_xlfn.XLOOKUP(AR184,ud_replacement_status[lookupValue],ud_replacement_status[lookupKey],""))))</f>
        <v/>
      </c>
      <c r="AT184" s="3" t="str">
        <f t="shared" si="22"/>
        <v/>
      </c>
      <c r="AU184" s="3" t="str">
        <f>IF($A184="","",IF((AND($A184="ADD",OR(AT184="",AT184="In Use"))),"5",(_xlfn.XLOOKUP(AT184,ud_asset_status[lookupValue],ud_asset_status[lookupKey],""))))</f>
        <v/>
      </c>
      <c r="AV184" s="6"/>
      <c r="AX184" s="3" t="str">
        <f>IF($A184="ADD",IF(NOT(ISBLANK(AW184)),_xlfn.XLOOKUP(AW184,ar_replace_reason[lookupValue],ar_replace_reason[lookupKey],"ERROR"),""), "")</f>
        <v/>
      </c>
      <c r="AY184" s="3" t="str">
        <f t="shared" si="23"/>
        <v/>
      </c>
      <c r="AZ184" s="3" t="str">
        <f>IF($A184="","",IF((AND($A184="ADD",OR(AY184="",AY184="Queenstown-Lakes District Council"))),"70",(_xlfn.XLOOKUP(AY184,ud_organisation_owner[lookupValue],ud_organisation_owner[lookupKey],""))))</f>
        <v/>
      </c>
      <c r="BA184" s="3" t="str">
        <f t="shared" si="24"/>
        <v/>
      </c>
      <c r="BB184" s="3" t="str">
        <f>IF($A184="","",IF((AND($A184="ADD",OR(BA184="",BA184="Queenstown-Lakes District Council"))),"70",(_xlfn.XLOOKUP(BA184,ud_organisation_owner[lookupValue],ud_organisation_owner[lookupKey],""))))</f>
        <v/>
      </c>
      <c r="BC184" s="3" t="str">
        <f t="shared" si="25"/>
        <v/>
      </c>
      <c r="BD184" s="3" t="str">
        <f>IF($A184="","",IF((AND($A184="ADD",OR(BC184="",BC184="Local Authority"))),"17",(_xlfn.XLOOKUP(BC184,ud_sub_organisation[lookupValue],ud_sub_organisation[lookupKey],""))))</f>
        <v/>
      </c>
      <c r="BE184" s="3" t="str">
        <f t="shared" si="26"/>
        <v/>
      </c>
      <c r="BF184" s="3" t="str">
        <f>IF($A184="","",IF((AND($A184="ADD",OR(BE184="",BE184="Vested Assets"))),"12",(_xlfn.XLOOKUP(BE184,ud_work_category[lookupValue],ud_work_category[lookupKey],""))))</f>
        <v/>
      </c>
      <c r="BG184" s="7"/>
      <c r="BH184" s="2" t="str">
        <f t="shared" si="27"/>
        <v/>
      </c>
      <c r="BI184" s="3" t="str">
        <f t="shared" si="28"/>
        <v/>
      </c>
      <c r="BJ184" s="3" t="str">
        <f>IF($A184="","",IF((AND($A184="ADD",OR(BI184="",BI184="Excellent"))),"1",(_xlfn.XLOOKUP(BI184,condition[lookupValue],condition[lookupKey],""))))</f>
        <v/>
      </c>
      <c r="BK184" s="6" t="str">
        <f t="shared" si="29"/>
        <v/>
      </c>
      <c r="BL184" s="8"/>
    </row>
    <row r="185" spans="2:64" x14ac:dyDescent="0.25">
      <c r="B185" s="4"/>
      <c r="E185" s="3" t="str">
        <f>IF($A185="ADD",IF(NOT(ISBLANK(D185)),_xlfn.XLOOKUP(D185,roadnames[lookupValue],roadnames[lookupKey],"ERROR"),""), "")</f>
        <v/>
      </c>
      <c r="F185" s="4"/>
      <c r="G185" s="4"/>
      <c r="H185" s="5"/>
      <c r="I185" s="5"/>
      <c r="K185" s="3" t="str">
        <f>IF($A185="ADD",IF(NOT(ISBLANK(J185)),_xlfn.XLOOKUP(J185,side[lookupValue],side[lookupKey],"ERROR"),""), "")</f>
        <v/>
      </c>
      <c r="M185" s="3" t="str">
        <f>IF($A185="ADD",IF(NOT(ISBLANK(L185)),_xlfn.XLOOKUP(L185,ud_lane_location[lookupValue],ud_lane_location[lookupKey],"ERROR"),""), "")</f>
        <v/>
      </c>
      <c r="N185" s="5" t="str">
        <f t="shared" si="20"/>
        <v/>
      </c>
      <c r="O185" s="4"/>
      <c r="Q185" s="3" t="str">
        <f>IF($A185="ADD",IF(NOT(ISBLANK(P185)),_xlfn.XLOOKUP(P185,len_adjust_rsn[lookupValue],len_adjust_rsn[lookupKey],"ERROR"),""), "")</f>
        <v/>
      </c>
      <c r="R185" s="5"/>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5"/>
      <c r="AH185" s="3" t="str">
        <f>IF($A185="ADD",IF(NOT(ISBLANK(AG185)),_xlfn.XLOOKUP(AG185,ud_barrier_ground_fix[lookupValue],ud_barrier_ground_fix[lookupKey],"ERROR"),""), "")</f>
        <v/>
      </c>
      <c r="AP185" s="6"/>
      <c r="AQ185" s="4"/>
      <c r="AR185" s="3" t="str">
        <f t="shared" si="21"/>
        <v/>
      </c>
      <c r="AS185" s="3" t="str">
        <f>IF($A185="","",IF((AND($A185="ADD",OR(AR185="",AR185="Neither"))),"3",(_xlfn.XLOOKUP(AR185,ud_replacement_status[lookupValue],ud_replacement_status[lookupKey],""))))</f>
        <v/>
      </c>
      <c r="AT185" s="3" t="str">
        <f t="shared" si="22"/>
        <v/>
      </c>
      <c r="AU185" s="3" t="str">
        <f>IF($A185="","",IF((AND($A185="ADD",OR(AT185="",AT185="In Use"))),"5",(_xlfn.XLOOKUP(AT185,ud_asset_status[lookupValue],ud_asset_status[lookupKey],""))))</f>
        <v/>
      </c>
      <c r="AV185" s="6"/>
      <c r="AX185" s="3" t="str">
        <f>IF($A185="ADD",IF(NOT(ISBLANK(AW185)),_xlfn.XLOOKUP(AW185,ar_replace_reason[lookupValue],ar_replace_reason[lookupKey],"ERROR"),""), "")</f>
        <v/>
      </c>
      <c r="AY185" s="3" t="str">
        <f t="shared" si="23"/>
        <v/>
      </c>
      <c r="AZ185" s="3" t="str">
        <f>IF($A185="","",IF((AND($A185="ADD",OR(AY185="",AY185="Queenstown-Lakes District Council"))),"70",(_xlfn.XLOOKUP(AY185,ud_organisation_owner[lookupValue],ud_organisation_owner[lookupKey],""))))</f>
        <v/>
      </c>
      <c r="BA185" s="3" t="str">
        <f t="shared" si="24"/>
        <v/>
      </c>
      <c r="BB185" s="3" t="str">
        <f>IF($A185="","",IF((AND($A185="ADD",OR(BA185="",BA185="Queenstown-Lakes District Council"))),"70",(_xlfn.XLOOKUP(BA185,ud_organisation_owner[lookupValue],ud_organisation_owner[lookupKey],""))))</f>
        <v/>
      </c>
      <c r="BC185" s="3" t="str">
        <f t="shared" si="25"/>
        <v/>
      </c>
      <c r="BD185" s="3" t="str">
        <f>IF($A185="","",IF((AND($A185="ADD",OR(BC185="",BC185="Local Authority"))),"17",(_xlfn.XLOOKUP(BC185,ud_sub_organisation[lookupValue],ud_sub_organisation[lookupKey],""))))</f>
        <v/>
      </c>
      <c r="BE185" s="3" t="str">
        <f t="shared" si="26"/>
        <v/>
      </c>
      <c r="BF185" s="3" t="str">
        <f>IF($A185="","",IF((AND($A185="ADD",OR(BE185="",BE185="Vested Assets"))),"12",(_xlfn.XLOOKUP(BE185,ud_work_category[lookupValue],ud_work_category[lookupKey],""))))</f>
        <v/>
      </c>
      <c r="BG185" s="7"/>
      <c r="BH185" s="2" t="str">
        <f t="shared" si="27"/>
        <v/>
      </c>
      <c r="BI185" s="3" t="str">
        <f t="shared" si="28"/>
        <v/>
      </c>
      <c r="BJ185" s="3" t="str">
        <f>IF($A185="","",IF((AND($A185="ADD",OR(BI185="",BI185="Excellent"))),"1",(_xlfn.XLOOKUP(BI185,condition[lookupValue],condition[lookupKey],""))))</f>
        <v/>
      </c>
      <c r="BK185" s="6" t="str">
        <f t="shared" si="29"/>
        <v/>
      </c>
      <c r="BL185" s="8"/>
    </row>
    <row r="186" spans="2:64" x14ac:dyDescent="0.25">
      <c r="B186" s="4"/>
      <c r="E186" s="3" t="str">
        <f>IF($A186="ADD",IF(NOT(ISBLANK(D186)),_xlfn.XLOOKUP(D186,roadnames[lookupValue],roadnames[lookupKey],"ERROR"),""), "")</f>
        <v/>
      </c>
      <c r="F186" s="4"/>
      <c r="G186" s="4"/>
      <c r="H186" s="5"/>
      <c r="I186" s="5"/>
      <c r="K186" s="3" t="str">
        <f>IF($A186="ADD",IF(NOT(ISBLANK(J186)),_xlfn.XLOOKUP(J186,side[lookupValue],side[lookupKey],"ERROR"),""), "")</f>
        <v/>
      </c>
      <c r="M186" s="3" t="str">
        <f>IF($A186="ADD",IF(NOT(ISBLANK(L186)),_xlfn.XLOOKUP(L186,ud_lane_location[lookupValue],ud_lane_location[lookupKey],"ERROR"),""), "")</f>
        <v/>
      </c>
      <c r="N186" s="5" t="str">
        <f t="shared" si="20"/>
        <v/>
      </c>
      <c r="O186" s="4"/>
      <c r="Q186" s="3" t="str">
        <f>IF($A186="ADD",IF(NOT(ISBLANK(P186)),_xlfn.XLOOKUP(P186,len_adjust_rsn[lookupValue],len_adjust_rsn[lookupKey],"ERROR"),""), "")</f>
        <v/>
      </c>
      <c r="R186" s="5"/>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5"/>
      <c r="AH186" s="3" t="str">
        <f>IF($A186="ADD",IF(NOT(ISBLANK(AG186)),_xlfn.XLOOKUP(AG186,ud_barrier_ground_fix[lookupValue],ud_barrier_ground_fix[lookupKey],"ERROR"),""), "")</f>
        <v/>
      </c>
      <c r="AP186" s="6"/>
      <c r="AQ186" s="4"/>
      <c r="AR186" s="3" t="str">
        <f t="shared" si="21"/>
        <v/>
      </c>
      <c r="AS186" s="3" t="str">
        <f>IF($A186="","",IF((AND($A186="ADD",OR(AR186="",AR186="Neither"))),"3",(_xlfn.XLOOKUP(AR186,ud_replacement_status[lookupValue],ud_replacement_status[lookupKey],""))))</f>
        <v/>
      </c>
      <c r="AT186" s="3" t="str">
        <f t="shared" si="22"/>
        <v/>
      </c>
      <c r="AU186" s="3" t="str">
        <f>IF($A186="","",IF((AND($A186="ADD",OR(AT186="",AT186="In Use"))),"5",(_xlfn.XLOOKUP(AT186,ud_asset_status[lookupValue],ud_asset_status[lookupKey],""))))</f>
        <v/>
      </c>
      <c r="AV186" s="6"/>
      <c r="AX186" s="3" t="str">
        <f>IF($A186="ADD",IF(NOT(ISBLANK(AW186)),_xlfn.XLOOKUP(AW186,ar_replace_reason[lookupValue],ar_replace_reason[lookupKey],"ERROR"),""), "")</f>
        <v/>
      </c>
      <c r="AY186" s="3" t="str">
        <f t="shared" si="23"/>
        <v/>
      </c>
      <c r="AZ186" s="3" t="str">
        <f>IF($A186="","",IF((AND($A186="ADD",OR(AY186="",AY186="Queenstown-Lakes District Council"))),"70",(_xlfn.XLOOKUP(AY186,ud_organisation_owner[lookupValue],ud_organisation_owner[lookupKey],""))))</f>
        <v/>
      </c>
      <c r="BA186" s="3" t="str">
        <f t="shared" si="24"/>
        <v/>
      </c>
      <c r="BB186" s="3" t="str">
        <f>IF($A186="","",IF((AND($A186="ADD",OR(BA186="",BA186="Queenstown-Lakes District Council"))),"70",(_xlfn.XLOOKUP(BA186,ud_organisation_owner[lookupValue],ud_organisation_owner[lookupKey],""))))</f>
        <v/>
      </c>
      <c r="BC186" s="3" t="str">
        <f t="shared" si="25"/>
        <v/>
      </c>
      <c r="BD186" s="3" t="str">
        <f>IF($A186="","",IF((AND($A186="ADD",OR(BC186="",BC186="Local Authority"))),"17",(_xlfn.XLOOKUP(BC186,ud_sub_organisation[lookupValue],ud_sub_organisation[lookupKey],""))))</f>
        <v/>
      </c>
      <c r="BE186" s="3" t="str">
        <f t="shared" si="26"/>
        <v/>
      </c>
      <c r="BF186" s="3" t="str">
        <f>IF($A186="","",IF((AND($A186="ADD",OR(BE186="",BE186="Vested Assets"))),"12",(_xlfn.XLOOKUP(BE186,ud_work_category[lookupValue],ud_work_category[lookupKey],""))))</f>
        <v/>
      </c>
      <c r="BG186" s="7"/>
      <c r="BH186" s="2" t="str">
        <f t="shared" si="27"/>
        <v/>
      </c>
      <c r="BI186" s="3" t="str">
        <f t="shared" si="28"/>
        <v/>
      </c>
      <c r="BJ186" s="3" t="str">
        <f>IF($A186="","",IF((AND($A186="ADD",OR(BI186="",BI186="Excellent"))),"1",(_xlfn.XLOOKUP(BI186,condition[lookupValue],condition[lookupKey],""))))</f>
        <v/>
      </c>
      <c r="BK186" s="6" t="str">
        <f t="shared" si="29"/>
        <v/>
      </c>
      <c r="BL186" s="8"/>
    </row>
    <row r="187" spans="2:64" x14ac:dyDescent="0.25">
      <c r="B187" s="4"/>
      <c r="E187" s="3" t="str">
        <f>IF($A187="ADD",IF(NOT(ISBLANK(D187)),_xlfn.XLOOKUP(D187,roadnames[lookupValue],roadnames[lookupKey],"ERROR"),""), "")</f>
        <v/>
      </c>
      <c r="F187" s="4"/>
      <c r="G187" s="4"/>
      <c r="H187" s="5"/>
      <c r="I187" s="5"/>
      <c r="K187" s="3" t="str">
        <f>IF($A187="ADD",IF(NOT(ISBLANK(J187)),_xlfn.XLOOKUP(J187,side[lookupValue],side[lookupKey],"ERROR"),""), "")</f>
        <v/>
      </c>
      <c r="M187" s="3" t="str">
        <f>IF($A187="ADD",IF(NOT(ISBLANK(L187)),_xlfn.XLOOKUP(L187,ud_lane_location[lookupValue],ud_lane_location[lookupKey],"ERROR"),""), "")</f>
        <v/>
      </c>
      <c r="N187" s="5" t="str">
        <f t="shared" si="20"/>
        <v/>
      </c>
      <c r="O187" s="4"/>
      <c r="Q187" s="3" t="str">
        <f>IF($A187="ADD",IF(NOT(ISBLANK(P187)),_xlfn.XLOOKUP(P187,len_adjust_rsn[lookupValue],len_adjust_rsn[lookupKey],"ERROR"),""), "")</f>
        <v/>
      </c>
      <c r="R187" s="5"/>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5"/>
      <c r="AH187" s="3" t="str">
        <f>IF($A187="ADD",IF(NOT(ISBLANK(AG187)),_xlfn.XLOOKUP(AG187,ud_barrier_ground_fix[lookupValue],ud_barrier_ground_fix[lookupKey],"ERROR"),""), "")</f>
        <v/>
      </c>
      <c r="AP187" s="6"/>
      <c r="AQ187" s="4"/>
      <c r="AR187" s="3" t="str">
        <f t="shared" si="21"/>
        <v/>
      </c>
      <c r="AS187" s="3" t="str">
        <f>IF($A187="","",IF((AND($A187="ADD",OR(AR187="",AR187="Neither"))),"3",(_xlfn.XLOOKUP(AR187,ud_replacement_status[lookupValue],ud_replacement_status[lookupKey],""))))</f>
        <v/>
      </c>
      <c r="AT187" s="3" t="str">
        <f t="shared" si="22"/>
        <v/>
      </c>
      <c r="AU187" s="3" t="str">
        <f>IF($A187="","",IF((AND($A187="ADD",OR(AT187="",AT187="In Use"))),"5",(_xlfn.XLOOKUP(AT187,ud_asset_status[lookupValue],ud_asset_status[lookupKey],""))))</f>
        <v/>
      </c>
      <c r="AV187" s="6"/>
      <c r="AX187" s="3" t="str">
        <f>IF($A187="ADD",IF(NOT(ISBLANK(AW187)),_xlfn.XLOOKUP(AW187,ar_replace_reason[lookupValue],ar_replace_reason[lookupKey],"ERROR"),""), "")</f>
        <v/>
      </c>
      <c r="AY187" s="3" t="str">
        <f t="shared" si="23"/>
        <v/>
      </c>
      <c r="AZ187" s="3" t="str">
        <f>IF($A187="","",IF((AND($A187="ADD",OR(AY187="",AY187="Queenstown-Lakes District Council"))),"70",(_xlfn.XLOOKUP(AY187,ud_organisation_owner[lookupValue],ud_organisation_owner[lookupKey],""))))</f>
        <v/>
      </c>
      <c r="BA187" s="3" t="str">
        <f t="shared" si="24"/>
        <v/>
      </c>
      <c r="BB187" s="3" t="str">
        <f>IF($A187="","",IF((AND($A187="ADD",OR(BA187="",BA187="Queenstown-Lakes District Council"))),"70",(_xlfn.XLOOKUP(BA187,ud_organisation_owner[lookupValue],ud_organisation_owner[lookupKey],""))))</f>
        <v/>
      </c>
      <c r="BC187" s="3" t="str">
        <f t="shared" si="25"/>
        <v/>
      </c>
      <c r="BD187" s="3" t="str">
        <f>IF($A187="","",IF((AND($A187="ADD",OR(BC187="",BC187="Local Authority"))),"17",(_xlfn.XLOOKUP(BC187,ud_sub_organisation[lookupValue],ud_sub_organisation[lookupKey],""))))</f>
        <v/>
      </c>
      <c r="BE187" s="3" t="str">
        <f t="shared" si="26"/>
        <v/>
      </c>
      <c r="BF187" s="3" t="str">
        <f>IF($A187="","",IF((AND($A187="ADD",OR(BE187="",BE187="Vested Assets"))),"12",(_xlfn.XLOOKUP(BE187,ud_work_category[lookupValue],ud_work_category[lookupKey],""))))</f>
        <v/>
      </c>
      <c r="BG187" s="7"/>
      <c r="BH187" s="2" t="str">
        <f t="shared" si="27"/>
        <v/>
      </c>
      <c r="BI187" s="3" t="str">
        <f t="shared" si="28"/>
        <v/>
      </c>
      <c r="BJ187" s="3" t="str">
        <f>IF($A187="","",IF((AND($A187="ADD",OR(BI187="",BI187="Excellent"))),"1",(_xlfn.XLOOKUP(BI187,condition[lookupValue],condition[lookupKey],""))))</f>
        <v/>
      </c>
      <c r="BK187" s="6" t="str">
        <f t="shared" si="29"/>
        <v/>
      </c>
      <c r="BL187" s="8"/>
    </row>
    <row r="188" spans="2:64" x14ac:dyDescent="0.25">
      <c r="B188" s="4"/>
      <c r="E188" s="3" t="str">
        <f>IF($A188="ADD",IF(NOT(ISBLANK(D188)),_xlfn.XLOOKUP(D188,roadnames[lookupValue],roadnames[lookupKey],"ERROR"),""), "")</f>
        <v/>
      </c>
      <c r="F188" s="4"/>
      <c r="G188" s="4"/>
      <c r="H188" s="5"/>
      <c r="I188" s="5"/>
      <c r="K188" s="3" t="str">
        <f>IF($A188="ADD",IF(NOT(ISBLANK(J188)),_xlfn.XLOOKUP(J188,side[lookupValue],side[lookupKey],"ERROR"),""), "")</f>
        <v/>
      </c>
      <c r="M188" s="3" t="str">
        <f>IF($A188="ADD",IF(NOT(ISBLANK(L188)),_xlfn.XLOOKUP(L188,ud_lane_location[lookupValue],ud_lane_location[lookupKey],"ERROR"),""), "")</f>
        <v/>
      </c>
      <c r="N188" s="5" t="str">
        <f t="shared" si="20"/>
        <v/>
      </c>
      <c r="O188" s="4"/>
      <c r="Q188" s="3" t="str">
        <f>IF($A188="ADD",IF(NOT(ISBLANK(P188)),_xlfn.XLOOKUP(P188,len_adjust_rsn[lookupValue],len_adjust_rsn[lookupKey],"ERROR"),""), "")</f>
        <v/>
      </c>
      <c r="R188" s="5"/>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5"/>
      <c r="AH188" s="3" t="str">
        <f>IF($A188="ADD",IF(NOT(ISBLANK(AG188)),_xlfn.XLOOKUP(AG188,ud_barrier_ground_fix[lookupValue],ud_barrier_ground_fix[lookupKey],"ERROR"),""), "")</f>
        <v/>
      </c>
      <c r="AP188" s="6"/>
      <c r="AQ188" s="4"/>
      <c r="AR188" s="3" t="str">
        <f t="shared" si="21"/>
        <v/>
      </c>
      <c r="AS188" s="3" t="str">
        <f>IF($A188="","",IF((AND($A188="ADD",OR(AR188="",AR188="Neither"))),"3",(_xlfn.XLOOKUP(AR188,ud_replacement_status[lookupValue],ud_replacement_status[lookupKey],""))))</f>
        <v/>
      </c>
      <c r="AT188" s="3" t="str">
        <f t="shared" si="22"/>
        <v/>
      </c>
      <c r="AU188" s="3" t="str">
        <f>IF($A188="","",IF((AND($A188="ADD",OR(AT188="",AT188="In Use"))),"5",(_xlfn.XLOOKUP(AT188,ud_asset_status[lookupValue],ud_asset_status[lookupKey],""))))</f>
        <v/>
      </c>
      <c r="AV188" s="6"/>
      <c r="AX188" s="3" t="str">
        <f>IF($A188="ADD",IF(NOT(ISBLANK(AW188)),_xlfn.XLOOKUP(AW188,ar_replace_reason[lookupValue],ar_replace_reason[lookupKey],"ERROR"),""), "")</f>
        <v/>
      </c>
      <c r="AY188" s="3" t="str">
        <f t="shared" si="23"/>
        <v/>
      </c>
      <c r="AZ188" s="3" t="str">
        <f>IF($A188="","",IF((AND($A188="ADD",OR(AY188="",AY188="Queenstown-Lakes District Council"))),"70",(_xlfn.XLOOKUP(AY188,ud_organisation_owner[lookupValue],ud_organisation_owner[lookupKey],""))))</f>
        <v/>
      </c>
      <c r="BA188" s="3" t="str">
        <f t="shared" si="24"/>
        <v/>
      </c>
      <c r="BB188" s="3" t="str">
        <f>IF($A188="","",IF((AND($A188="ADD",OR(BA188="",BA188="Queenstown-Lakes District Council"))),"70",(_xlfn.XLOOKUP(BA188,ud_organisation_owner[lookupValue],ud_organisation_owner[lookupKey],""))))</f>
        <v/>
      </c>
      <c r="BC188" s="3" t="str">
        <f t="shared" si="25"/>
        <v/>
      </c>
      <c r="BD188" s="3" t="str">
        <f>IF($A188="","",IF((AND($A188="ADD",OR(BC188="",BC188="Local Authority"))),"17",(_xlfn.XLOOKUP(BC188,ud_sub_organisation[lookupValue],ud_sub_organisation[lookupKey],""))))</f>
        <v/>
      </c>
      <c r="BE188" s="3" t="str">
        <f t="shared" si="26"/>
        <v/>
      </c>
      <c r="BF188" s="3" t="str">
        <f>IF($A188="","",IF((AND($A188="ADD",OR(BE188="",BE188="Vested Assets"))),"12",(_xlfn.XLOOKUP(BE188,ud_work_category[lookupValue],ud_work_category[lookupKey],""))))</f>
        <v/>
      </c>
      <c r="BG188" s="7"/>
      <c r="BH188" s="2" t="str">
        <f t="shared" si="27"/>
        <v/>
      </c>
      <c r="BI188" s="3" t="str">
        <f t="shared" si="28"/>
        <v/>
      </c>
      <c r="BJ188" s="3" t="str">
        <f>IF($A188="","",IF((AND($A188="ADD",OR(BI188="",BI188="Excellent"))),"1",(_xlfn.XLOOKUP(BI188,condition[lookupValue],condition[lookupKey],""))))</f>
        <v/>
      </c>
      <c r="BK188" s="6" t="str">
        <f t="shared" si="29"/>
        <v/>
      </c>
      <c r="BL188" s="8"/>
    </row>
    <row r="189" spans="2:64" x14ac:dyDescent="0.25">
      <c r="B189" s="4"/>
      <c r="E189" s="3" t="str">
        <f>IF($A189="ADD",IF(NOT(ISBLANK(D189)),_xlfn.XLOOKUP(D189,roadnames[lookupValue],roadnames[lookupKey],"ERROR"),""), "")</f>
        <v/>
      </c>
      <c r="F189" s="4"/>
      <c r="G189" s="4"/>
      <c r="H189" s="5"/>
      <c r="I189" s="5"/>
      <c r="K189" s="3" t="str">
        <f>IF($A189="ADD",IF(NOT(ISBLANK(J189)),_xlfn.XLOOKUP(J189,side[lookupValue],side[lookupKey],"ERROR"),""), "")</f>
        <v/>
      </c>
      <c r="M189" s="3" t="str">
        <f>IF($A189="ADD",IF(NOT(ISBLANK(L189)),_xlfn.XLOOKUP(L189,ud_lane_location[lookupValue],ud_lane_location[lookupKey],"ERROR"),""), "")</f>
        <v/>
      </c>
      <c r="N189" s="5" t="str">
        <f t="shared" si="20"/>
        <v/>
      </c>
      <c r="O189" s="4"/>
      <c r="Q189" s="3" t="str">
        <f>IF($A189="ADD",IF(NOT(ISBLANK(P189)),_xlfn.XLOOKUP(P189,len_adjust_rsn[lookupValue],len_adjust_rsn[lookupKey],"ERROR"),""), "")</f>
        <v/>
      </c>
      <c r="R189" s="5"/>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5"/>
      <c r="AH189" s="3" t="str">
        <f>IF($A189="ADD",IF(NOT(ISBLANK(AG189)),_xlfn.XLOOKUP(AG189,ud_barrier_ground_fix[lookupValue],ud_barrier_ground_fix[lookupKey],"ERROR"),""), "")</f>
        <v/>
      </c>
      <c r="AP189" s="6"/>
      <c r="AQ189" s="4"/>
      <c r="AR189" s="3" t="str">
        <f t="shared" si="21"/>
        <v/>
      </c>
      <c r="AS189" s="3" t="str">
        <f>IF($A189="","",IF((AND($A189="ADD",OR(AR189="",AR189="Neither"))),"3",(_xlfn.XLOOKUP(AR189,ud_replacement_status[lookupValue],ud_replacement_status[lookupKey],""))))</f>
        <v/>
      </c>
      <c r="AT189" s="3" t="str">
        <f t="shared" si="22"/>
        <v/>
      </c>
      <c r="AU189" s="3" t="str">
        <f>IF($A189="","",IF((AND($A189="ADD",OR(AT189="",AT189="In Use"))),"5",(_xlfn.XLOOKUP(AT189,ud_asset_status[lookupValue],ud_asset_status[lookupKey],""))))</f>
        <v/>
      </c>
      <c r="AV189" s="6"/>
      <c r="AX189" s="3" t="str">
        <f>IF($A189="ADD",IF(NOT(ISBLANK(AW189)),_xlfn.XLOOKUP(AW189,ar_replace_reason[lookupValue],ar_replace_reason[lookupKey],"ERROR"),""), "")</f>
        <v/>
      </c>
      <c r="AY189" s="3" t="str">
        <f t="shared" si="23"/>
        <v/>
      </c>
      <c r="AZ189" s="3" t="str">
        <f>IF($A189="","",IF((AND($A189="ADD",OR(AY189="",AY189="Queenstown-Lakes District Council"))),"70",(_xlfn.XLOOKUP(AY189,ud_organisation_owner[lookupValue],ud_organisation_owner[lookupKey],""))))</f>
        <v/>
      </c>
      <c r="BA189" s="3" t="str">
        <f t="shared" si="24"/>
        <v/>
      </c>
      <c r="BB189" s="3" t="str">
        <f>IF($A189="","",IF((AND($A189="ADD",OR(BA189="",BA189="Queenstown-Lakes District Council"))),"70",(_xlfn.XLOOKUP(BA189,ud_organisation_owner[lookupValue],ud_organisation_owner[lookupKey],""))))</f>
        <v/>
      </c>
      <c r="BC189" s="3" t="str">
        <f t="shared" si="25"/>
        <v/>
      </c>
      <c r="BD189" s="3" t="str">
        <f>IF($A189="","",IF((AND($A189="ADD",OR(BC189="",BC189="Local Authority"))),"17",(_xlfn.XLOOKUP(BC189,ud_sub_organisation[lookupValue],ud_sub_organisation[lookupKey],""))))</f>
        <v/>
      </c>
      <c r="BE189" s="3" t="str">
        <f t="shared" si="26"/>
        <v/>
      </c>
      <c r="BF189" s="3" t="str">
        <f>IF($A189="","",IF((AND($A189="ADD",OR(BE189="",BE189="Vested Assets"))),"12",(_xlfn.XLOOKUP(BE189,ud_work_category[lookupValue],ud_work_category[lookupKey],""))))</f>
        <v/>
      </c>
      <c r="BG189" s="7"/>
      <c r="BH189" s="2" t="str">
        <f t="shared" si="27"/>
        <v/>
      </c>
      <c r="BI189" s="3" t="str">
        <f t="shared" si="28"/>
        <v/>
      </c>
      <c r="BJ189" s="3" t="str">
        <f>IF($A189="","",IF((AND($A189="ADD",OR(BI189="",BI189="Excellent"))),"1",(_xlfn.XLOOKUP(BI189,condition[lookupValue],condition[lookupKey],""))))</f>
        <v/>
      </c>
      <c r="BK189" s="6" t="str">
        <f t="shared" si="29"/>
        <v/>
      </c>
      <c r="BL189" s="8"/>
    </row>
    <row r="190" spans="2:64" x14ac:dyDescent="0.25">
      <c r="B190" s="4"/>
      <c r="E190" s="3" t="str">
        <f>IF($A190="ADD",IF(NOT(ISBLANK(D190)),_xlfn.XLOOKUP(D190,roadnames[lookupValue],roadnames[lookupKey],"ERROR"),""), "")</f>
        <v/>
      </c>
      <c r="F190" s="4"/>
      <c r="G190" s="4"/>
      <c r="H190" s="5"/>
      <c r="I190" s="5"/>
      <c r="K190" s="3" t="str">
        <f>IF($A190="ADD",IF(NOT(ISBLANK(J190)),_xlfn.XLOOKUP(J190,side[lookupValue],side[lookupKey],"ERROR"),""), "")</f>
        <v/>
      </c>
      <c r="M190" s="3" t="str">
        <f>IF($A190="ADD",IF(NOT(ISBLANK(L190)),_xlfn.XLOOKUP(L190,ud_lane_location[lookupValue],ud_lane_location[lookupKey],"ERROR"),""), "")</f>
        <v/>
      </c>
      <c r="N190" s="5" t="str">
        <f t="shared" si="20"/>
        <v/>
      </c>
      <c r="O190" s="4"/>
      <c r="Q190" s="3" t="str">
        <f>IF($A190="ADD",IF(NOT(ISBLANK(P190)),_xlfn.XLOOKUP(P190,len_adjust_rsn[lookupValue],len_adjust_rsn[lookupKey],"ERROR"),""), "")</f>
        <v/>
      </c>
      <c r="R190" s="5"/>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5"/>
      <c r="AH190" s="3" t="str">
        <f>IF($A190="ADD",IF(NOT(ISBLANK(AG190)),_xlfn.XLOOKUP(AG190,ud_barrier_ground_fix[lookupValue],ud_barrier_ground_fix[lookupKey],"ERROR"),""), "")</f>
        <v/>
      </c>
      <c r="AP190" s="6"/>
      <c r="AQ190" s="4"/>
      <c r="AR190" s="3" t="str">
        <f t="shared" si="21"/>
        <v/>
      </c>
      <c r="AS190" s="3" t="str">
        <f>IF($A190="","",IF((AND($A190="ADD",OR(AR190="",AR190="Neither"))),"3",(_xlfn.XLOOKUP(AR190,ud_replacement_status[lookupValue],ud_replacement_status[lookupKey],""))))</f>
        <v/>
      </c>
      <c r="AT190" s="3" t="str">
        <f t="shared" si="22"/>
        <v/>
      </c>
      <c r="AU190" s="3" t="str">
        <f>IF($A190="","",IF((AND($A190="ADD",OR(AT190="",AT190="In Use"))),"5",(_xlfn.XLOOKUP(AT190,ud_asset_status[lookupValue],ud_asset_status[lookupKey],""))))</f>
        <v/>
      </c>
      <c r="AV190" s="6"/>
      <c r="AX190" s="3" t="str">
        <f>IF($A190="ADD",IF(NOT(ISBLANK(AW190)),_xlfn.XLOOKUP(AW190,ar_replace_reason[lookupValue],ar_replace_reason[lookupKey],"ERROR"),""), "")</f>
        <v/>
      </c>
      <c r="AY190" s="3" t="str">
        <f t="shared" si="23"/>
        <v/>
      </c>
      <c r="AZ190" s="3" t="str">
        <f>IF($A190="","",IF((AND($A190="ADD",OR(AY190="",AY190="Queenstown-Lakes District Council"))),"70",(_xlfn.XLOOKUP(AY190,ud_organisation_owner[lookupValue],ud_organisation_owner[lookupKey],""))))</f>
        <v/>
      </c>
      <c r="BA190" s="3" t="str">
        <f t="shared" si="24"/>
        <v/>
      </c>
      <c r="BB190" s="3" t="str">
        <f>IF($A190="","",IF((AND($A190="ADD",OR(BA190="",BA190="Queenstown-Lakes District Council"))),"70",(_xlfn.XLOOKUP(BA190,ud_organisation_owner[lookupValue],ud_organisation_owner[lookupKey],""))))</f>
        <v/>
      </c>
      <c r="BC190" s="3" t="str">
        <f t="shared" si="25"/>
        <v/>
      </c>
      <c r="BD190" s="3" t="str">
        <f>IF($A190="","",IF((AND($A190="ADD",OR(BC190="",BC190="Local Authority"))),"17",(_xlfn.XLOOKUP(BC190,ud_sub_organisation[lookupValue],ud_sub_organisation[lookupKey],""))))</f>
        <v/>
      </c>
      <c r="BE190" s="3" t="str">
        <f t="shared" si="26"/>
        <v/>
      </c>
      <c r="BF190" s="3" t="str">
        <f>IF($A190="","",IF((AND($A190="ADD",OR(BE190="",BE190="Vested Assets"))),"12",(_xlfn.XLOOKUP(BE190,ud_work_category[lookupValue],ud_work_category[lookupKey],""))))</f>
        <v/>
      </c>
      <c r="BG190" s="7"/>
      <c r="BH190" s="2" t="str">
        <f t="shared" si="27"/>
        <v/>
      </c>
      <c r="BI190" s="3" t="str">
        <f t="shared" si="28"/>
        <v/>
      </c>
      <c r="BJ190" s="3" t="str">
        <f>IF($A190="","",IF((AND($A190="ADD",OR(BI190="",BI190="Excellent"))),"1",(_xlfn.XLOOKUP(BI190,condition[lookupValue],condition[lookupKey],""))))</f>
        <v/>
      </c>
      <c r="BK190" s="6" t="str">
        <f t="shared" si="29"/>
        <v/>
      </c>
      <c r="BL190" s="8"/>
    </row>
    <row r="191" spans="2:64" x14ac:dyDescent="0.25">
      <c r="B191" s="4"/>
      <c r="E191" s="3" t="str">
        <f>IF($A191="ADD",IF(NOT(ISBLANK(D191)),_xlfn.XLOOKUP(D191,roadnames[lookupValue],roadnames[lookupKey],"ERROR"),""), "")</f>
        <v/>
      </c>
      <c r="F191" s="4"/>
      <c r="G191" s="4"/>
      <c r="H191" s="5"/>
      <c r="I191" s="5"/>
      <c r="K191" s="3" t="str">
        <f>IF($A191="ADD",IF(NOT(ISBLANK(J191)),_xlfn.XLOOKUP(J191,side[lookupValue],side[lookupKey],"ERROR"),""), "")</f>
        <v/>
      </c>
      <c r="M191" s="3" t="str">
        <f>IF($A191="ADD",IF(NOT(ISBLANK(L191)),_xlfn.XLOOKUP(L191,ud_lane_location[lookupValue],ud_lane_location[lookupKey],"ERROR"),""), "")</f>
        <v/>
      </c>
      <c r="N191" s="5" t="str">
        <f t="shared" si="20"/>
        <v/>
      </c>
      <c r="O191" s="4"/>
      <c r="Q191" s="3" t="str">
        <f>IF($A191="ADD",IF(NOT(ISBLANK(P191)),_xlfn.XLOOKUP(P191,len_adjust_rsn[lookupValue],len_adjust_rsn[lookupKey],"ERROR"),""), "")</f>
        <v/>
      </c>
      <c r="R191" s="5"/>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5"/>
      <c r="AH191" s="3" t="str">
        <f>IF($A191="ADD",IF(NOT(ISBLANK(AG191)),_xlfn.XLOOKUP(AG191,ud_barrier_ground_fix[lookupValue],ud_barrier_ground_fix[lookupKey],"ERROR"),""), "")</f>
        <v/>
      </c>
      <c r="AP191" s="6"/>
      <c r="AQ191" s="4"/>
      <c r="AR191" s="3" t="str">
        <f t="shared" si="21"/>
        <v/>
      </c>
      <c r="AS191" s="3" t="str">
        <f>IF($A191="","",IF((AND($A191="ADD",OR(AR191="",AR191="Neither"))),"3",(_xlfn.XLOOKUP(AR191,ud_replacement_status[lookupValue],ud_replacement_status[lookupKey],""))))</f>
        <v/>
      </c>
      <c r="AT191" s="3" t="str">
        <f t="shared" si="22"/>
        <v/>
      </c>
      <c r="AU191" s="3" t="str">
        <f>IF($A191="","",IF((AND($A191="ADD",OR(AT191="",AT191="In Use"))),"5",(_xlfn.XLOOKUP(AT191,ud_asset_status[lookupValue],ud_asset_status[lookupKey],""))))</f>
        <v/>
      </c>
      <c r="AV191" s="6"/>
      <c r="AX191" s="3" t="str">
        <f>IF($A191="ADD",IF(NOT(ISBLANK(AW191)),_xlfn.XLOOKUP(AW191,ar_replace_reason[lookupValue],ar_replace_reason[lookupKey],"ERROR"),""), "")</f>
        <v/>
      </c>
      <c r="AY191" s="3" t="str">
        <f t="shared" si="23"/>
        <v/>
      </c>
      <c r="AZ191" s="3" t="str">
        <f>IF($A191="","",IF((AND($A191="ADD",OR(AY191="",AY191="Queenstown-Lakes District Council"))),"70",(_xlfn.XLOOKUP(AY191,ud_organisation_owner[lookupValue],ud_organisation_owner[lookupKey],""))))</f>
        <v/>
      </c>
      <c r="BA191" s="3" t="str">
        <f t="shared" si="24"/>
        <v/>
      </c>
      <c r="BB191" s="3" t="str">
        <f>IF($A191="","",IF((AND($A191="ADD",OR(BA191="",BA191="Queenstown-Lakes District Council"))),"70",(_xlfn.XLOOKUP(BA191,ud_organisation_owner[lookupValue],ud_organisation_owner[lookupKey],""))))</f>
        <v/>
      </c>
      <c r="BC191" s="3" t="str">
        <f t="shared" si="25"/>
        <v/>
      </c>
      <c r="BD191" s="3" t="str">
        <f>IF($A191="","",IF((AND($A191="ADD",OR(BC191="",BC191="Local Authority"))),"17",(_xlfn.XLOOKUP(BC191,ud_sub_organisation[lookupValue],ud_sub_organisation[lookupKey],""))))</f>
        <v/>
      </c>
      <c r="BE191" s="3" t="str">
        <f t="shared" si="26"/>
        <v/>
      </c>
      <c r="BF191" s="3" t="str">
        <f>IF($A191="","",IF((AND($A191="ADD",OR(BE191="",BE191="Vested Assets"))),"12",(_xlfn.XLOOKUP(BE191,ud_work_category[lookupValue],ud_work_category[lookupKey],""))))</f>
        <v/>
      </c>
      <c r="BG191" s="7"/>
      <c r="BH191" s="2" t="str">
        <f t="shared" si="27"/>
        <v/>
      </c>
      <c r="BI191" s="3" t="str">
        <f t="shared" si="28"/>
        <v/>
      </c>
      <c r="BJ191" s="3" t="str">
        <f>IF($A191="","",IF((AND($A191="ADD",OR(BI191="",BI191="Excellent"))),"1",(_xlfn.XLOOKUP(BI191,condition[lookupValue],condition[lookupKey],""))))</f>
        <v/>
      </c>
      <c r="BK191" s="6" t="str">
        <f t="shared" si="29"/>
        <v/>
      </c>
      <c r="BL191" s="8"/>
    </row>
    <row r="192" spans="2:64" x14ac:dyDescent="0.25">
      <c r="B192" s="4"/>
      <c r="E192" s="3" t="str">
        <f>IF($A192="ADD",IF(NOT(ISBLANK(D192)),_xlfn.XLOOKUP(D192,roadnames[lookupValue],roadnames[lookupKey],"ERROR"),""), "")</f>
        <v/>
      </c>
      <c r="F192" s="4"/>
      <c r="G192" s="4"/>
      <c r="H192" s="5"/>
      <c r="I192" s="5"/>
      <c r="K192" s="3" t="str">
        <f>IF($A192="ADD",IF(NOT(ISBLANK(J192)),_xlfn.XLOOKUP(J192,side[lookupValue],side[lookupKey],"ERROR"),""), "")</f>
        <v/>
      </c>
      <c r="M192" s="3" t="str">
        <f>IF($A192="ADD",IF(NOT(ISBLANK(L192)),_xlfn.XLOOKUP(L192,ud_lane_location[lookupValue],ud_lane_location[lookupKey],"ERROR"),""), "")</f>
        <v/>
      </c>
      <c r="N192" s="5" t="str">
        <f t="shared" si="20"/>
        <v/>
      </c>
      <c r="O192" s="4"/>
      <c r="Q192" s="3" t="str">
        <f>IF($A192="ADD",IF(NOT(ISBLANK(P192)),_xlfn.XLOOKUP(P192,len_adjust_rsn[lookupValue],len_adjust_rsn[lookupKey],"ERROR"),""), "")</f>
        <v/>
      </c>
      <c r="R192" s="5"/>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5"/>
      <c r="AH192" s="3" t="str">
        <f>IF($A192="ADD",IF(NOT(ISBLANK(AG192)),_xlfn.XLOOKUP(AG192,ud_barrier_ground_fix[lookupValue],ud_barrier_ground_fix[lookupKey],"ERROR"),""), "")</f>
        <v/>
      </c>
      <c r="AP192" s="6"/>
      <c r="AQ192" s="4"/>
      <c r="AR192" s="3" t="str">
        <f t="shared" si="21"/>
        <v/>
      </c>
      <c r="AS192" s="3" t="str">
        <f>IF($A192="","",IF((AND($A192="ADD",OR(AR192="",AR192="Neither"))),"3",(_xlfn.XLOOKUP(AR192,ud_replacement_status[lookupValue],ud_replacement_status[lookupKey],""))))</f>
        <v/>
      </c>
      <c r="AT192" s="3" t="str">
        <f t="shared" si="22"/>
        <v/>
      </c>
      <c r="AU192" s="3" t="str">
        <f>IF($A192="","",IF((AND($A192="ADD",OR(AT192="",AT192="In Use"))),"5",(_xlfn.XLOOKUP(AT192,ud_asset_status[lookupValue],ud_asset_status[lookupKey],""))))</f>
        <v/>
      </c>
      <c r="AV192" s="6"/>
      <c r="AX192" s="3" t="str">
        <f>IF($A192="ADD",IF(NOT(ISBLANK(AW192)),_xlfn.XLOOKUP(AW192,ar_replace_reason[lookupValue],ar_replace_reason[lookupKey],"ERROR"),""), "")</f>
        <v/>
      </c>
      <c r="AY192" s="3" t="str">
        <f t="shared" si="23"/>
        <v/>
      </c>
      <c r="AZ192" s="3" t="str">
        <f>IF($A192="","",IF((AND($A192="ADD",OR(AY192="",AY192="Queenstown-Lakes District Council"))),"70",(_xlfn.XLOOKUP(AY192,ud_organisation_owner[lookupValue],ud_organisation_owner[lookupKey],""))))</f>
        <v/>
      </c>
      <c r="BA192" s="3" t="str">
        <f t="shared" si="24"/>
        <v/>
      </c>
      <c r="BB192" s="3" t="str">
        <f>IF($A192="","",IF((AND($A192="ADD",OR(BA192="",BA192="Queenstown-Lakes District Council"))),"70",(_xlfn.XLOOKUP(BA192,ud_organisation_owner[lookupValue],ud_organisation_owner[lookupKey],""))))</f>
        <v/>
      </c>
      <c r="BC192" s="3" t="str">
        <f t="shared" si="25"/>
        <v/>
      </c>
      <c r="BD192" s="3" t="str">
        <f>IF($A192="","",IF((AND($A192="ADD",OR(BC192="",BC192="Local Authority"))),"17",(_xlfn.XLOOKUP(BC192,ud_sub_organisation[lookupValue],ud_sub_organisation[lookupKey],""))))</f>
        <v/>
      </c>
      <c r="BE192" s="3" t="str">
        <f t="shared" si="26"/>
        <v/>
      </c>
      <c r="BF192" s="3" t="str">
        <f>IF($A192="","",IF((AND($A192="ADD",OR(BE192="",BE192="Vested Assets"))),"12",(_xlfn.XLOOKUP(BE192,ud_work_category[lookupValue],ud_work_category[lookupKey],""))))</f>
        <v/>
      </c>
      <c r="BG192" s="7"/>
      <c r="BH192" s="2" t="str">
        <f t="shared" si="27"/>
        <v/>
      </c>
      <c r="BI192" s="3" t="str">
        <f t="shared" si="28"/>
        <v/>
      </c>
      <c r="BJ192" s="3" t="str">
        <f>IF($A192="","",IF((AND($A192="ADD",OR(BI192="",BI192="Excellent"))),"1",(_xlfn.XLOOKUP(BI192,condition[lookupValue],condition[lookupKey],""))))</f>
        <v/>
      </c>
      <c r="BK192" s="6" t="str">
        <f t="shared" si="29"/>
        <v/>
      </c>
      <c r="BL192" s="8"/>
    </row>
    <row r="193" spans="2:64" x14ac:dyDescent="0.25">
      <c r="B193" s="4"/>
      <c r="E193" s="3" t="str">
        <f>IF($A193="ADD",IF(NOT(ISBLANK(D193)),_xlfn.XLOOKUP(D193,roadnames[lookupValue],roadnames[lookupKey],"ERROR"),""), "")</f>
        <v/>
      </c>
      <c r="F193" s="4"/>
      <c r="G193" s="4"/>
      <c r="H193" s="5"/>
      <c r="I193" s="5"/>
      <c r="K193" s="3" t="str">
        <f>IF($A193="ADD",IF(NOT(ISBLANK(J193)),_xlfn.XLOOKUP(J193,side[lookupValue],side[lookupKey],"ERROR"),""), "")</f>
        <v/>
      </c>
      <c r="M193" s="3" t="str">
        <f>IF($A193="ADD",IF(NOT(ISBLANK(L193)),_xlfn.XLOOKUP(L193,ud_lane_location[lookupValue],ud_lane_location[lookupKey],"ERROR"),""), "")</f>
        <v/>
      </c>
      <c r="N193" s="5" t="str">
        <f t="shared" si="20"/>
        <v/>
      </c>
      <c r="O193" s="4"/>
      <c r="Q193" s="3" t="str">
        <f>IF($A193="ADD",IF(NOT(ISBLANK(P193)),_xlfn.XLOOKUP(P193,len_adjust_rsn[lookupValue],len_adjust_rsn[lookupKey],"ERROR"),""), "")</f>
        <v/>
      </c>
      <c r="R193" s="5"/>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5"/>
      <c r="AH193" s="3" t="str">
        <f>IF($A193="ADD",IF(NOT(ISBLANK(AG193)),_xlfn.XLOOKUP(AG193,ud_barrier_ground_fix[lookupValue],ud_barrier_ground_fix[lookupKey],"ERROR"),""), "")</f>
        <v/>
      </c>
      <c r="AP193" s="6"/>
      <c r="AQ193" s="4"/>
      <c r="AR193" s="3" t="str">
        <f t="shared" si="21"/>
        <v/>
      </c>
      <c r="AS193" s="3" t="str">
        <f>IF($A193="","",IF((AND($A193="ADD",OR(AR193="",AR193="Neither"))),"3",(_xlfn.XLOOKUP(AR193,ud_replacement_status[lookupValue],ud_replacement_status[lookupKey],""))))</f>
        <v/>
      </c>
      <c r="AT193" s="3" t="str">
        <f t="shared" si="22"/>
        <v/>
      </c>
      <c r="AU193" s="3" t="str">
        <f>IF($A193="","",IF((AND($A193="ADD",OR(AT193="",AT193="In Use"))),"5",(_xlfn.XLOOKUP(AT193,ud_asset_status[lookupValue],ud_asset_status[lookupKey],""))))</f>
        <v/>
      </c>
      <c r="AV193" s="6"/>
      <c r="AX193" s="3" t="str">
        <f>IF($A193="ADD",IF(NOT(ISBLANK(AW193)),_xlfn.XLOOKUP(AW193,ar_replace_reason[lookupValue],ar_replace_reason[lookupKey],"ERROR"),""), "")</f>
        <v/>
      </c>
      <c r="AY193" s="3" t="str">
        <f t="shared" si="23"/>
        <v/>
      </c>
      <c r="AZ193" s="3" t="str">
        <f>IF($A193="","",IF((AND($A193="ADD",OR(AY193="",AY193="Queenstown-Lakes District Council"))),"70",(_xlfn.XLOOKUP(AY193,ud_organisation_owner[lookupValue],ud_organisation_owner[lookupKey],""))))</f>
        <v/>
      </c>
      <c r="BA193" s="3" t="str">
        <f t="shared" si="24"/>
        <v/>
      </c>
      <c r="BB193" s="3" t="str">
        <f>IF($A193="","",IF((AND($A193="ADD",OR(BA193="",BA193="Queenstown-Lakes District Council"))),"70",(_xlfn.XLOOKUP(BA193,ud_organisation_owner[lookupValue],ud_organisation_owner[lookupKey],""))))</f>
        <v/>
      </c>
      <c r="BC193" s="3" t="str">
        <f t="shared" si="25"/>
        <v/>
      </c>
      <c r="BD193" s="3" t="str">
        <f>IF($A193="","",IF((AND($A193="ADD",OR(BC193="",BC193="Local Authority"))),"17",(_xlfn.XLOOKUP(BC193,ud_sub_organisation[lookupValue],ud_sub_organisation[lookupKey],""))))</f>
        <v/>
      </c>
      <c r="BE193" s="3" t="str">
        <f t="shared" si="26"/>
        <v/>
      </c>
      <c r="BF193" s="3" t="str">
        <f>IF($A193="","",IF((AND($A193="ADD",OR(BE193="",BE193="Vested Assets"))),"12",(_xlfn.XLOOKUP(BE193,ud_work_category[lookupValue],ud_work_category[lookupKey],""))))</f>
        <v/>
      </c>
      <c r="BG193" s="7"/>
      <c r="BH193" s="2" t="str">
        <f t="shared" si="27"/>
        <v/>
      </c>
      <c r="BI193" s="3" t="str">
        <f t="shared" si="28"/>
        <v/>
      </c>
      <c r="BJ193" s="3" t="str">
        <f>IF($A193="","",IF((AND($A193="ADD",OR(BI193="",BI193="Excellent"))),"1",(_xlfn.XLOOKUP(BI193,condition[lookupValue],condition[lookupKey],""))))</f>
        <v/>
      </c>
      <c r="BK193" s="6" t="str">
        <f t="shared" si="29"/>
        <v/>
      </c>
      <c r="BL193" s="8"/>
    </row>
    <row r="194" spans="2:64" x14ac:dyDescent="0.25">
      <c r="B194" s="4"/>
      <c r="E194" s="3" t="str">
        <f>IF($A194="ADD",IF(NOT(ISBLANK(D194)),_xlfn.XLOOKUP(D194,roadnames[lookupValue],roadnames[lookupKey],"ERROR"),""), "")</f>
        <v/>
      </c>
      <c r="F194" s="4"/>
      <c r="G194" s="4"/>
      <c r="H194" s="5"/>
      <c r="I194" s="5"/>
      <c r="K194" s="3" t="str">
        <f>IF($A194="ADD",IF(NOT(ISBLANK(J194)),_xlfn.XLOOKUP(J194,side[lookupValue],side[lookupKey],"ERROR"),""), "")</f>
        <v/>
      </c>
      <c r="M194" s="3" t="str">
        <f>IF($A194="ADD",IF(NOT(ISBLANK(L194)),_xlfn.XLOOKUP(L194,ud_lane_location[lookupValue],ud_lane_location[lookupKey],"ERROR"),""), "")</f>
        <v/>
      </c>
      <c r="N194" s="5" t="str">
        <f t="shared" si="20"/>
        <v/>
      </c>
      <c r="O194" s="4"/>
      <c r="Q194" s="3" t="str">
        <f>IF($A194="ADD",IF(NOT(ISBLANK(P194)),_xlfn.XLOOKUP(P194,len_adjust_rsn[lookupValue],len_adjust_rsn[lookupKey],"ERROR"),""), "")</f>
        <v/>
      </c>
      <c r="R194" s="5"/>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5"/>
      <c r="AH194" s="3" t="str">
        <f>IF($A194="ADD",IF(NOT(ISBLANK(AG194)),_xlfn.XLOOKUP(AG194,ud_barrier_ground_fix[lookupValue],ud_barrier_ground_fix[lookupKey],"ERROR"),""), "")</f>
        <v/>
      </c>
      <c r="AP194" s="6"/>
      <c r="AQ194" s="4"/>
      <c r="AR194" s="3" t="str">
        <f t="shared" si="21"/>
        <v/>
      </c>
      <c r="AS194" s="3" t="str">
        <f>IF($A194="","",IF((AND($A194="ADD",OR(AR194="",AR194="Neither"))),"3",(_xlfn.XLOOKUP(AR194,ud_replacement_status[lookupValue],ud_replacement_status[lookupKey],""))))</f>
        <v/>
      </c>
      <c r="AT194" s="3" t="str">
        <f t="shared" si="22"/>
        <v/>
      </c>
      <c r="AU194" s="3" t="str">
        <f>IF($A194="","",IF((AND($A194="ADD",OR(AT194="",AT194="In Use"))),"5",(_xlfn.XLOOKUP(AT194,ud_asset_status[lookupValue],ud_asset_status[lookupKey],""))))</f>
        <v/>
      </c>
      <c r="AV194" s="6"/>
      <c r="AX194" s="3" t="str">
        <f>IF($A194="ADD",IF(NOT(ISBLANK(AW194)),_xlfn.XLOOKUP(AW194,ar_replace_reason[lookupValue],ar_replace_reason[lookupKey],"ERROR"),""), "")</f>
        <v/>
      </c>
      <c r="AY194" s="3" t="str">
        <f t="shared" si="23"/>
        <v/>
      </c>
      <c r="AZ194" s="3" t="str">
        <f>IF($A194="","",IF((AND($A194="ADD",OR(AY194="",AY194="Queenstown-Lakes District Council"))),"70",(_xlfn.XLOOKUP(AY194,ud_organisation_owner[lookupValue],ud_organisation_owner[lookupKey],""))))</f>
        <v/>
      </c>
      <c r="BA194" s="3" t="str">
        <f t="shared" si="24"/>
        <v/>
      </c>
      <c r="BB194" s="3" t="str">
        <f>IF($A194="","",IF((AND($A194="ADD",OR(BA194="",BA194="Queenstown-Lakes District Council"))),"70",(_xlfn.XLOOKUP(BA194,ud_organisation_owner[lookupValue],ud_organisation_owner[lookupKey],""))))</f>
        <v/>
      </c>
      <c r="BC194" s="3" t="str">
        <f t="shared" si="25"/>
        <v/>
      </c>
      <c r="BD194" s="3" t="str">
        <f>IF($A194="","",IF((AND($A194="ADD",OR(BC194="",BC194="Local Authority"))),"17",(_xlfn.XLOOKUP(BC194,ud_sub_organisation[lookupValue],ud_sub_organisation[lookupKey],""))))</f>
        <v/>
      </c>
      <c r="BE194" s="3" t="str">
        <f t="shared" si="26"/>
        <v/>
      </c>
      <c r="BF194" s="3" t="str">
        <f>IF($A194="","",IF((AND($A194="ADD",OR(BE194="",BE194="Vested Assets"))),"12",(_xlfn.XLOOKUP(BE194,ud_work_category[lookupValue],ud_work_category[lookupKey],""))))</f>
        <v/>
      </c>
      <c r="BG194" s="7"/>
      <c r="BH194" s="2" t="str">
        <f t="shared" si="27"/>
        <v/>
      </c>
      <c r="BI194" s="3" t="str">
        <f t="shared" si="28"/>
        <v/>
      </c>
      <c r="BJ194" s="3" t="str">
        <f>IF($A194="","",IF((AND($A194="ADD",OR(BI194="",BI194="Excellent"))),"1",(_xlfn.XLOOKUP(BI194,condition[lookupValue],condition[lookupKey],""))))</f>
        <v/>
      </c>
      <c r="BK194" s="6" t="str">
        <f t="shared" si="29"/>
        <v/>
      </c>
      <c r="BL194" s="8"/>
    </row>
    <row r="195" spans="2:64" x14ac:dyDescent="0.25">
      <c r="B195" s="4"/>
      <c r="E195" s="3" t="str">
        <f>IF($A195="ADD",IF(NOT(ISBLANK(D195)),_xlfn.XLOOKUP(D195,roadnames[lookupValue],roadnames[lookupKey],"ERROR"),""), "")</f>
        <v/>
      </c>
      <c r="F195" s="4"/>
      <c r="G195" s="4"/>
      <c r="H195" s="5"/>
      <c r="I195" s="5"/>
      <c r="K195" s="3" t="str">
        <f>IF($A195="ADD",IF(NOT(ISBLANK(J195)),_xlfn.XLOOKUP(J195,side[lookupValue],side[lookupKey],"ERROR"),""), "")</f>
        <v/>
      </c>
      <c r="M195" s="3" t="str">
        <f>IF($A195="ADD",IF(NOT(ISBLANK(L195)),_xlfn.XLOOKUP(L195,ud_lane_location[lookupValue],ud_lane_location[lookupKey],"ERROR"),""), "")</f>
        <v/>
      </c>
      <c r="N195" s="5" t="str">
        <f t="shared" si="20"/>
        <v/>
      </c>
      <c r="O195" s="4"/>
      <c r="Q195" s="3" t="str">
        <f>IF($A195="ADD",IF(NOT(ISBLANK(P195)),_xlfn.XLOOKUP(P195,len_adjust_rsn[lookupValue],len_adjust_rsn[lookupKey],"ERROR"),""), "")</f>
        <v/>
      </c>
      <c r="R195" s="5"/>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5"/>
      <c r="AH195" s="3" t="str">
        <f>IF($A195="ADD",IF(NOT(ISBLANK(AG195)),_xlfn.XLOOKUP(AG195,ud_barrier_ground_fix[lookupValue],ud_barrier_ground_fix[lookupKey],"ERROR"),""), "")</f>
        <v/>
      </c>
      <c r="AP195" s="6"/>
      <c r="AQ195" s="4"/>
      <c r="AR195" s="3" t="str">
        <f t="shared" si="21"/>
        <v/>
      </c>
      <c r="AS195" s="3" t="str">
        <f>IF($A195="","",IF((AND($A195="ADD",OR(AR195="",AR195="Neither"))),"3",(_xlfn.XLOOKUP(AR195,ud_replacement_status[lookupValue],ud_replacement_status[lookupKey],""))))</f>
        <v/>
      </c>
      <c r="AT195" s="3" t="str">
        <f t="shared" si="22"/>
        <v/>
      </c>
      <c r="AU195" s="3" t="str">
        <f>IF($A195="","",IF((AND($A195="ADD",OR(AT195="",AT195="In Use"))),"5",(_xlfn.XLOOKUP(AT195,ud_asset_status[lookupValue],ud_asset_status[lookupKey],""))))</f>
        <v/>
      </c>
      <c r="AV195" s="6"/>
      <c r="AX195" s="3" t="str">
        <f>IF($A195="ADD",IF(NOT(ISBLANK(AW195)),_xlfn.XLOOKUP(AW195,ar_replace_reason[lookupValue],ar_replace_reason[lookupKey],"ERROR"),""), "")</f>
        <v/>
      </c>
      <c r="AY195" s="3" t="str">
        <f t="shared" si="23"/>
        <v/>
      </c>
      <c r="AZ195" s="3" t="str">
        <f>IF($A195="","",IF((AND($A195="ADD",OR(AY195="",AY195="Queenstown-Lakes District Council"))),"70",(_xlfn.XLOOKUP(AY195,ud_organisation_owner[lookupValue],ud_organisation_owner[lookupKey],""))))</f>
        <v/>
      </c>
      <c r="BA195" s="3" t="str">
        <f t="shared" si="24"/>
        <v/>
      </c>
      <c r="BB195" s="3" t="str">
        <f>IF($A195="","",IF((AND($A195="ADD",OR(BA195="",BA195="Queenstown-Lakes District Council"))),"70",(_xlfn.XLOOKUP(BA195,ud_organisation_owner[lookupValue],ud_organisation_owner[lookupKey],""))))</f>
        <v/>
      </c>
      <c r="BC195" s="3" t="str">
        <f t="shared" si="25"/>
        <v/>
      </c>
      <c r="BD195" s="3" t="str">
        <f>IF($A195="","",IF((AND($A195="ADD",OR(BC195="",BC195="Local Authority"))),"17",(_xlfn.XLOOKUP(BC195,ud_sub_organisation[lookupValue],ud_sub_organisation[lookupKey],""))))</f>
        <v/>
      </c>
      <c r="BE195" s="3" t="str">
        <f t="shared" si="26"/>
        <v/>
      </c>
      <c r="BF195" s="3" t="str">
        <f>IF($A195="","",IF((AND($A195="ADD",OR(BE195="",BE195="Vested Assets"))),"12",(_xlfn.XLOOKUP(BE195,ud_work_category[lookupValue],ud_work_category[lookupKey],""))))</f>
        <v/>
      </c>
      <c r="BG195" s="7"/>
      <c r="BH195" s="2" t="str">
        <f t="shared" si="27"/>
        <v/>
      </c>
      <c r="BI195" s="3" t="str">
        <f t="shared" si="28"/>
        <v/>
      </c>
      <c r="BJ195" s="3" t="str">
        <f>IF($A195="","",IF((AND($A195="ADD",OR(BI195="",BI195="Excellent"))),"1",(_xlfn.XLOOKUP(BI195,condition[lookupValue],condition[lookupKey],""))))</f>
        <v/>
      </c>
      <c r="BK195" s="6" t="str">
        <f t="shared" si="29"/>
        <v/>
      </c>
      <c r="BL195" s="8"/>
    </row>
    <row r="196" spans="2:64" x14ac:dyDescent="0.25">
      <c r="B196" s="4"/>
      <c r="E196" s="3" t="str">
        <f>IF($A196="ADD",IF(NOT(ISBLANK(D196)),_xlfn.XLOOKUP(D196,roadnames[lookupValue],roadnames[lookupKey],"ERROR"),""), "")</f>
        <v/>
      </c>
      <c r="F196" s="4"/>
      <c r="G196" s="4"/>
      <c r="H196" s="5"/>
      <c r="I196" s="5"/>
      <c r="K196" s="3" t="str">
        <f>IF($A196="ADD",IF(NOT(ISBLANK(J196)),_xlfn.XLOOKUP(J196,side[lookupValue],side[lookupKey],"ERROR"),""), "")</f>
        <v/>
      </c>
      <c r="M196" s="3" t="str">
        <f>IF($A196="ADD",IF(NOT(ISBLANK(L196)),_xlfn.XLOOKUP(L196,ud_lane_location[lookupValue],ud_lane_location[lookupKey],"ERROR"),""), "")</f>
        <v/>
      </c>
      <c r="N196" s="5" t="str">
        <f t="shared" si="20"/>
        <v/>
      </c>
      <c r="O196" s="4"/>
      <c r="Q196" s="3" t="str">
        <f>IF($A196="ADD",IF(NOT(ISBLANK(P196)),_xlfn.XLOOKUP(P196,len_adjust_rsn[lookupValue],len_adjust_rsn[lookupKey],"ERROR"),""), "")</f>
        <v/>
      </c>
      <c r="R196" s="5"/>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5"/>
      <c r="AH196" s="3" t="str">
        <f>IF($A196="ADD",IF(NOT(ISBLANK(AG196)),_xlfn.XLOOKUP(AG196,ud_barrier_ground_fix[lookupValue],ud_barrier_ground_fix[lookupKey],"ERROR"),""), "")</f>
        <v/>
      </c>
      <c r="AP196" s="6"/>
      <c r="AQ196" s="4"/>
      <c r="AR196" s="3" t="str">
        <f t="shared" si="21"/>
        <v/>
      </c>
      <c r="AS196" s="3" t="str">
        <f>IF($A196="","",IF((AND($A196="ADD",OR(AR196="",AR196="Neither"))),"3",(_xlfn.XLOOKUP(AR196,ud_replacement_status[lookupValue],ud_replacement_status[lookupKey],""))))</f>
        <v/>
      </c>
      <c r="AT196" s="3" t="str">
        <f t="shared" si="22"/>
        <v/>
      </c>
      <c r="AU196" s="3" t="str">
        <f>IF($A196="","",IF((AND($A196="ADD",OR(AT196="",AT196="In Use"))),"5",(_xlfn.XLOOKUP(AT196,ud_asset_status[lookupValue],ud_asset_status[lookupKey],""))))</f>
        <v/>
      </c>
      <c r="AV196" s="6"/>
      <c r="AX196" s="3" t="str">
        <f>IF($A196="ADD",IF(NOT(ISBLANK(AW196)),_xlfn.XLOOKUP(AW196,ar_replace_reason[lookupValue],ar_replace_reason[lookupKey],"ERROR"),""), "")</f>
        <v/>
      </c>
      <c r="AY196" s="3" t="str">
        <f t="shared" si="23"/>
        <v/>
      </c>
      <c r="AZ196" s="3" t="str">
        <f>IF($A196="","",IF((AND($A196="ADD",OR(AY196="",AY196="Queenstown-Lakes District Council"))),"70",(_xlfn.XLOOKUP(AY196,ud_organisation_owner[lookupValue],ud_organisation_owner[lookupKey],""))))</f>
        <v/>
      </c>
      <c r="BA196" s="3" t="str">
        <f t="shared" si="24"/>
        <v/>
      </c>
      <c r="BB196" s="3" t="str">
        <f>IF($A196="","",IF((AND($A196="ADD",OR(BA196="",BA196="Queenstown-Lakes District Council"))),"70",(_xlfn.XLOOKUP(BA196,ud_organisation_owner[lookupValue],ud_organisation_owner[lookupKey],""))))</f>
        <v/>
      </c>
      <c r="BC196" s="3" t="str">
        <f t="shared" si="25"/>
        <v/>
      </c>
      <c r="BD196" s="3" t="str">
        <f>IF($A196="","",IF((AND($A196="ADD",OR(BC196="",BC196="Local Authority"))),"17",(_xlfn.XLOOKUP(BC196,ud_sub_organisation[lookupValue],ud_sub_organisation[lookupKey],""))))</f>
        <v/>
      </c>
      <c r="BE196" s="3" t="str">
        <f t="shared" si="26"/>
        <v/>
      </c>
      <c r="BF196" s="3" t="str">
        <f>IF($A196="","",IF((AND($A196="ADD",OR(BE196="",BE196="Vested Assets"))),"12",(_xlfn.XLOOKUP(BE196,ud_work_category[lookupValue],ud_work_category[lookupKey],""))))</f>
        <v/>
      </c>
      <c r="BG196" s="7"/>
      <c r="BH196" s="2" t="str">
        <f t="shared" si="27"/>
        <v/>
      </c>
      <c r="BI196" s="3" t="str">
        <f t="shared" si="28"/>
        <v/>
      </c>
      <c r="BJ196" s="3" t="str">
        <f>IF($A196="","",IF((AND($A196="ADD",OR(BI196="",BI196="Excellent"))),"1",(_xlfn.XLOOKUP(BI196,condition[lookupValue],condition[lookupKey],""))))</f>
        <v/>
      </c>
      <c r="BK196" s="6" t="str">
        <f t="shared" si="29"/>
        <v/>
      </c>
      <c r="BL196" s="8"/>
    </row>
    <row r="197" spans="2:64" x14ac:dyDescent="0.25">
      <c r="B197" s="4"/>
      <c r="E197" s="3" t="str">
        <f>IF($A197="ADD",IF(NOT(ISBLANK(D197)),_xlfn.XLOOKUP(D197,roadnames[lookupValue],roadnames[lookupKey],"ERROR"),""), "")</f>
        <v/>
      </c>
      <c r="F197" s="4"/>
      <c r="G197" s="4"/>
      <c r="H197" s="5"/>
      <c r="I197" s="5"/>
      <c r="K197" s="3" t="str">
        <f>IF($A197="ADD",IF(NOT(ISBLANK(J197)),_xlfn.XLOOKUP(J197,side[lookupValue],side[lookupKey],"ERROR"),""), "")</f>
        <v/>
      </c>
      <c r="M197" s="3" t="str">
        <f>IF($A197="ADD",IF(NOT(ISBLANK(L197)),_xlfn.XLOOKUP(L197,ud_lane_location[lookupValue],ud_lane_location[lookupKey],"ERROR"),""), "")</f>
        <v/>
      </c>
      <c r="N197" s="5" t="str">
        <f t="shared" si="20"/>
        <v/>
      </c>
      <c r="O197" s="4"/>
      <c r="Q197" s="3" t="str">
        <f>IF($A197="ADD",IF(NOT(ISBLANK(P197)),_xlfn.XLOOKUP(P197,len_adjust_rsn[lookupValue],len_adjust_rsn[lookupKey],"ERROR"),""), "")</f>
        <v/>
      </c>
      <c r="R197" s="5"/>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5"/>
      <c r="AH197" s="3" t="str">
        <f>IF($A197="ADD",IF(NOT(ISBLANK(AG197)),_xlfn.XLOOKUP(AG197,ud_barrier_ground_fix[lookupValue],ud_barrier_ground_fix[lookupKey],"ERROR"),""), "")</f>
        <v/>
      </c>
      <c r="AP197" s="6"/>
      <c r="AQ197" s="4"/>
      <c r="AR197" s="3" t="str">
        <f t="shared" si="21"/>
        <v/>
      </c>
      <c r="AS197" s="3" t="str">
        <f>IF($A197="","",IF((AND($A197="ADD",OR(AR197="",AR197="Neither"))),"3",(_xlfn.XLOOKUP(AR197,ud_replacement_status[lookupValue],ud_replacement_status[lookupKey],""))))</f>
        <v/>
      </c>
      <c r="AT197" s="3" t="str">
        <f t="shared" si="22"/>
        <v/>
      </c>
      <c r="AU197" s="3" t="str">
        <f>IF($A197="","",IF((AND($A197="ADD",OR(AT197="",AT197="In Use"))),"5",(_xlfn.XLOOKUP(AT197,ud_asset_status[lookupValue],ud_asset_status[lookupKey],""))))</f>
        <v/>
      </c>
      <c r="AV197" s="6"/>
      <c r="AX197" s="3" t="str">
        <f>IF($A197="ADD",IF(NOT(ISBLANK(AW197)),_xlfn.XLOOKUP(AW197,ar_replace_reason[lookupValue],ar_replace_reason[lookupKey],"ERROR"),""), "")</f>
        <v/>
      </c>
      <c r="AY197" s="3" t="str">
        <f t="shared" si="23"/>
        <v/>
      </c>
      <c r="AZ197" s="3" t="str">
        <f>IF($A197="","",IF((AND($A197="ADD",OR(AY197="",AY197="Queenstown-Lakes District Council"))),"70",(_xlfn.XLOOKUP(AY197,ud_organisation_owner[lookupValue],ud_organisation_owner[lookupKey],""))))</f>
        <v/>
      </c>
      <c r="BA197" s="3" t="str">
        <f t="shared" si="24"/>
        <v/>
      </c>
      <c r="BB197" s="3" t="str">
        <f>IF($A197="","",IF((AND($A197="ADD",OR(BA197="",BA197="Queenstown-Lakes District Council"))),"70",(_xlfn.XLOOKUP(BA197,ud_organisation_owner[lookupValue],ud_organisation_owner[lookupKey],""))))</f>
        <v/>
      </c>
      <c r="BC197" s="3" t="str">
        <f t="shared" si="25"/>
        <v/>
      </c>
      <c r="BD197" s="3" t="str">
        <f>IF($A197="","",IF((AND($A197="ADD",OR(BC197="",BC197="Local Authority"))),"17",(_xlfn.XLOOKUP(BC197,ud_sub_organisation[lookupValue],ud_sub_organisation[lookupKey],""))))</f>
        <v/>
      </c>
      <c r="BE197" s="3" t="str">
        <f t="shared" si="26"/>
        <v/>
      </c>
      <c r="BF197" s="3" t="str">
        <f>IF($A197="","",IF((AND($A197="ADD",OR(BE197="",BE197="Vested Assets"))),"12",(_xlfn.XLOOKUP(BE197,ud_work_category[lookupValue],ud_work_category[lookupKey],""))))</f>
        <v/>
      </c>
      <c r="BG197" s="7"/>
      <c r="BH197" s="2" t="str">
        <f t="shared" si="27"/>
        <v/>
      </c>
      <c r="BI197" s="3" t="str">
        <f t="shared" si="28"/>
        <v/>
      </c>
      <c r="BJ197" s="3" t="str">
        <f>IF($A197="","",IF((AND($A197="ADD",OR(BI197="",BI197="Excellent"))),"1",(_xlfn.XLOOKUP(BI197,condition[lookupValue],condition[lookupKey],""))))</f>
        <v/>
      </c>
      <c r="BK197" s="6" t="str">
        <f t="shared" si="29"/>
        <v/>
      </c>
      <c r="BL197" s="8"/>
    </row>
    <row r="198" spans="2:64" x14ac:dyDescent="0.25">
      <c r="B198" s="4"/>
      <c r="E198" s="3" t="str">
        <f>IF($A198="ADD",IF(NOT(ISBLANK(D198)),_xlfn.XLOOKUP(D198,roadnames[lookupValue],roadnames[lookupKey],"ERROR"),""), "")</f>
        <v/>
      </c>
      <c r="F198" s="4"/>
      <c r="G198" s="4"/>
      <c r="H198" s="5"/>
      <c r="I198" s="5"/>
      <c r="K198" s="3" t="str">
        <f>IF($A198="ADD",IF(NOT(ISBLANK(J198)),_xlfn.XLOOKUP(J198,side[lookupValue],side[lookupKey],"ERROR"),""), "")</f>
        <v/>
      </c>
      <c r="M198" s="3" t="str">
        <f>IF($A198="ADD",IF(NOT(ISBLANK(L198)),_xlfn.XLOOKUP(L198,ud_lane_location[lookupValue],ud_lane_location[lookupKey],"ERROR"),""), "")</f>
        <v/>
      </c>
      <c r="N198" s="5" t="str">
        <f t="shared" si="20"/>
        <v/>
      </c>
      <c r="O198" s="4"/>
      <c r="Q198" s="3" t="str">
        <f>IF($A198="ADD",IF(NOT(ISBLANK(P198)),_xlfn.XLOOKUP(P198,len_adjust_rsn[lookupValue],len_adjust_rsn[lookupKey],"ERROR"),""), "")</f>
        <v/>
      </c>
      <c r="R198" s="5"/>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5"/>
      <c r="AH198" s="3" t="str">
        <f>IF($A198="ADD",IF(NOT(ISBLANK(AG198)),_xlfn.XLOOKUP(AG198,ud_barrier_ground_fix[lookupValue],ud_barrier_ground_fix[lookupKey],"ERROR"),""), "")</f>
        <v/>
      </c>
      <c r="AP198" s="6"/>
      <c r="AQ198" s="4"/>
      <c r="AR198" s="3" t="str">
        <f t="shared" si="21"/>
        <v/>
      </c>
      <c r="AS198" s="3" t="str">
        <f>IF($A198="","",IF((AND($A198="ADD",OR(AR198="",AR198="Neither"))),"3",(_xlfn.XLOOKUP(AR198,ud_replacement_status[lookupValue],ud_replacement_status[lookupKey],""))))</f>
        <v/>
      </c>
      <c r="AT198" s="3" t="str">
        <f t="shared" si="22"/>
        <v/>
      </c>
      <c r="AU198" s="3" t="str">
        <f>IF($A198="","",IF((AND($A198="ADD",OR(AT198="",AT198="In Use"))),"5",(_xlfn.XLOOKUP(AT198,ud_asset_status[lookupValue],ud_asset_status[lookupKey],""))))</f>
        <v/>
      </c>
      <c r="AV198" s="6"/>
      <c r="AX198" s="3" t="str">
        <f>IF($A198="ADD",IF(NOT(ISBLANK(AW198)),_xlfn.XLOOKUP(AW198,ar_replace_reason[lookupValue],ar_replace_reason[lookupKey],"ERROR"),""), "")</f>
        <v/>
      </c>
      <c r="AY198" s="3" t="str">
        <f t="shared" si="23"/>
        <v/>
      </c>
      <c r="AZ198" s="3" t="str">
        <f>IF($A198="","",IF((AND($A198="ADD",OR(AY198="",AY198="Queenstown-Lakes District Council"))),"70",(_xlfn.XLOOKUP(AY198,ud_organisation_owner[lookupValue],ud_organisation_owner[lookupKey],""))))</f>
        <v/>
      </c>
      <c r="BA198" s="3" t="str">
        <f t="shared" si="24"/>
        <v/>
      </c>
      <c r="BB198" s="3" t="str">
        <f>IF($A198="","",IF((AND($A198="ADD",OR(BA198="",BA198="Queenstown-Lakes District Council"))),"70",(_xlfn.XLOOKUP(BA198,ud_organisation_owner[lookupValue],ud_organisation_owner[lookupKey],""))))</f>
        <v/>
      </c>
      <c r="BC198" s="3" t="str">
        <f t="shared" si="25"/>
        <v/>
      </c>
      <c r="BD198" s="3" t="str">
        <f>IF($A198="","",IF((AND($A198="ADD",OR(BC198="",BC198="Local Authority"))),"17",(_xlfn.XLOOKUP(BC198,ud_sub_organisation[lookupValue],ud_sub_organisation[lookupKey],""))))</f>
        <v/>
      </c>
      <c r="BE198" s="3" t="str">
        <f t="shared" si="26"/>
        <v/>
      </c>
      <c r="BF198" s="3" t="str">
        <f>IF($A198="","",IF((AND($A198="ADD",OR(BE198="",BE198="Vested Assets"))),"12",(_xlfn.XLOOKUP(BE198,ud_work_category[lookupValue],ud_work_category[lookupKey],""))))</f>
        <v/>
      </c>
      <c r="BG198" s="7"/>
      <c r="BH198" s="2" t="str">
        <f t="shared" si="27"/>
        <v/>
      </c>
      <c r="BI198" s="3" t="str">
        <f t="shared" si="28"/>
        <v/>
      </c>
      <c r="BJ198" s="3" t="str">
        <f>IF($A198="","",IF((AND($A198="ADD",OR(BI198="",BI198="Excellent"))),"1",(_xlfn.XLOOKUP(BI198,condition[lookupValue],condition[lookupKey],""))))</f>
        <v/>
      </c>
      <c r="BK198" s="6" t="str">
        <f t="shared" si="29"/>
        <v/>
      </c>
      <c r="BL198" s="8"/>
    </row>
    <row r="199" spans="2:64" x14ac:dyDescent="0.25">
      <c r="B199" s="4"/>
      <c r="E199" s="3" t="str">
        <f>IF($A199="ADD",IF(NOT(ISBLANK(D199)),_xlfn.XLOOKUP(D199,roadnames[lookupValue],roadnames[lookupKey],"ERROR"),""), "")</f>
        <v/>
      </c>
      <c r="F199" s="4"/>
      <c r="G199" s="4"/>
      <c r="H199" s="5"/>
      <c r="I199" s="5"/>
      <c r="K199" s="3" t="str">
        <f>IF($A199="ADD",IF(NOT(ISBLANK(J199)),_xlfn.XLOOKUP(J199,side[lookupValue],side[lookupKey],"ERROR"),""), "")</f>
        <v/>
      </c>
      <c r="M199" s="3" t="str">
        <f>IF($A199="ADD",IF(NOT(ISBLANK(L199)),_xlfn.XLOOKUP(L199,ud_lane_location[lookupValue],ud_lane_location[lookupKey],"ERROR"),""), "")</f>
        <v/>
      </c>
      <c r="N199" s="5" t="str">
        <f t="shared" si="20"/>
        <v/>
      </c>
      <c r="O199" s="4"/>
      <c r="Q199" s="3" t="str">
        <f>IF($A199="ADD",IF(NOT(ISBLANK(P199)),_xlfn.XLOOKUP(P199,len_adjust_rsn[lookupValue],len_adjust_rsn[lookupKey],"ERROR"),""), "")</f>
        <v/>
      </c>
      <c r="R199" s="5"/>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5"/>
      <c r="AH199" s="3" t="str">
        <f>IF($A199="ADD",IF(NOT(ISBLANK(AG199)),_xlfn.XLOOKUP(AG199,ud_barrier_ground_fix[lookupValue],ud_barrier_ground_fix[lookupKey],"ERROR"),""), "")</f>
        <v/>
      </c>
      <c r="AP199" s="6"/>
      <c r="AQ199" s="4"/>
      <c r="AR199" s="3" t="str">
        <f t="shared" si="21"/>
        <v/>
      </c>
      <c r="AS199" s="3" t="str">
        <f>IF($A199="","",IF((AND($A199="ADD",OR(AR199="",AR199="Neither"))),"3",(_xlfn.XLOOKUP(AR199,ud_replacement_status[lookupValue],ud_replacement_status[lookupKey],""))))</f>
        <v/>
      </c>
      <c r="AT199" s="3" t="str">
        <f t="shared" si="22"/>
        <v/>
      </c>
      <c r="AU199" s="3" t="str">
        <f>IF($A199="","",IF((AND($A199="ADD",OR(AT199="",AT199="In Use"))),"5",(_xlfn.XLOOKUP(AT199,ud_asset_status[lookupValue],ud_asset_status[lookupKey],""))))</f>
        <v/>
      </c>
      <c r="AV199" s="6"/>
      <c r="AX199" s="3" t="str">
        <f>IF($A199="ADD",IF(NOT(ISBLANK(AW199)),_xlfn.XLOOKUP(AW199,ar_replace_reason[lookupValue],ar_replace_reason[lookupKey],"ERROR"),""), "")</f>
        <v/>
      </c>
      <c r="AY199" s="3" t="str">
        <f t="shared" si="23"/>
        <v/>
      </c>
      <c r="AZ199" s="3" t="str">
        <f>IF($A199="","",IF((AND($A199="ADD",OR(AY199="",AY199="Queenstown-Lakes District Council"))),"70",(_xlfn.XLOOKUP(AY199,ud_organisation_owner[lookupValue],ud_organisation_owner[lookupKey],""))))</f>
        <v/>
      </c>
      <c r="BA199" s="3" t="str">
        <f t="shared" si="24"/>
        <v/>
      </c>
      <c r="BB199" s="3" t="str">
        <f>IF($A199="","",IF((AND($A199="ADD",OR(BA199="",BA199="Queenstown-Lakes District Council"))),"70",(_xlfn.XLOOKUP(BA199,ud_organisation_owner[lookupValue],ud_organisation_owner[lookupKey],""))))</f>
        <v/>
      </c>
      <c r="BC199" s="3" t="str">
        <f t="shared" si="25"/>
        <v/>
      </c>
      <c r="BD199" s="3" t="str">
        <f>IF($A199="","",IF((AND($A199="ADD",OR(BC199="",BC199="Local Authority"))),"17",(_xlfn.XLOOKUP(BC199,ud_sub_organisation[lookupValue],ud_sub_organisation[lookupKey],""))))</f>
        <v/>
      </c>
      <c r="BE199" s="3" t="str">
        <f t="shared" si="26"/>
        <v/>
      </c>
      <c r="BF199" s="3" t="str">
        <f>IF($A199="","",IF((AND($A199="ADD",OR(BE199="",BE199="Vested Assets"))),"12",(_xlfn.XLOOKUP(BE199,ud_work_category[lookupValue],ud_work_category[lookupKey],""))))</f>
        <v/>
      </c>
      <c r="BG199" s="7"/>
      <c r="BH199" s="2" t="str">
        <f t="shared" si="27"/>
        <v/>
      </c>
      <c r="BI199" s="3" t="str">
        <f t="shared" si="28"/>
        <v/>
      </c>
      <c r="BJ199" s="3" t="str">
        <f>IF($A199="","",IF((AND($A199="ADD",OR(BI199="",BI199="Excellent"))),"1",(_xlfn.XLOOKUP(BI199,condition[lookupValue],condition[lookupKey],""))))</f>
        <v/>
      </c>
      <c r="BK199" s="6" t="str">
        <f t="shared" si="29"/>
        <v/>
      </c>
      <c r="BL199" s="8"/>
    </row>
    <row r="200" spans="2:64" x14ac:dyDescent="0.25">
      <c r="B200" s="4"/>
      <c r="E200" s="3" t="str">
        <f>IF($A200="ADD",IF(NOT(ISBLANK(D200)),_xlfn.XLOOKUP(D200,roadnames[lookupValue],roadnames[lookupKey],"ERROR"),""), "")</f>
        <v/>
      </c>
      <c r="F200" s="4"/>
      <c r="G200" s="4"/>
      <c r="H200" s="5"/>
      <c r="I200" s="5"/>
      <c r="K200" s="3" t="str">
        <f>IF($A200="ADD",IF(NOT(ISBLANK(J200)),_xlfn.XLOOKUP(J200,side[lookupValue],side[lookupKey],"ERROR"),""), "")</f>
        <v/>
      </c>
      <c r="M200" s="3" t="str">
        <f>IF($A200="ADD",IF(NOT(ISBLANK(L200)),_xlfn.XLOOKUP(L200,ud_lane_location[lookupValue],ud_lane_location[lookupKey],"ERROR"),""), "")</f>
        <v/>
      </c>
      <c r="N200" s="5" t="str">
        <f t="shared" si="20"/>
        <v/>
      </c>
      <c r="O200" s="4"/>
      <c r="Q200" s="3" t="str">
        <f>IF($A200="ADD",IF(NOT(ISBLANK(P200)),_xlfn.XLOOKUP(P200,len_adjust_rsn[lookupValue],len_adjust_rsn[lookupKey],"ERROR"),""), "")</f>
        <v/>
      </c>
      <c r="R200" s="5"/>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5"/>
      <c r="AH200" s="3" t="str">
        <f>IF($A200="ADD",IF(NOT(ISBLANK(AG200)),_xlfn.XLOOKUP(AG200,ud_barrier_ground_fix[lookupValue],ud_barrier_ground_fix[lookupKey],"ERROR"),""), "")</f>
        <v/>
      </c>
      <c r="AP200" s="6"/>
      <c r="AQ200" s="4"/>
      <c r="AR200" s="3" t="str">
        <f t="shared" si="21"/>
        <v/>
      </c>
      <c r="AS200" s="3" t="str">
        <f>IF($A200="","",IF((AND($A200="ADD",OR(AR200="",AR200="Neither"))),"3",(_xlfn.XLOOKUP(AR200,ud_replacement_status[lookupValue],ud_replacement_status[lookupKey],""))))</f>
        <v/>
      </c>
      <c r="AT200" s="3" t="str">
        <f t="shared" si="22"/>
        <v/>
      </c>
      <c r="AU200" s="3" t="str">
        <f>IF($A200="","",IF((AND($A200="ADD",OR(AT200="",AT200="In Use"))),"5",(_xlfn.XLOOKUP(AT200,ud_asset_status[lookupValue],ud_asset_status[lookupKey],""))))</f>
        <v/>
      </c>
      <c r="AV200" s="6"/>
      <c r="AX200" s="3" t="str">
        <f>IF($A200="ADD",IF(NOT(ISBLANK(AW200)),_xlfn.XLOOKUP(AW200,ar_replace_reason[lookupValue],ar_replace_reason[lookupKey],"ERROR"),""), "")</f>
        <v/>
      </c>
      <c r="AY200" s="3" t="str">
        <f t="shared" si="23"/>
        <v/>
      </c>
      <c r="AZ200" s="3" t="str">
        <f>IF($A200="","",IF((AND($A200="ADD",OR(AY200="",AY200="Queenstown-Lakes District Council"))),"70",(_xlfn.XLOOKUP(AY200,ud_organisation_owner[lookupValue],ud_organisation_owner[lookupKey],""))))</f>
        <v/>
      </c>
      <c r="BA200" s="3" t="str">
        <f t="shared" si="24"/>
        <v/>
      </c>
      <c r="BB200" s="3" t="str">
        <f>IF($A200="","",IF((AND($A200="ADD",OR(BA200="",BA200="Queenstown-Lakes District Council"))),"70",(_xlfn.XLOOKUP(BA200,ud_organisation_owner[lookupValue],ud_organisation_owner[lookupKey],""))))</f>
        <v/>
      </c>
      <c r="BC200" s="3" t="str">
        <f t="shared" si="25"/>
        <v/>
      </c>
      <c r="BD200" s="3" t="str">
        <f>IF($A200="","",IF((AND($A200="ADD",OR(BC200="",BC200="Local Authority"))),"17",(_xlfn.XLOOKUP(BC200,ud_sub_organisation[lookupValue],ud_sub_organisation[lookupKey],""))))</f>
        <v/>
      </c>
      <c r="BE200" s="3" t="str">
        <f t="shared" si="26"/>
        <v/>
      </c>
      <c r="BF200" s="3" t="str">
        <f>IF($A200="","",IF((AND($A200="ADD",OR(BE200="",BE200="Vested Assets"))),"12",(_xlfn.XLOOKUP(BE200,ud_work_category[lookupValue],ud_work_category[lookupKey],""))))</f>
        <v/>
      </c>
      <c r="BG200" s="7"/>
      <c r="BH200" s="2" t="str">
        <f t="shared" si="27"/>
        <v/>
      </c>
      <c r="BI200" s="3" t="str">
        <f t="shared" si="28"/>
        <v/>
      </c>
      <c r="BJ200" s="3" t="str">
        <f>IF($A200="","",IF((AND($A200="ADD",OR(BI200="",BI200="Excellent"))),"1",(_xlfn.XLOOKUP(BI200,condition[lookupValue],condition[lookupKey],""))))</f>
        <v/>
      </c>
      <c r="BK200" s="6" t="str">
        <f t="shared" si="29"/>
        <v/>
      </c>
      <c r="BL200" s="8"/>
    </row>
    <row r="201" spans="2:64" x14ac:dyDescent="0.25">
      <c r="B201" s="4"/>
      <c r="E201" s="3" t="str">
        <f>IF($A201="ADD",IF(NOT(ISBLANK(D201)),_xlfn.XLOOKUP(D201,roadnames[lookupValue],roadnames[lookupKey],"ERROR"),""), "")</f>
        <v/>
      </c>
      <c r="F201" s="4"/>
      <c r="G201" s="4"/>
      <c r="H201" s="5"/>
      <c r="I201" s="5"/>
      <c r="K201" s="3" t="str">
        <f>IF($A201="ADD",IF(NOT(ISBLANK(J201)),_xlfn.XLOOKUP(J201,side[lookupValue],side[lookupKey],"ERROR"),""), "")</f>
        <v/>
      </c>
      <c r="M201" s="3" t="str">
        <f>IF($A201="ADD",IF(NOT(ISBLANK(L201)),_xlfn.XLOOKUP(L201,ud_lane_location[lookupValue],ud_lane_location[lookupKey],"ERROR"),""), "")</f>
        <v/>
      </c>
      <c r="N201" s="5" t="str">
        <f t="shared" si="20"/>
        <v/>
      </c>
      <c r="O201" s="4"/>
      <c r="Q201" s="3" t="str">
        <f>IF($A201="ADD",IF(NOT(ISBLANK(P201)),_xlfn.XLOOKUP(P201,len_adjust_rsn[lookupValue],len_adjust_rsn[lookupKey],"ERROR"),""), "")</f>
        <v/>
      </c>
      <c r="R201" s="5"/>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5"/>
      <c r="AH201" s="3" t="str">
        <f>IF($A201="ADD",IF(NOT(ISBLANK(AG201)),_xlfn.XLOOKUP(AG201,ud_barrier_ground_fix[lookupValue],ud_barrier_ground_fix[lookupKey],"ERROR"),""), "")</f>
        <v/>
      </c>
      <c r="AP201" s="6"/>
      <c r="AQ201" s="4"/>
      <c r="AR201" s="3" t="str">
        <f t="shared" si="21"/>
        <v/>
      </c>
      <c r="AS201" s="3" t="str">
        <f>IF($A201="","",IF((AND($A201="ADD",OR(AR201="",AR201="Neither"))),"3",(_xlfn.XLOOKUP(AR201,ud_replacement_status[lookupValue],ud_replacement_status[lookupKey],""))))</f>
        <v/>
      </c>
      <c r="AT201" s="3" t="str">
        <f t="shared" si="22"/>
        <v/>
      </c>
      <c r="AU201" s="3" t="str">
        <f>IF($A201="","",IF((AND($A201="ADD",OR(AT201="",AT201="In Use"))),"5",(_xlfn.XLOOKUP(AT201,ud_asset_status[lookupValue],ud_asset_status[lookupKey],""))))</f>
        <v/>
      </c>
      <c r="AV201" s="6"/>
      <c r="AX201" s="3" t="str">
        <f>IF($A201="ADD",IF(NOT(ISBLANK(AW201)),_xlfn.XLOOKUP(AW201,ar_replace_reason[lookupValue],ar_replace_reason[lookupKey],"ERROR"),""), "")</f>
        <v/>
      </c>
      <c r="AY201" s="3" t="str">
        <f t="shared" si="23"/>
        <v/>
      </c>
      <c r="AZ201" s="3" t="str">
        <f>IF($A201="","",IF((AND($A201="ADD",OR(AY201="",AY201="Queenstown-Lakes District Council"))),"70",(_xlfn.XLOOKUP(AY201,ud_organisation_owner[lookupValue],ud_organisation_owner[lookupKey],""))))</f>
        <v/>
      </c>
      <c r="BA201" s="3" t="str">
        <f t="shared" si="24"/>
        <v/>
      </c>
      <c r="BB201" s="3" t="str">
        <f>IF($A201="","",IF((AND($A201="ADD",OR(BA201="",BA201="Queenstown-Lakes District Council"))),"70",(_xlfn.XLOOKUP(BA201,ud_organisation_owner[lookupValue],ud_organisation_owner[lookupKey],""))))</f>
        <v/>
      </c>
      <c r="BC201" s="3" t="str">
        <f t="shared" si="25"/>
        <v/>
      </c>
      <c r="BD201" s="3" t="str">
        <f>IF($A201="","",IF((AND($A201="ADD",OR(BC201="",BC201="Local Authority"))),"17",(_xlfn.XLOOKUP(BC201,ud_sub_organisation[lookupValue],ud_sub_organisation[lookupKey],""))))</f>
        <v/>
      </c>
      <c r="BE201" s="3" t="str">
        <f t="shared" si="26"/>
        <v/>
      </c>
      <c r="BF201" s="3" t="str">
        <f>IF($A201="","",IF((AND($A201="ADD",OR(BE201="",BE201="Vested Assets"))),"12",(_xlfn.XLOOKUP(BE201,ud_work_category[lookupValue],ud_work_category[lookupKey],""))))</f>
        <v/>
      </c>
      <c r="BG201" s="7"/>
      <c r="BH201" s="2" t="str">
        <f t="shared" si="27"/>
        <v/>
      </c>
      <c r="BI201" s="3" t="str">
        <f t="shared" si="28"/>
        <v/>
      </c>
      <c r="BJ201" s="3" t="str">
        <f>IF($A201="","",IF((AND($A201="ADD",OR(BI201="",BI201="Excellent"))),"1",(_xlfn.XLOOKUP(BI201,condition[lookupValue],condition[lookupKey],""))))</f>
        <v/>
      </c>
      <c r="BK201" s="6" t="str">
        <f t="shared" si="29"/>
        <v/>
      </c>
      <c r="BL201" s="8"/>
    </row>
    <row r="202" spans="2:64" x14ac:dyDescent="0.25">
      <c r="B202" s="4"/>
      <c r="E202" s="3" t="str">
        <f>IF($A202="ADD",IF(NOT(ISBLANK(D202)),_xlfn.XLOOKUP(D202,roadnames[lookupValue],roadnames[lookupKey],"ERROR"),""), "")</f>
        <v/>
      </c>
      <c r="F202" s="4"/>
      <c r="G202" s="4"/>
      <c r="H202" s="5"/>
      <c r="I202" s="5"/>
      <c r="K202" s="3" t="str">
        <f>IF($A202="ADD",IF(NOT(ISBLANK(J202)),_xlfn.XLOOKUP(J202,side[lookupValue],side[lookupKey],"ERROR"),""), "")</f>
        <v/>
      </c>
      <c r="M202" s="3" t="str">
        <f>IF($A202="ADD",IF(NOT(ISBLANK(L202)),_xlfn.XLOOKUP(L202,ud_lane_location[lookupValue],ud_lane_location[lookupKey],"ERROR"),""), "")</f>
        <v/>
      </c>
      <c r="N202" s="5" t="str">
        <f t="shared" si="20"/>
        <v/>
      </c>
      <c r="O202" s="4"/>
      <c r="Q202" s="3" t="str">
        <f>IF($A202="ADD",IF(NOT(ISBLANK(P202)),_xlfn.XLOOKUP(P202,len_adjust_rsn[lookupValue],len_adjust_rsn[lookupKey],"ERROR"),""), "")</f>
        <v/>
      </c>
      <c r="R202" s="5"/>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5"/>
      <c r="AH202" s="3" t="str">
        <f>IF($A202="ADD",IF(NOT(ISBLANK(AG202)),_xlfn.XLOOKUP(AG202,ud_barrier_ground_fix[lookupValue],ud_barrier_ground_fix[lookupKey],"ERROR"),""), "")</f>
        <v/>
      </c>
      <c r="AP202" s="6"/>
      <c r="AQ202" s="4"/>
      <c r="AR202" s="3" t="str">
        <f t="shared" si="21"/>
        <v/>
      </c>
      <c r="AS202" s="3" t="str">
        <f>IF($A202="","",IF((AND($A202="ADD",OR(AR202="",AR202="Neither"))),"3",(_xlfn.XLOOKUP(AR202,ud_replacement_status[lookupValue],ud_replacement_status[lookupKey],""))))</f>
        <v/>
      </c>
      <c r="AT202" s="3" t="str">
        <f t="shared" si="22"/>
        <v/>
      </c>
      <c r="AU202" s="3" t="str">
        <f>IF($A202="","",IF((AND($A202="ADD",OR(AT202="",AT202="In Use"))),"5",(_xlfn.XLOOKUP(AT202,ud_asset_status[lookupValue],ud_asset_status[lookupKey],""))))</f>
        <v/>
      </c>
      <c r="AV202" s="6"/>
      <c r="AX202" s="3" t="str">
        <f>IF($A202="ADD",IF(NOT(ISBLANK(AW202)),_xlfn.XLOOKUP(AW202,ar_replace_reason[lookupValue],ar_replace_reason[lookupKey],"ERROR"),""), "")</f>
        <v/>
      </c>
      <c r="AY202" s="3" t="str">
        <f t="shared" si="23"/>
        <v/>
      </c>
      <c r="AZ202" s="3" t="str">
        <f>IF($A202="","",IF((AND($A202="ADD",OR(AY202="",AY202="Queenstown-Lakes District Council"))),"70",(_xlfn.XLOOKUP(AY202,ud_organisation_owner[lookupValue],ud_organisation_owner[lookupKey],""))))</f>
        <v/>
      </c>
      <c r="BA202" s="3" t="str">
        <f t="shared" si="24"/>
        <v/>
      </c>
      <c r="BB202" s="3" t="str">
        <f>IF($A202="","",IF((AND($A202="ADD",OR(BA202="",BA202="Queenstown-Lakes District Council"))),"70",(_xlfn.XLOOKUP(BA202,ud_organisation_owner[lookupValue],ud_organisation_owner[lookupKey],""))))</f>
        <v/>
      </c>
      <c r="BC202" s="3" t="str">
        <f t="shared" si="25"/>
        <v/>
      </c>
      <c r="BD202" s="3" t="str">
        <f>IF($A202="","",IF((AND($A202="ADD",OR(BC202="",BC202="Local Authority"))),"17",(_xlfn.XLOOKUP(BC202,ud_sub_organisation[lookupValue],ud_sub_organisation[lookupKey],""))))</f>
        <v/>
      </c>
      <c r="BE202" s="3" t="str">
        <f t="shared" si="26"/>
        <v/>
      </c>
      <c r="BF202" s="3" t="str">
        <f>IF($A202="","",IF((AND($A202="ADD",OR(BE202="",BE202="Vested Assets"))),"12",(_xlfn.XLOOKUP(BE202,ud_work_category[lookupValue],ud_work_category[lookupKey],""))))</f>
        <v/>
      </c>
      <c r="BG202" s="7"/>
      <c r="BH202" s="2" t="str">
        <f t="shared" si="27"/>
        <v/>
      </c>
      <c r="BI202" s="3" t="str">
        <f t="shared" si="28"/>
        <v/>
      </c>
      <c r="BJ202" s="3" t="str">
        <f>IF($A202="","",IF((AND($A202="ADD",OR(BI202="",BI202="Excellent"))),"1",(_xlfn.XLOOKUP(BI202,condition[lookupValue],condition[lookupKey],""))))</f>
        <v/>
      </c>
      <c r="BK202" s="6" t="str">
        <f t="shared" si="29"/>
        <v/>
      </c>
      <c r="BL202" s="8"/>
    </row>
    <row r="203" spans="2:64" x14ac:dyDescent="0.25">
      <c r="B203" s="4"/>
      <c r="E203" s="3" t="str">
        <f>IF($A203="ADD",IF(NOT(ISBLANK(D203)),_xlfn.XLOOKUP(D203,roadnames[lookupValue],roadnames[lookupKey],"ERROR"),""), "")</f>
        <v/>
      </c>
      <c r="F203" s="4"/>
      <c r="G203" s="4"/>
      <c r="H203" s="5"/>
      <c r="I203" s="5"/>
      <c r="K203" s="3" t="str">
        <f>IF($A203="ADD",IF(NOT(ISBLANK(J203)),_xlfn.XLOOKUP(J203,side[lookupValue],side[lookupKey],"ERROR"),""), "")</f>
        <v/>
      </c>
      <c r="M203" s="3" t="str">
        <f>IF($A203="ADD",IF(NOT(ISBLANK(L203)),_xlfn.XLOOKUP(L203,ud_lane_location[lookupValue],ud_lane_location[lookupKey],"ERROR"),""), "")</f>
        <v/>
      </c>
      <c r="N203" s="5" t="str">
        <f t="shared" ref="N203:N266" si="30">IF(G203&lt;&gt;"",G203-F203,"")</f>
        <v/>
      </c>
      <c r="O203" s="4"/>
      <c r="Q203" s="3" t="str">
        <f>IF($A203="ADD",IF(NOT(ISBLANK(P203)),_xlfn.XLOOKUP(P203,len_adjust_rsn[lookupValue],len_adjust_rsn[lookupKey],"ERROR"),""), "")</f>
        <v/>
      </c>
      <c r="R203" s="5"/>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5"/>
      <c r="AH203" s="3" t="str">
        <f>IF($A203="ADD",IF(NOT(ISBLANK(AG203)),_xlfn.XLOOKUP(AG203,ud_barrier_ground_fix[lookupValue],ud_barrier_ground_fix[lookupKey],"ERROR"),""), "")</f>
        <v/>
      </c>
      <c r="AP203" s="6"/>
      <c r="AQ203" s="4"/>
      <c r="AR203" s="3" t="str">
        <f t="shared" ref="AR203:AR266" si="31">IF($A203="ADD","Neither","")</f>
        <v/>
      </c>
      <c r="AS203" s="3" t="str">
        <f>IF($A203="","",IF((AND($A203="ADD",OR(AR203="",AR203="Neither"))),"3",(_xlfn.XLOOKUP(AR203,ud_replacement_status[lookupValue],ud_replacement_status[lookupKey],""))))</f>
        <v/>
      </c>
      <c r="AT203" s="3" t="str">
        <f t="shared" ref="AT203:AT266" si="32">IF($A203="ADD","In Use","")</f>
        <v/>
      </c>
      <c r="AU203" s="3" t="str">
        <f>IF($A203="","",IF((AND($A203="ADD",OR(AT203="",AT203="In Use"))),"5",(_xlfn.XLOOKUP(AT203,ud_asset_status[lookupValue],ud_asset_status[lookupKey],""))))</f>
        <v/>
      </c>
      <c r="AV203" s="6"/>
      <c r="AX203" s="3" t="str">
        <f>IF($A203="ADD",IF(NOT(ISBLANK(AW203)),_xlfn.XLOOKUP(AW203,ar_replace_reason[lookupValue],ar_replace_reason[lookupKey],"ERROR"),""), "")</f>
        <v/>
      </c>
      <c r="AY203" s="3" t="str">
        <f t="shared" ref="AY203:AY266" si="33">IF($A203="ADD","Queenstown-Lakes District Council","")</f>
        <v/>
      </c>
      <c r="AZ203" s="3" t="str">
        <f>IF($A203="","",IF((AND($A203="ADD",OR(AY203="",AY203="Queenstown-Lakes District Council"))),"70",(_xlfn.XLOOKUP(AY203,ud_organisation_owner[lookupValue],ud_organisation_owner[lookupKey],""))))</f>
        <v/>
      </c>
      <c r="BA203" s="3" t="str">
        <f t="shared" ref="BA203:BA266" si="34">IF($A203="ADD","Queenstown-Lakes District Council","")</f>
        <v/>
      </c>
      <c r="BB203" s="3" t="str">
        <f>IF($A203="","",IF((AND($A203="ADD",OR(BA203="",BA203="Queenstown-Lakes District Council"))),"70",(_xlfn.XLOOKUP(BA203,ud_organisation_owner[lookupValue],ud_organisation_owner[lookupKey],""))))</f>
        <v/>
      </c>
      <c r="BC203" s="3" t="str">
        <f t="shared" ref="BC203:BC266" si="35">IF($A203="ADD","Local Authority","")</f>
        <v/>
      </c>
      <c r="BD203" s="3" t="str">
        <f>IF($A203="","",IF((AND($A203="ADD",OR(BC203="",BC203="Local Authority"))),"17",(_xlfn.XLOOKUP(BC203,ud_sub_organisation[lookupValue],ud_sub_organisation[lookupKey],""))))</f>
        <v/>
      </c>
      <c r="BE203" s="3" t="str">
        <f t="shared" ref="BE203:BE266" si="36">IF($A203="ADD","Vested Assets","")</f>
        <v/>
      </c>
      <c r="BF203" s="3" t="str">
        <f>IF($A203="","",IF((AND($A203="ADD",OR(BE203="",BE203="Vested Assets"))),"12",(_xlfn.XLOOKUP(BE203,ud_work_category[lookupValue],ud_work_category[lookupKey],""))))</f>
        <v/>
      </c>
      <c r="BG203" s="7"/>
      <c r="BH203" s="2" t="str">
        <f t="shared" ref="BH203:BH266" si="37">IF($A203="ADD","TRUE","")</f>
        <v/>
      </c>
      <c r="BI203" s="3" t="str">
        <f t="shared" ref="BI203:BI266" si="38">IF($A203="ADD","Excellent","")</f>
        <v/>
      </c>
      <c r="BJ203" s="3" t="str">
        <f>IF($A203="","",IF((AND($A203="ADD",OR(BI203="",BI203="Excellent"))),"1",(_xlfn.XLOOKUP(BI203,condition[lookupValue],condition[lookupKey],""))))</f>
        <v/>
      </c>
      <c r="BK203" s="6" t="str">
        <f t="shared" ref="BK203:BK266" si="39">IF(AP203&lt;&gt;"",AP203,"")</f>
        <v/>
      </c>
      <c r="BL203" s="8"/>
    </row>
    <row r="204" spans="2:64" x14ac:dyDescent="0.25">
      <c r="B204" s="4"/>
      <c r="E204" s="3" t="str">
        <f>IF($A204="ADD",IF(NOT(ISBLANK(D204)),_xlfn.XLOOKUP(D204,roadnames[lookupValue],roadnames[lookupKey],"ERROR"),""), "")</f>
        <v/>
      </c>
      <c r="F204" s="4"/>
      <c r="G204" s="4"/>
      <c r="H204" s="5"/>
      <c r="I204" s="5"/>
      <c r="K204" s="3" t="str">
        <f>IF($A204="ADD",IF(NOT(ISBLANK(J204)),_xlfn.XLOOKUP(J204,side[lookupValue],side[lookupKey],"ERROR"),""), "")</f>
        <v/>
      </c>
      <c r="M204" s="3" t="str">
        <f>IF($A204="ADD",IF(NOT(ISBLANK(L204)),_xlfn.XLOOKUP(L204,ud_lane_location[lookupValue],ud_lane_location[lookupKey],"ERROR"),""), "")</f>
        <v/>
      </c>
      <c r="N204" s="5" t="str">
        <f t="shared" si="30"/>
        <v/>
      </c>
      <c r="O204" s="4"/>
      <c r="Q204" s="3" t="str">
        <f>IF($A204="ADD",IF(NOT(ISBLANK(P204)),_xlfn.XLOOKUP(P204,len_adjust_rsn[lookupValue],len_adjust_rsn[lookupKey],"ERROR"),""), "")</f>
        <v/>
      </c>
      <c r="R204" s="5"/>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5"/>
      <c r="AH204" s="3" t="str">
        <f>IF($A204="ADD",IF(NOT(ISBLANK(AG204)),_xlfn.XLOOKUP(AG204,ud_barrier_ground_fix[lookupValue],ud_barrier_ground_fix[lookupKey],"ERROR"),""), "")</f>
        <v/>
      </c>
      <c r="AP204" s="6"/>
      <c r="AQ204" s="4"/>
      <c r="AR204" s="3" t="str">
        <f t="shared" si="31"/>
        <v/>
      </c>
      <c r="AS204" s="3" t="str">
        <f>IF($A204="","",IF((AND($A204="ADD",OR(AR204="",AR204="Neither"))),"3",(_xlfn.XLOOKUP(AR204,ud_replacement_status[lookupValue],ud_replacement_status[lookupKey],""))))</f>
        <v/>
      </c>
      <c r="AT204" s="3" t="str">
        <f t="shared" si="32"/>
        <v/>
      </c>
      <c r="AU204" s="3" t="str">
        <f>IF($A204="","",IF((AND($A204="ADD",OR(AT204="",AT204="In Use"))),"5",(_xlfn.XLOOKUP(AT204,ud_asset_status[lookupValue],ud_asset_status[lookupKey],""))))</f>
        <v/>
      </c>
      <c r="AV204" s="6"/>
      <c r="AX204" s="3" t="str">
        <f>IF($A204="ADD",IF(NOT(ISBLANK(AW204)),_xlfn.XLOOKUP(AW204,ar_replace_reason[lookupValue],ar_replace_reason[lookupKey],"ERROR"),""), "")</f>
        <v/>
      </c>
      <c r="AY204" s="3" t="str">
        <f t="shared" si="33"/>
        <v/>
      </c>
      <c r="AZ204" s="3" t="str">
        <f>IF($A204="","",IF((AND($A204="ADD",OR(AY204="",AY204="Queenstown-Lakes District Council"))),"70",(_xlfn.XLOOKUP(AY204,ud_organisation_owner[lookupValue],ud_organisation_owner[lookupKey],""))))</f>
        <v/>
      </c>
      <c r="BA204" s="3" t="str">
        <f t="shared" si="34"/>
        <v/>
      </c>
      <c r="BB204" s="3" t="str">
        <f>IF($A204="","",IF((AND($A204="ADD",OR(BA204="",BA204="Queenstown-Lakes District Council"))),"70",(_xlfn.XLOOKUP(BA204,ud_organisation_owner[lookupValue],ud_organisation_owner[lookupKey],""))))</f>
        <v/>
      </c>
      <c r="BC204" s="3" t="str">
        <f t="shared" si="35"/>
        <v/>
      </c>
      <c r="BD204" s="3" t="str">
        <f>IF($A204="","",IF((AND($A204="ADD",OR(BC204="",BC204="Local Authority"))),"17",(_xlfn.XLOOKUP(BC204,ud_sub_organisation[lookupValue],ud_sub_organisation[lookupKey],""))))</f>
        <v/>
      </c>
      <c r="BE204" s="3" t="str">
        <f t="shared" si="36"/>
        <v/>
      </c>
      <c r="BF204" s="3" t="str">
        <f>IF($A204="","",IF((AND($A204="ADD",OR(BE204="",BE204="Vested Assets"))),"12",(_xlfn.XLOOKUP(BE204,ud_work_category[lookupValue],ud_work_category[lookupKey],""))))</f>
        <v/>
      </c>
      <c r="BG204" s="7"/>
      <c r="BH204" s="2" t="str">
        <f t="shared" si="37"/>
        <v/>
      </c>
      <c r="BI204" s="3" t="str">
        <f t="shared" si="38"/>
        <v/>
      </c>
      <c r="BJ204" s="3" t="str">
        <f>IF($A204="","",IF((AND($A204="ADD",OR(BI204="",BI204="Excellent"))),"1",(_xlfn.XLOOKUP(BI204,condition[lookupValue],condition[lookupKey],""))))</f>
        <v/>
      </c>
      <c r="BK204" s="6" t="str">
        <f t="shared" si="39"/>
        <v/>
      </c>
      <c r="BL204" s="8"/>
    </row>
    <row r="205" spans="2:64" x14ac:dyDescent="0.25">
      <c r="B205" s="4"/>
      <c r="E205" s="3" t="str">
        <f>IF($A205="ADD",IF(NOT(ISBLANK(D205)),_xlfn.XLOOKUP(D205,roadnames[lookupValue],roadnames[lookupKey],"ERROR"),""), "")</f>
        <v/>
      </c>
      <c r="F205" s="4"/>
      <c r="G205" s="4"/>
      <c r="H205" s="5"/>
      <c r="I205" s="5"/>
      <c r="K205" s="3" t="str">
        <f>IF($A205="ADD",IF(NOT(ISBLANK(J205)),_xlfn.XLOOKUP(J205,side[lookupValue],side[lookupKey],"ERROR"),""), "")</f>
        <v/>
      </c>
      <c r="M205" s="3" t="str">
        <f>IF($A205="ADD",IF(NOT(ISBLANK(L205)),_xlfn.XLOOKUP(L205,ud_lane_location[lookupValue],ud_lane_location[lookupKey],"ERROR"),""), "")</f>
        <v/>
      </c>
      <c r="N205" s="5" t="str">
        <f t="shared" si="30"/>
        <v/>
      </c>
      <c r="O205" s="4"/>
      <c r="Q205" s="3" t="str">
        <f>IF($A205="ADD",IF(NOT(ISBLANK(P205)),_xlfn.XLOOKUP(P205,len_adjust_rsn[lookupValue],len_adjust_rsn[lookupKey],"ERROR"),""), "")</f>
        <v/>
      </c>
      <c r="R205" s="5"/>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5"/>
      <c r="AH205" s="3" t="str">
        <f>IF($A205="ADD",IF(NOT(ISBLANK(AG205)),_xlfn.XLOOKUP(AG205,ud_barrier_ground_fix[lookupValue],ud_barrier_ground_fix[lookupKey],"ERROR"),""), "")</f>
        <v/>
      </c>
      <c r="AP205" s="6"/>
      <c r="AQ205" s="4"/>
      <c r="AR205" s="3" t="str">
        <f t="shared" si="31"/>
        <v/>
      </c>
      <c r="AS205" s="3" t="str">
        <f>IF($A205="","",IF((AND($A205="ADD",OR(AR205="",AR205="Neither"))),"3",(_xlfn.XLOOKUP(AR205,ud_replacement_status[lookupValue],ud_replacement_status[lookupKey],""))))</f>
        <v/>
      </c>
      <c r="AT205" s="3" t="str">
        <f t="shared" si="32"/>
        <v/>
      </c>
      <c r="AU205" s="3" t="str">
        <f>IF($A205="","",IF((AND($A205="ADD",OR(AT205="",AT205="In Use"))),"5",(_xlfn.XLOOKUP(AT205,ud_asset_status[lookupValue],ud_asset_status[lookupKey],""))))</f>
        <v/>
      </c>
      <c r="AV205" s="6"/>
      <c r="AX205" s="3" t="str">
        <f>IF($A205="ADD",IF(NOT(ISBLANK(AW205)),_xlfn.XLOOKUP(AW205,ar_replace_reason[lookupValue],ar_replace_reason[lookupKey],"ERROR"),""), "")</f>
        <v/>
      </c>
      <c r="AY205" s="3" t="str">
        <f t="shared" si="33"/>
        <v/>
      </c>
      <c r="AZ205" s="3" t="str">
        <f>IF($A205="","",IF((AND($A205="ADD",OR(AY205="",AY205="Queenstown-Lakes District Council"))),"70",(_xlfn.XLOOKUP(AY205,ud_organisation_owner[lookupValue],ud_organisation_owner[lookupKey],""))))</f>
        <v/>
      </c>
      <c r="BA205" s="3" t="str">
        <f t="shared" si="34"/>
        <v/>
      </c>
      <c r="BB205" s="3" t="str">
        <f>IF($A205="","",IF((AND($A205="ADD",OR(BA205="",BA205="Queenstown-Lakes District Council"))),"70",(_xlfn.XLOOKUP(BA205,ud_organisation_owner[lookupValue],ud_organisation_owner[lookupKey],""))))</f>
        <v/>
      </c>
      <c r="BC205" s="3" t="str">
        <f t="shared" si="35"/>
        <v/>
      </c>
      <c r="BD205" s="3" t="str">
        <f>IF($A205="","",IF((AND($A205="ADD",OR(BC205="",BC205="Local Authority"))),"17",(_xlfn.XLOOKUP(BC205,ud_sub_organisation[lookupValue],ud_sub_organisation[lookupKey],""))))</f>
        <v/>
      </c>
      <c r="BE205" s="3" t="str">
        <f t="shared" si="36"/>
        <v/>
      </c>
      <c r="BF205" s="3" t="str">
        <f>IF($A205="","",IF((AND($A205="ADD",OR(BE205="",BE205="Vested Assets"))),"12",(_xlfn.XLOOKUP(BE205,ud_work_category[lookupValue],ud_work_category[lookupKey],""))))</f>
        <v/>
      </c>
      <c r="BG205" s="7"/>
      <c r="BH205" s="2" t="str">
        <f t="shared" si="37"/>
        <v/>
      </c>
      <c r="BI205" s="3" t="str">
        <f t="shared" si="38"/>
        <v/>
      </c>
      <c r="BJ205" s="3" t="str">
        <f>IF($A205="","",IF((AND($A205="ADD",OR(BI205="",BI205="Excellent"))),"1",(_xlfn.XLOOKUP(BI205,condition[lookupValue],condition[lookupKey],""))))</f>
        <v/>
      </c>
      <c r="BK205" s="6" t="str">
        <f t="shared" si="39"/>
        <v/>
      </c>
      <c r="BL205" s="8"/>
    </row>
    <row r="206" spans="2:64" x14ac:dyDescent="0.25">
      <c r="B206" s="4"/>
      <c r="E206" s="3" t="str">
        <f>IF($A206="ADD",IF(NOT(ISBLANK(D206)),_xlfn.XLOOKUP(D206,roadnames[lookupValue],roadnames[lookupKey],"ERROR"),""), "")</f>
        <v/>
      </c>
      <c r="F206" s="4"/>
      <c r="G206" s="4"/>
      <c r="H206" s="5"/>
      <c r="I206" s="5"/>
      <c r="K206" s="3" t="str">
        <f>IF($A206="ADD",IF(NOT(ISBLANK(J206)),_xlfn.XLOOKUP(J206,side[lookupValue],side[lookupKey],"ERROR"),""), "")</f>
        <v/>
      </c>
      <c r="M206" s="3" t="str">
        <f>IF($A206="ADD",IF(NOT(ISBLANK(L206)),_xlfn.XLOOKUP(L206,ud_lane_location[lookupValue],ud_lane_location[lookupKey],"ERROR"),""), "")</f>
        <v/>
      </c>
      <c r="N206" s="5" t="str">
        <f t="shared" si="30"/>
        <v/>
      </c>
      <c r="O206" s="4"/>
      <c r="Q206" s="3" t="str">
        <f>IF($A206="ADD",IF(NOT(ISBLANK(P206)),_xlfn.XLOOKUP(P206,len_adjust_rsn[lookupValue],len_adjust_rsn[lookupKey],"ERROR"),""), "")</f>
        <v/>
      </c>
      <c r="R206" s="5"/>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5"/>
      <c r="AH206" s="3" t="str">
        <f>IF($A206="ADD",IF(NOT(ISBLANK(AG206)),_xlfn.XLOOKUP(AG206,ud_barrier_ground_fix[lookupValue],ud_barrier_ground_fix[lookupKey],"ERROR"),""), "")</f>
        <v/>
      </c>
      <c r="AP206" s="6"/>
      <c r="AQ206" s="4"/>
      <c r="AR206" s="3" t="str">
        <f t="shared" si="31"/>
        <v/>
      </c>
      <c r="AS206" s="3" t="str">
        <f>IF($A206="","",IF((AND($A206="ADD",OR(AR206="",AR206="Neither"))),"3",(_xlfn.XLOOKUP(AR206,ud_replacement_status[lookupValue],ud_replacement_status[lookupKey],""))))</f>
        <v/>
      </c>
      <c r="AT206" s="3" t="str">
        <f t="shared" si="32"/>
        <v/>
      </c>
      <c r="AU206" s="3" t="str">
        <f>IF($A206="","",IF((AND($A206="ADD",OR(AT206="",AT206="In Use"))),"5",(_xlfn.XLOOKUP(AT206,ud_asset_status[lookupValue],ud_asset_status[lookupKey],""))))</f>
        <v/>
      </c>
      <c r="AV206" s="6"/>
      <c r="AX206" s="3" t="str">
        <f>IF($A206="ADD",IF(NOT(ISBLANK(AW206)),_xlfn.XLOOKUP(AW206,ar_replace_reason[lookupValue],ar_replace_reason[lookupKey],"ERROR"),""), "")</f>
        <v/>
      </c>
      <c r="AY206" s="3" t="str">
        <f t="shared" si="33"/>
        <v/>
      </c>
      <c r="AZ206" s="3" t="str">
        <f>IF($A206="","",IF((AND($A206="ADD",OR(AY206="",AY206="Queenstown-Lakes District Council"))),"70",(_xlfn.XLOOKUP(AY206,ud_organisation_owner[lookupValue],ud_organisation_owner[lookupKey],""))))</f>
        <v/>
      </c>
      <c r="BA206" s="3" t="str">
        <f t="shared" si="34"/>
        <v/>
      </c>
      <c r="BB206" s="3" t="str">
        <f>IF($A206="","",IF((AND($A206="ADD",OR(BA206="",BA206="Queenstown-Lakes District Council"))),"70",(_xlfn.XLOOKUP(BA206,ud_organisation_owner[lookupValue],ud_organisation_owner[lookupKey],""))))</f>
        <v/>
      </c>
      <c r="BC206" s="3" t="str">
        <f t="shared" si="35"/>
        <v/>
      </c>
      <c r="BD206" s="3" t="str">
        <f>IF($A206="","",IF((AND($A206="ADD",OR(BC206="",BC206="Local Authority"))),"17",(_xlfn.XLOOKUP(BC206,ud_sub_organisation[lookupValue],ud_sub_organisation[lookupKey],""))))</f>
        <v/>
      </c>
      <c r="BE206" s="3" t="str">
        <f t="shared" si="36"/>
        <v/>
      </c>
      <c r="BF206" s="3" t="str">
        <f>IF($A206="","",IF((AND($A206="ADD",OR(BE206="",BE206="Vested Assets"))),"12",(_xlfn.XLOOKUP(BE206,ud_work_category[lookupValue],ud_work_category[lookupKey],""))))</f>
        <v/>
      </c>
      <c r="BG206" s="7"/>
      <c r="BH206" s="2" t="str">
        <f t="shared" si="37"/>
        <v/>
      </c>
      <c r="BI206" s="3" t="str">
        <f t="shared" si="38"/>
        <v/>
      </c>
      <c r="BJ206" s="3" t="str">
        <f>IF($A206="","",IF((AND($A206="ADD",OR(BI206="",BI206="Excellent"))),"1",(_xlfn.XLOOKUP(BI206,condition[lookupValue],condition[lookupKey],""))))</f>
        <v/>
      </c>
      <c r="BK206" s="6" t="str">
        <f t="shared" si="39"/>
        <v/>
      </c>
      <c r="BL206" s="8"/>
    </row>
    <row r="207" spans="2:64" x14ac:dyDescent="0.25">
      <c r="B207" s="4"/>
      <c r="E207" s="3" t="str">
        <f>IF($A207="ADD",IF(NOT(ISBLANK(D207)),_xlfn.XLOOKUP(D207,roadnames[lookupValue],roadnames[lookupKey],"ERROR"),""), "")</f>
        <v/>
      </c>
      <c r="F207" s="4"/>
      <c r="G207" s="4"/>
      <c r="H207" s="5"/>
      <c r="I207" s="5"/>
      <c r="K207" s="3" t="str">
        <f>IF($A207="ADD",IF(NOT(ISBLANK(J207)),_xlfn.XLOOKUP(J207,side[lookupValue],side[lookupKey],"ERROR"),""), "")</f>
        <v/>
      </c>
      <c r="M207" s="3" t="str">
        <f>IF($A207="ADD",IF(NOT(ISBLANK(L207)),_xlfn.XLOOKUP(L207,ud_lane_location[lookupValue],ud_lane_location[lookupKey],"ERROR"),""), "")</f>
        <v/>
      </c>
      <c r="N207" s="5" t="str">
        <f t="shared" si="30"/>
        <v/>
      </c>
      <c r="O207" s="4"/>
      <c r="Q207" s="3" t="str">
        <f>IF($A207="ADD",IF(NOT(ISBLANK(P207)),_xlfn.XLOOKUP(P207,len_adjust_rsn[lookupValue],len_adjust_rsn[lookupKey],"ERROR"),""), "")</f>
        <v/>
      </c>
      <c r="R207" s="5"/>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5"/>
      <c r="AH207" s="3" t="str">
        <f>IF($A207="ADD",IF(NOT(ISBLANK(AG207)),_xlfn.XLOOKUP(AG207,ud_barrier_ground_fix[lookupValue],ud_barrier_ground_fix[lookupKey],"ERROR"),""), "")</f>
        <v/>
      </c>
      <c r="AP207" s="6"/>
      <c r="AQ207" s="4"/>
      <c r="AR207" s="3" t="str">
        <f t="shared" si="31"/>
        <v/>
      </c>
      <c r="AS207" s="3" t="str">
        <f>IF($A207="","",IF((AND($A207="ADD",OR(AR207="",AR207="Neither"))),"3",(_xlfn.XLOOKUP(AR207,ud_replacement_status[lookupValue],ud_replacement_status[lookupKey],""))))</f>
        <v/>
      </c>
      <c r="AT207" s="3" t="str">
        <f t="shared" si="32"/>
        <v/>
      </c>
      <c r="AU207" s="3" t="str">
        <f>IF($A207="","",IF((AND($A207="ADD",OR(AT207="",AT207="In Use"))),"5",(_xlfn.XLOOKUP(AT207,ud_asset_status[lookupValue],ud_asset_status[lookupKey],""))))</f>
        <v/>
      </c>
      <c r="AV207" s="6"/>
      <c r="AX207" s="3" t="str">
        <f>IF($A207="ADD",IF(NOT(ISBLANK(AW207)),_xlfn.XLOOKUP(AW207,ar_replace_reason[lookupValue],ar_replace_reason[lookupKey],"ERROR"),""), "")</f>
        <v/>
      </c>
      <c r="AY207" s="3" t="str">
        <f t="shared" si="33"/>
        <v/>
      </c>
      <c r="AZ207" s="3" t="str">
        <f>IF($A207="","",IF((AND($A207="ADD",OR(AY207="",AY207="Queenstown-Lakes District Council"))),"70",(_xlfn.XLOOKUP(AY207,ud_organisation_owner[lookupValue],ud_organisation_owner[lookupKey],""))))</f>
        <v/>
      </c>
      <c r="BA207" s="3" t="str">
        <f t="shared" si="34"/>
        <v/>
      </c>
      <c r="BB207" s="3" t="str">
        <f>IF($A207="","",IF((AND($A207="ADD",OR(BA207="",BA207="Queenstown-Lakes District Council"))),"70",(_xlfn.XLOOKUP(BA207,ud_organisation_owner[lookupValue],ud_organisation_owner[lookupKey],""))))</f>
        <v/>
      </c>
      <c r="BC207" s="3" t="str">
        <f t="shared" si="35"/>
        <v/>
      </c>
      <c r="BD207" s="3" t="str">
        <f>IF($A207="","",IF((AND($A207="ADD",OR(BC207="",BC207="Local Authority"))),"17",(_xlfn.XLOOKUP(BC207,ud_sub_organisation[lookupValue],ud_sub_organisation[lookupKey],""))))</f>
        <v/>
      </c>
      <c r="BE207" s="3" t="str">
        <f t="shared" si="36"/>
        <v/>
      </c>
      <c r="BF207" s="3" t="str">
        <f>IF($A207="","",IF((AND($A207="ADD",OR(BE207="",BE207="Vested Assets"))),"12",(_xlfn.XLOOKUP(BE207,ud_work_category[lookupValue],ud_work_category[lookupKey],""))))</f>
        <v/>
      </c>
      <c r="BG207" s="7"/>
      <c r="BH207" s="2" t="str">
        <f t="shared" si="37"/>
        <v/>
      </c>
      <c r="BI207" s="3" t="str">
        <f t="shared" si="38"/>
        <v/>
      </c>
      <c r="BJ207" s="3" t="str">
        <f>IF($A207="","",IF((AND($A207="ADD",OR(BI207="",BI207="Excellent"))),"1",(_xlfn.XLOOKUP(BI207,condition[lookupValue],condition[lookupKey],""))))</f>
        <v/>
      </c>
      <c r="BK207" s="6" t="str">
        <f t="shared" si="39"/>
        <v/>
      </c>
      <c r="BL207" s="8"/>
    </row>
    <row r="208" spans="2:64" x14ac:dyDescent="0.25">
      <c r="B208" s="4"/>
      <c r="E208" s="3" t="str">
        <f>IF($A208="ADD",IF(NOT(ISBLANK(D208)),_xlfn.XLOOKUP(D208,roadnames[lookupValue],roadnames[lookupKey],"ERROR"),""), "")</f>
        <v/>
      </c>
      <c r="F208" s="4"/>
      <c r="G208" s="4"/>
      <c r="H208" s="5"/>
      <c r="I208" s="5"/>
      <c r="K208" s="3" t="str">
        <f>IF($A208="ADD",IF(NOT(ISBLANK(J208)),_xlfn.XLOOKUP(J208,side[lookupValue],side[lookupKey],"ERROR"),""), "")</f>
        <v/>
      </c>
      <c r="M208" s="3" t="str">
        <f>IF($A208="ADD",IF(NOT(ISBLANK(L208)),_xlfn.XLOOKUP(L208,ud_lane_location[lookupValue],ud_lane_location[lookupKey],"ERROR"),""), "")</f>
        <v/>
      </c>
      <c r="N208" s="5" t="str">
        <f t="shared" si="30"/>
        <v/>
      </c>
      <c r="O208" s="4"/>
      <c r="Q208" s="3" t="str">
        <f>IF($A208="ADD",IF(NOT(ISBLANK(P208)),_xlfn.XLOOKUP(P208,len_adjust_rsn[lookupValue],len_adjust_rsn[lookupKey],"ERROR"),""), "")</f>
        <v/>
      </c>
      <c r="R208" s="5"/>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5"/>
      <c r="AH208" s="3" t="str">
        <f>IF($A208="ADD",IF(NOT(ISBLANK(AG208)),_xlfn.XLOOKUP(AG208,ud_barrier_ground_fix[lookupValue],ud_barrier_ground_fix[lookupKey],"ERROR"),""), "")</f>
        <v/>
      </c>
      <c r="AP208" s="6"/>
      <c r="AQ208" s="4"/>
      <c r="AR208" s="3" t="str">
        <f t="shared" si="31"/>
        <v/>
      </c>
      <c r="AS208" s="3" t="str">
        <f>IF($A208="","",IF((AND($A208="ADD",OR(AR208="",AR208="Neither"))),"3",(_xlfn.XLOOKUP(AR208,ud_replacement_status[lookupValue],ud_replacement_status[lookupKey],""))))</f>
        <v/>
      </c>
      <c r="AT208" s="3" t="str">
        <f t="shared" si="32"/>
        <v/>
      </c>
      <c r="AU208" s="3" t="str">
        <f>IF($A208="","",IF((AND($A208="ADD",OR(AT208="",AT208="In Use"))),"5",(_xlfn.XLOOKUP(AT208,ud_asset_status[lookupValue],ud_asset_status[lookupKey],""))))</f>
        <v/>
      </c>
      <c r="AV208" s="6"/>
      <c r="AX208" s="3" t="str">
        <f>IF($A208="ADD",IF(NOT(ISBLANK(AW208)),_xlfn.XLOOKUP(AW208,ar_replace_reason[lookupValue],ar_replace_reason[lookupKey],"ERROR"),""), "")</f>
        <v/>
      </c>
      <c r="AY208" s="3" t="str">
        <f t="shared" si="33"/>
        <v/>
      </c>
      <c r="AZ208" s="3" t="str">
        <f>IF($A208="","",IF((AND($A208="ADD",OR(AY208="",AY208="Queenstown-Lakes District Council"))),"70",(_xlfn.XLOOKUP(AY208,ud_organisation_owner[lookupValue],ud_organisation_owner[lookupKey],""))))</f>
        <v/>
      </c>
      <c r="BA208" s="3" t="str">
        <f t="shared" si="34"/>
        <v/>
      </c>
      <c r="BB208" s="3" t="str">
        <f>IF($A208="","",IF((AND($A208="ADD",OR(BA208="",BA208="Queenstown-Lakes District Council"))),"70",(_xlfn.XLOOKUP(BA208,ud_organisation_owner[lookupValue],ud_organisation_owner[lookupKey],""))))</f>
        <v/>
      </c>
      <c r="BC208" s="3" t="str">
        <f t="shared" si="35"/>
        <v/>
      </c>
      <c r="BD208" s="3" t="str">
        <f>IF($A208="","",IF((AND($A208="ADD",OR(BC208="",BC208="Local Authority"))),"17",(_xlfn.XLOOKUP(BC208,ud_sub_organisation[lookupValue],ud_sub_organisation[lookupKey],""))))</f>
        <v/>
      </c>
      <c r="BE208" s="3" t="str">
        <f t="shared" si="36"/>
        <v/>
      </c>
      <c r="BF208" s="3" t="str">
        <f>IF($A208="","",IF((AND($A208="ADD",OR(BE208="",BE208="Vested Assets"))),"12",(_xlfn.XLOOKUP(BE208,ud_work_category[lookupValue],ud_work_category[lookupKey],""))))</f>
        <v/>
      </c>
      <c r="BG208" s="7"/>
      <c r="BH208" s="2" t="str">
        <f t="shared" si="37"/>
        <v/>
      </c>
      <c r="BI208" s="3" t="str">
        <f t="shared" si="38"/>
        <v/>
      </c>
      <c r="BJ208" s="3" t="str">
        <f>IF($A208="","",IF((AND($A208="ADD",OR(BI208="",BI208="Excellent"))),"1",(_xlfn.XLOOKUP(BI208,condition[lookupValue],condition[lookupKey],""))))</f>
        <v/>
      </c>
      <c r="BK208" s="6" t="str">
        <f t="shared" si="39"/>
        <v/>
      </c>
      <c r="BL208" s="8"/>
    </row>
    <row r="209" spans="2:64" x14ac:dyDescent="0.25">
      <c r="B209" s="4"/>
      <c r="E209" s="3" t="str">
        <f>IF($A209="ADD",IF(NOT(ISBLANK(D209)),_xlfn.XLOOKUP(D209,roadnames[lookupValue],roadnames[lookupKey],"ERROR"),""), "")</f>
        <v/>
      </c>
      <c r="F209" s="4"/>
      <c r="G209" s="4"/>
      <c r="H209" s="5"/>
      <c r="I209" s="5"/>
      <c r="K209" s="3" t="str">
        <f>IF($A209="ADD",IF(NOT(ISBLANK(J209)),_xlfn.XLOOKUP(J209,side[lookupValue],side[lookupKey],"ERROR"),""), "")</f>
        <v/>
      </c>
      <c r="M209" s="3" t="str">
        <f>IF($A209="ADD",IF(NOT(ISBLANK(L209)),_xlfn.XLOOKUP(L209,ud_lane_location[lookupValue],ud_lane_location[lookupKey],"ERROR"),""), "")</f>
        <v/>
      </c>
      <c r="N209" s="5" t="str">
        <f t="shared" si="30"/>
        <v/>
      </c>
      <c r="O209" s="4"/>
      <c r="Q209" s="3" t="str">
        <f>IF($A209="ADD",IF(NOT(ISBLANK(P209)),_xlfn.XLOOKUP(P209,len_adjust_rsn[lookupValue],len_adjust_rsn[lookupKey],"ERROR"),""), "")</f>
        <v/>
      </c>
      <c r="R209" s="5"/>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5"/>
      <c r="AH209" s="3" t="str">
        <f>IF($A209="ADD",IF(NOT(ISBLANK(AG209)),_xlfn.XLOOKUP(AG209,ud_barrier_ground_fix[lookupValue],ud_barrier_ground_fix[lookupKey],"ERROR"),""), "")</f>
        <v/>
      </c>
      <c r="AP209" s="6"/>
      <c r="AQ209" s="4"/>
      <c r="AR209" s="3" t="str">
        <f t="shared" si="31"/>
        <v/>
      </c>
      <c r="AS209" s="3" t="str">
        <f>IF($A209="","",IF((AND($A209="ADD",OR(AR209="",AR209="Neither"))),"3",(_xlfn.XLOOKUP(AR209,ud_replacement_status[lookupValue],ud_replacement_status[lookupKey],""))))</f>
        <v/>
      </c>
      <c r="AT209" s="3" t="str">
        <f t="shared" si="32"/>
        <v/>
      </c>
      <c r="AU209" s="3" t="str">
        <f>IF($A209="","",IF((AND($A209="ADD",OR(AT209="",AT209="In Use"))),"5",(_xlfn.XLOOKUP(AT209,ud_asset_status[lookupValue],ud_asset_status[lookupKey],""))))</f>
        <v/>
      </c>
      <c r="AV209" s="6"/>
      <c r="AX209" s="3" t="str">
        <f>IF($A209="ADD",IF(NOT(ISBLANK(AW209)),_xlfn.XLOOKUP(AW209,ar_replace_reason[lookupValue],ar_replace_reason[lookupKey],"ERROR"),""), "")</f>
        <v/>
      </c>
      <c r="AY209" s="3" t="str">
        <f t="shared" si="33"/>
        <v/>
      </c>
      <c r="AZ209" s="3" t="str">
        <f>IF($A209="","",IF((AND($A209="ADD",OR(AY209="",AY209="Queenstown-Lakes District Council"))),"70",(_xlfn.XLOOKUP(AY209,ud_organisation_owner[lookupValue],ud_organisation_owner[lookupKey],""))))</f>
        <v/>
      </c>
      <c r="BA209" s="3" t="str">
        <f t="shared" si="34"/>
        <v/>
      </c>
      <c r="BB209" s="3" t="str">
        <f>IF($A209="","",IF((AND($A209="ADD",OR(BA209="",BA209="Queenstown-Lakes District Council"))),"70",(_xlfn.XLOOKUP(BA209,ud_organisation_owner[lookupValue],ud_organisation_owner[lookupKey],""))))</f>
        <v/>
      </c>
      <c r="BC209" s="3" t="str">
        <f t="shared" si="35"/>
        <v/>
      </c>
      <c r="BD209" s="3" t="str">
        <f>IF($A209="","",IF((AND($A209="ADD",OR(BC209="",BC209="Local Authority"))),"17",(_xlfn.XLOOKUP(BC209,ud_sub_organisation[lookupValue],ud_sub_organisation[lookupKey],""))))</f>
        <v/>
      </c>
      <c r="BE209" s="3" t="str">
        <f t="shared" si="36"/>
        <v/>
      </c>
      <c r="BF209" s="3" t="str">
        <f>IF($A209="","",IF((AND($A209="ADD",OR(BE209="",BE209="Vested Assets"))),"12",(_xlfn.XLOOKUP(BE209,ud_work_category[lookupValue],ud_work_category[lookupKey],""))))</f>
        <v/>
      </c>
      <c r="BG209" s="7"/>
      <c r="BH209" s="2" t="str">
        <f t="shared" si="37"/>
        <v/>
      </c>
      <c r="BI209" s="3" t="str">
        <f t="shared" si="38"/>
        <v/>
      </c>
      <c r="BJ209" s="3" t="str">
        <f>IF($A209="","",IF((AND($A209="ADD",OR(BI209="",BI209="Excellent"))),"1",(_xlfn.XLOOKUP(BI209,condition[lookupValue],condition[lookupKey],""))))</f>
        <v/>
      </c>
      <c r="BK209" s="6" t="str">
        <f t="shared" si="39"/>
        <v/>
      </c>
      <c r="BL209" s="8"/>
    </row>
    <row r="210" spans="2:64" x14ac:dyDescent="0.25">
      <c r="B210" s="4"/>
      <c r="E210" s="3" t="str">
        <f>IF($A210="ADD",IF(NOT(ISBLANK(D210)),_xlfn.XLOOKUP(D210,roadnames[lookupValue],roadnames[lookupKey],"ERROR"),""), "")</f>
        <v/>
      </c>
      <c r="F210" s="4"/>
      <c r="G210" s="4"/>
      <c r="H210" s="5"/>
      <c r="I210" s="5"/>
      <c r="K210" s="3" t="str">
        <f>IF($A210="ADD",IF(NOT(ISBLANK(J210)),_xlfn.XLOOKUP(J210,side[lookupValue],side[lookupKey],"ERROR"),""), "")</f>
        <v/>
      </c>
      <c r="M210" s="3" t="str">
        <f>IF($A210="ADD",IF(NOT(ISBLANK(L210)),_xlfn.XLOOKUP(L210,ud_lane_location[lookupValue],ud_lane_location[lookupKey],"ERROR"),""), "")</f>
        <v/>
      </c>
      <c r="N210" s="5" t="str">
        <f t="shared" si="30"/>
        <v/>
      </c>
      <c r="O210" s="4"/>
      <c r="Q210" s="3" t="str">
        <f>IF($A210="ADD",IF(NOT(ISBLANK(P210)),_xlfn.XLOOKUP(P210,len_adjust_rsn[lookupValue],len_adjust_rsn[lookupKey],"ERROR"),""), "")</f>
        <v/>
      </c>
      <c r="R210" s="5"/>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5"/>
      <c r="AH210" s="3" t="str">
        <f>IF($A210="ADD",IF(NOT(ISBLANK(AG210)),_xlfn.XLOOKUP(AG210,ud_barrier_ground_fix[lookupValue],ud_barrier_ground_fix[lookupKey],"ERROR"),""), "")</f>
        <v/>
      </c>
      <c r="AP210" s="6"/>
      <c r="AQ210" s="4"/>
      <c r="AR210" s="3" t="str">
        <f t="shared" si="31"/>
        <v/>
      </c>
      <c r="AS210" s="3" t="str">
        <f>IF($A210="","",IF((AND($A210="ADD",OR(AR210="",AR210="Neither"))),"3",(_xlfn.XLOOKUP(AR210,ud_replacement_status[lookupValue],ud_replacement_status[lookupKey],""))))</f>
        <v/>
      </c>
      <c r="AT210" s="3" t="str">
        <f t="shared" si="32"/>
        <v/>
      </c>
      <c r="AU210" s="3" t="str">
        <f>IF($A210="","",IF((AND($A210="ADD",OR(AT210="",AT210="In Use"))),"5",(_xlfn.XLOOKUP(AT210,ud_asset_status[lookupValue],ud_asset_status[lookupKey],""))))</f>
        <v/>
      </c>
      <c r="AV210" s="6"/>
      <c r="AX210" s="3" t="str">
        <f>IF($A210="ADD",IF(NOT(ISBLANK(AW210)),_xlfn.XLOOKUP(AW210,ar_replace_reason[lookupValue],ar_replace_reason[lookupKey],"ERROR"),""), "")</f>
        <v/>
      </c>
      <c r="AY210" s="3" t="str">
        <f t="shared" si="33"/>
        <v/>
      </c>
      <c r="AZ210" s="3" t="str">
        <f>IF($A210="","",IF((AND($A210="ADD",OR(AY210="",AY210="Queenstown-Lakes District Council"))),"70",(_xlfn.XLOOKUP(AY210,ud_organisation_owner[lookupValue],ud_organisation_owner[lookupKey],""))))</f>
        <v/>
      </c>
      <c r="BA210" s="3" t="str">
        <f t="shared" si="34"/>
        <v/>
      </c>
      <c r="BB210" s="3" t="str">
        <f>IF($A210="","",IF((AND($A210="ADD",OR(BA210="",BA210="Queenstown-Lakes District Council"))),"70",(_xlfn.XLOOKUP(BA210,ud_organisation_owner[lookupValue],ud_organisation_owner[lookupKey],""))))</f>
        <v/>
      </c>
      <c r="BC210" s="3" t="str">
        <f t="shared" si="35"/>
        <v/>
      </c>
      <c r="BD210" s="3" t="str">
        <f>IF($A210="","",IF((AND($A210="ADD",OR(BC210="",BC210="Local Authority"))),"17",(_xlfn.XLOOKUP(BC210,ud_sub_organisation[lookupValue],ud_sub_organisation[lookupKey],""))))</f>
        <v/>
      </c>
      <c r="BE210" s="3" t="str">
        <f t="shared" si="36"/>
        <v/>
      </c>
      <c r="BF210" s="3" t="str">
        <f>IF($A210="","",IF((AND($A210="ADD",OR(BE210="",BE210="Vested Assets"))),"12",(_xlfn.XLOOKUP(BE210,ud_work_category[lookupValue],ud_work_category[lookupKey],""))))</f>
        <v/>
      </c>
      <c r="BG210" s="7"/>
      <c r="BH210" s="2" t="str">
        <f t="shared" si="37"/>
        <v/>
      </c>
      <c r="BI210" s="3" t="str">
        <f t="shared" si="38"/>
        <v/>
      </c>
      <c r="BJ210" s="3" t="str">
        <f>IF($A210="","",IF((AND($A210="ADD",OR(BI210="",BI210="Excellent"))),"1",(_xlfn.XLOOKUP(BI210,condition[lookupValue],condition[lookupKey],""))))</f>
        <v/>
      </c>
      <c r="BK210" s="6" t="str">
        <f t="shared" si="39"/>
        <v/>
      </c>
      <c r="BL210" s="8"/>
    </row>
    <row r="211" spans="2:64" x14ac:dyDescent="0.25">
      <c r="B211" s="4"/>
      <c r="E211" s="3" t="str">
        <f>IF($A211="ADD",IF(NOT(ISBLANK(D211)),_xlfn.XLOOKUP(D211,roadnames[lookupValue],roadnames[lookupKey],"ERROR"),""), "")</f>
        <v/>
      </c>
      <c r="F211" s="4"/>
      <c r="G211" s="4"/>
      <c r="H211" s="5"/>
      <c r="I211" s="5"/>
      <c r="K211" s="3" t="str">
        <f>IF($A211="ADD",IF(NOT(ISBLANK(J211)),_xlfn.XLOOKUP(J211,side[lookupValue],side[lookupKey],"ERROR"),""), "")</f>
        <v/>
      </c>
      <c r="M211" s="3" t="str">
        <f>IF($A211="ADD",IF(NOT(ISBLANK(L211)),_xlfn.XLOOKUP(L211,ud_lane_location[lookupValue],ud_lane_location[lookupKey],"ERROR"),""), "")</f>
        <v/>
      </c>
      <c r="N211" s="5" t="str">
        <f t="shared" si="30"/>
        <v/>
      </c>
      <c r="O211" s="4"/>
      <c r="Q211" s="3" t="str">
        <f>IF($A211="ADD",IF(NOT(ISBLANK(P211)),_xlfn.XLOOKUP(P211,len_adjust_rsn[lookupValue],len_adjust_rsn[lookupKey],"ERROR"),""), "")</f>
        <v/>
      </c>
      <c r="R211" s="5"/>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5"/>
      <c r="AH211" s="3" t="str">
        <f>IF($A211="ADD",IF(NOT(ISBLANK(AG211)),_xlfn.XLOOKUP(AG211,ud_barrier_ground_fix[lookupValue],ud_barrier_ground_fix[lookupKey],"ERROR"),""), "")</f>
        <v/>
      </c>
      <c r="AP211" s="6"/>
      <c r="AQ211" s="4"/>
      <c r="AR211" s="3" t="str">
        <f t="shared" si="31"/>
        <v/>
      </c>
      <c r="AS211" s="3" t="str">
        <f>IF($A211="","",IF((AND($A211="ADD",OR(AR211="",AR211="Neither"))),"3",(_xlfn.XLOOKUP(AR211,ud_replacement_status[lookupValue],ud_replacement_status[lookupKey],""))))</f>
        <v/>
      </c>
      <c r="AT211" s="3" t="str">
        <f t="shared" si="32"/>
        <v/>
      </c>
      <c r="AU211" s="3" t="str">
        <f>IF($A211="","",IF((AND($A211="ADD",OR(AT211="",AT211="In Use"))),"5",(_xlfn.XLOOKUP(AT211,ud_asset_status[lookupValue],ud_asset_status[lookupKey],""))))</f>
        <v/>
      </c>
      <c r="AV211" s="6"/>
      <c r="AX211" s="3" t="str">
        <f>IF($A211="ADD",IF(NOT(ISBLANK(AW211)),_xlfn.XLOOKUP(AW211,ar_replace_reason[lookupValue],ar_replace_reason[lookupKey],"ERROR"),""), "")</f>
        <v/>
      </c>
      <c r="AY211" s="3" t="str">
        <f t="shared" si="33"/>
        <v/>
      </c>
      <c r="AZ211" s="3" t="str">
        <f>IF($A211="","",IF((AND($A211="ADD",OR(AY211="",AY211="Queenstown-Lakes District Council"))),"70",(_xlfn.XLOOKUP(AY211,ud_organisation_owner[lookupValue],ud_organisation_owner[lookupKey],""))))</f>
        <v/>
      </c>
      <c r="BA211" s="3" t="str">
        <f t="shared" si="34"/>
        <v/>
      </c>
      <c r="BB211" s="3" t="str">
        <f>IF($A211="","",IF((AND($A211="ADD",OR(BA211="",BA211="Queenstown-Lakes District Council"))),"70",(_xlfn.XLOOKUP(BA211,ud_organisation_owner[lookupValue],ud_organisation_owner[lookupKey],""))))</f>
        <v/>
      </c>
      <c r="BC211" s="3" t="str">
        <f t="shared" si="35"/>
        <v/>
      </c>
      <c r="BD211" s="3" t="str">
        <f>IF($A211="","",IF((AND($A211="ADD",OR(BC211="",BC211="Local Authority"))),"17",(_xlfn.XLOOKUP(BC211,ud_sub_organisation[lookupValue],ud_sub_organisation[lookupKey],""))))</f>
        <v/>
      </c>
      <c r="BE211" s="3" t="str">
        <f t="shared" si="36"/>
        <v/>
      </c>
      <c r="BF211" s="3" t="str">
        <f>IF($A211="","",IF((AND($A211="ADD",OR(BE211="",BE211="Vested Assets"))),"12",(_xlfn.XLOOKUP(BE211,ud_work_category[lookupValue],ud_work_category[lookupKey],""))))</f>
        <v/>
      </c>
      <c r="BG211" s="7"/>
      <c r="BH211" s="2" t="str">
        <f t="shared" si="37"/>
        <v/>
      </c>
      <c r="BI211" s="3" t="str">
        <f t="shared" si="38"/>
        <v/>
      </c>
      <c r="BJ211" s="3" t="str">
        <f>IF($A211="","",IF((AND($A211="ADD",OR(BI211="",BI211="Excellent"))),"1",(_xlfn.XLOOKUP(BI211,condition[lookupValue],condition[lookupKey],""))))</f>
        <v/>
      </c>
      <c r="BK211" s="6" t="str">
        <f t="shared" si="39"/>
        <v/>
      </c>
      <c r="BL211" s="8"/>
    </row>
    <row r="212" spans="2:64" x14ac:dyDescent="0.25">
      <c r="B212" s="4"/>
      <c r="E212" s="3" t="str">
        <f>IF($A212="ADD",IF(NOT(ISBLANK(D212)),_xlfn.XLOOKUP(D212,roadnames[lookupValue],roadnames[lookupKey],"ERROR"),""), "")</f>
        <v/>
      </c>
      <c r="F212" s="4"/>
      <c r="G212" s="4"/>
      <c r="H212" s="5"/>
      <c r="I212" s="5"/>
      <c r="K212" s="3" t="str">
        <f>IF($A212="ADD",IF(NOT(ISBLANK(J212)),_xlfn.XLOOKUP(J212,side[lookupValue],side[lookupKey],"ERROR"),""), "")</f>
        <v/>
      </c>
      <c r="M212" s="3" t="str">
        <f>IF($A212="ADD",IF(NOT(ISBLANK(L212)),_xlfn.XLOOKUP(L212,ud_lane_location[lookupValue],ud_lane_location[lookupKey],"ERROR"),""), "")</f>
        <v/>
      </c>
      <c r="N212" s="5" t="str">
        <f t="shared" si="30"/>
        <v/>
      </c>
      <c r="O212" s="4"/>
      <c r="Q212" s="3" t="str">
        <f>IF($A212="ADD",IF(NOT(ISBLANK(P212)),_xlfn.XLOOKUP(P212,len_adjust_rsn[lookupValue],len_adjust_rsn[lookupKey],"ERROR"),""), "")</f>
        <v/>
      </c>
      <c r="R212" s="5"/>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5"/>
      <c r="AH212" s="3" t="str">
        <f>IF($A212="ADD",IF(NOT(ISBLANK(AG212)),_xlfn.XLOOKUP(AG212,ud_barrier_ground_fix[lookupValue],ud_barrier_ground_fix[lookupKey],"ERROR"),""), "")</f>
        <v/>
      </c>
      <c r="AP212" s="6"/>
      <c r="AQ212" s="4"/>
      <c r="AR212" s="3" t="str">
        <f t="shared" si="31"/>
        <v/>
      </c>
      <c r="AS212" s="3" t="str">
        <f>IF($A212="","",IF((AND($A212="ADD",OR(AR212="",AR212="Neither"))),"3",(_xlfn.XLOOKUP(AR212,ud_replacement_status[lookupValue],ud_replacement_status[lookupKey],""))))</f>
        <v/>
      </c>
      <c r="AT212" s="3" t="str">
        <f t="shared" si="32"/>
        <v/>
      </c>
      <c r="AU212" s="3" t="str">
        <f>IF($A212="","",IF((AND($A212="ADD",OR(AT212="",AT212="In Use"))),"5",(_xlfn.XLOOKUP(AT212,ud_asset_status[lookupValue],ud_asset_status[lookupKey],""))))</f>
        <v/>
      </c>
      <c r="AV212" s="6"/>
      <c r="AX212" s="3" t="str">
        <f>IF($A212="ADD",IF(NOT(ISBLANK(AW212)),_xlfn.XLOOKUP(AW212,ar_replace_reason[lookupValue],ar_replace_reason[lookupKey],"ERROR"),""), "")</f>
        <v/>
      </c>
      <c r="AY212" s="3" t="str">
        <f t="shared" si="33"/>
        <v/>
      </c>
      <c r="AZ212" s="3" t="str">
        <f>IF($A212="","",IF((AND($A212="ADD",OR(AY212="",AY212="Queenstown-Lakes District Council"))),"70",(_xlfn.XLOOKUP(AY212,ud_organisation_owner[lookupValue],ud_organisation_owner[lookupKey],""))))</f>
        <v/>
      </c>
      <c r="BA212" s="3" t="str">
        <f t="shared" si="34"/>
        <v/>
      </c>
      <c r="BB212" s="3" t="str">
        <f>IF($A212="","",IF((AND($A212="ADD",OR(BA212="",BA212="Queenstown-Lakes District Council"))),"70",(_xlfn.XLOOKUP(BA212,ud_organisation_owner[lookupValue],ud_organisation_owner[lookupKey],""))))</f>
        <v/>
      </c>
      <c r="BC212" s="3" t="str">
        <f t="shared" si="35"/>
        <v/>
      </c>
      <c r="BD212" s="3" t="str">
        <f>IF($A212="","",IF((AND($A212="ADD",OR(BC212="",BC212="Local Authority"))),"17",(_xlfn.XLOOKUP(BC212,ud_sub_organisation[lookupValue],ud_sub_organisation[lookupKey],""))))</f>
        <v/>
      </c>
      <c r="BE212" s="3" t="str">
        <f t="shared" si="36"/>
        <v/>
      </c>
      <c r="BF212" s="3" t="str">
        <f>IF($A212="","",IF((AND($A212="ADD",OR(BE212="",BE212="Vested Assets"))),"12",(_xlfn.XLOOKUP(BE212,ud_work_category[lookupValue],ud_work_category[lookupKey],""))))</f>
        <v/>
      </c>
      <c r="BG212" s="7"/>
      <c r="BH212" s="2" t="str">
        <f t="shared" si="37"/>
        <v/>
      </c>
      <c r="BI212" s="3" t="str">
        <f t="shared" si="38"/>
        <v/>
      </c>
      <c r="BJ212" s="3" t="str">
        <f>IF($A212="","",IF((AND($A212="ADD",OR(BI212="",BI212="Excellent"))),"1",(_xlfn.XLOOKUP(BI212,condition[lookupValue],condition[lookupKey],""))))</f>
        <v/>
      </c>
      <c r="BK212" s="6" t="str">
        <f t="shared" si="39"/>
        <v/>
      </c>
      <c r="BL212" s="8"/>
    </row>
    <row r="213" spans="2:64" x14ac:dyDescent="0.25">
      <c r="B213" s="4"/>
      <c r="E213" s="3" t="str">
        <f>IF($A213="ADD",IF(NOT(ISBLANK(D213)),_xlfn.XLOOKUP(D213,roadnames[lookupValue],roadnames[lookupKey],"ERROR"),""), "")</f>
        <v/>
      </c>
      <c r="F213" s="4"/>
      <c r="G213" s="4"/>
      <c r="H213" s="5"/>
      <c r="I213" s="5"/>
      <c r="K213" s="3" t="str">
        <f>IF($A213="ADD",IF(NOT(ISBLANK(J213)),_xlfn.XLOOKUP(J213,side[lookupValue],side[lookupKey],"ERROR"),""), "")</f>
        <v/>
      </c>
      <c r="M213" s="3" t="str">
        <f>IF($A213="ADD",IF(NOT(ISBLANK(L213)),_xlfn.XLOOKUP(L213,ud_lane_location[lookupValue],ud_lane_location[lookupKey],"ERROR"),""), "")</f>
        <v/>
      </c>
      <c r="N213" s="5" t="str">
        <f t="shared" si="30"/>
        <v/>
      </c>
      <c r="O213" s="4"/>
      <c r="Q213" s="3" t="str">
        <f>IF($A213="ADD",IF(NOT(ISBLANK(P213)),_xlfn.XLOOKUP(P213,len_adjust_rsn[lookupValue],len_adjust_rsn[lookupKey],"ERROR"),""), "")</f>
        <v/>
      </c>
      <c r="R213" s="5"/>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5"/>
      <c r="AH213" s="3" t="str">
        <f>IF($A213="ADD",IF(NOT(ISBLANK(AG213)),_xlfn.XLOOKUP(AG213,ud_barrier_ground_fix[lookupValue],ud_barrier_ground_fix[lookupKey],"ERROR"),""), "")</f>
        <v/>
      </c>
      <c r="AP213" s="6"/>
      <c r="AQ213" s="4"/>
      <c r="AR213" s="3" t="str">
        <f t="shared" si="31"/>
        <v/>
      </c>
      <c r="AS213" s="3" t="str">
        <f>IF($A213="","",IF((AND($A213="ADD",OR(AR213="",AR213="Neither"))),"3",(_xlfn.XLOOKUP(AR213,ud_replacement_status[lookupValue],ud_replacement_status[lookupKey],""))))</f>
        <v/>
      </c>
      <c r="AT213" s="3" t="str">
        <f t="shared" si="32"/>
        <v/>
      </c>
      <c r="AU213" s="3" t="str">
        <f>IF($A213="","",IF((AND($A213="ADD",OR(AT213="",AT213="In Use"))),"5",(_xlfn.XLOOKUP(AT213,ud_asset_status[lookupValue],ud_asset_status[lookupKey],""))))</f>
        <v/>
      </c>
      <c r="AV213" s="6"/>
      <c r="AX213" s="3" t="str">
        <f>IF($A213="ADD",IF(NOT(ISBLANK(AW213)),_xlfn.XLOOKUP(AW213,ar_replace_reason[lookupValue],ar_replace_reason[lookupKey],"ERROR"),""), "")</f>
        <v/>
      </c>
      <c r="AY213" s="3" t="str">
        <f t="shared" si="33"/>
        <v/>
      </c>
      <c r="AZ213" s="3" t="str">
        <f>IF($A213="","",IF((AND($A213="ADD",OR(AY213="",AY213="Queenstown-Lakes District Council"))),"70",(_xlfn.XLOOKUP(AY213,ud_organisation_owner[lookupValue],ud_organisation_owner[lookupKey],""))))</f>
        <v/>
      </c>
      <c r="BA213" s="3" t="str">
        <f t="shared" si="34"/>
        <v/>
      </c>
      <c r="BB213" s="3" t="str">
        <f>IF($A213="","",IF((AND($A213="ADD",OR(BA213="",BA213="Queenstown-Lakes District Council"))),"70",(_xlfn.XLOOKUP(BA213,ud_organisation_owner[lookupValue],ud_organisation_owner[lookupKey],""))))</f>
        <v/>
      </c>
      <c r="BC213" s="3" t="str">
        <f t="shared" si="35"/>
        <v/>
      </c>
      <c r="BD213" s="3" t="str">
        <f>IF($A213="","",IF((AND($A213="ADD",OR(BC213="",BC213="Local Authority"))),"17",(_xlfn.XLOOKUP(BC213,ud_sub_organisation[lookupValue],ud_sub_organisation[lookupKey],""))))</f>
        <v/>
      </c>
      <c r="BE213" s="3" t="str">
        <f t="shared" si="36"/>
        <v/>
      </c>
      <c r="BF213" s="3" t="str">
        <f>IF($A213="","",IF((AND($A213="ADD",OR(BE213="",BE213="Vested Assets"))),"12",(_xlfn.XLOOKUP(BE213,ud_work_category[lookupValue],ud_work_category[lookupKey],""))))</f>
        <v/>
      </c>
      <c r="BG213" s="7"/>
      <c r="BH213" s="2" t="str">
        <f t="shared" si="37"/>
        <v/>
      </c>
      <c r="BI213" s="3" t="str">
        <f t="shared" si="38"/>
        <v/>
      </c>
      <c r="BJ213" s="3" t="str">
        <f>IF($A213="","",IF((AND($A213="ADD",OR(BI213="",BI213="Excellent"))),"1",(_xlfn.XLOOKUP(BI213,condition[lookupValue],condition[lookupKey],""))))</f>
        <v/>
      </c>
      <c r="BK213" s="6" t="str">
        <f t="shared" si="39"/>
        <v/>
      </c>
      <c r="BL213" s="8"/>
    </row>
    <row r="214" spans="2:64" x14ac:dyDescent="0.25">
      <c r="B214" s="4"/>
      <c r="E214" s="3" t="str">
        <f>IF($A214="ADD",IF(NOT(ISBLANK(D214)),_xlfn.XLOOKUP(D214,roadnames[lookupValue],roadnames[lookupKey],"ERROR"),""), "")</f>
        <v/>
      </c>
      <c r="F214" s="4"/>
      <c r="G214" s="4"/>
      <c r="H214" s="5"/>
      <c r="I214" s="5"/>
      <c r="K214" s="3" t="str">
        <f>IF($A214="ADD",IF(NOT(ISBLANK(J214)),_xlfn.XLOOKUP(J214,side[lookupValue],side[lookupKey],"ERROR"),""), "")</f>
        <v/>
      </c>
      <c r="M214" s="3" t="str">
        <f>IF($A214="ADD",IF(NOT(ISBLANK(L214)),_xlfn.XLOOKUP(L214,ud_lane_location[lookupValue],ud_lane_location[lookupKey],"ERROR"),""), "")</f>
        <v/>
      </c>
      <c r="N214" s="5" t="str">
        <f t="shared" si="30"/>
        <v/>
      </c>
      <c r="O214" s="4"/>
      <c r="Q214" s="3" t="str">
        <f>IF($A214="ADD",IF(NOT(ISBLANK(P214)),_xlfn.XLOOKUP(P214,len_adjust_rsn[lookupValue],len_adjust_rsn[lookupKey],"ERROR"),""), "")</f>
        <v/>
      </c>
      <c r="R214" s="5"/>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5"/>
      <c r="AH214" s="3" t="str">
        <f>IF($A214="ADD",IF(NOT(ISBLANK(AG214)),_xlfn.XLOOKUP(AG214,ud_barrier_ground_fix[lookupValue],ud_barrier_ground_fix[lookupKey],"ERROR"),""), "")</f>
        <v/>
      </c>
      <c r="AP214" s="6"/>
      <c r="AQ214" s="4"/>
      <c r="AR214" s="3" t="str">
        <f t="shared" si="31"/>
        <v/>
      </c>
      <c r="AS214" s="3" t="str">
        <f>IF($A214="","",IF((AND($A214="ADD",OR(AR214="",AR214="Neither"))),"3",(_xlfn.XLOOKUP(AR214,ud_replacement_status[lookupValue],ud_replacement_status[lookupKey],""))))</f>
        <v/>
      </c>
      <c r="AT214" s="3" t="str">
        <f t="shared" si="32"/>
        <v/>
      </c>
      <c r="AU214" s="3" t="str">
        <f>IF($A214="","",IF((AND($A214="ADD",OR(AT214="",AT214="In Use"))),"5",(_xlfn.XLOOKUP(AT214,ud_asset_status[lookupValue],ud_asset_status[lookupKey],""))))</f>
        <v/>
      </c>
      <c r="AV214" s="6"/>
      <c r="AX214" s="3" t="str">
        <f>IF($A214="ADD",IF(NOT(ISBLANK(AW214)),_xlfn.XLOOKUP(AW214,ar_replace_reason[lookupValue],ar_replace_reason[lookupKey],"ERROR"),""), "")</f>
        <v/>
      </c>
      <c r="AY214" s="3" t="str">
        <f t="shared" si="33"/>
        <v/>
      </c>
      <c r="AZ214" s="3" t="str">
        <f>IF($A214="","",IF((AND($A214="ADD",OR(AY214="",AY214="Queenstown-Lakes District Council"))),"70",(_xlfn.XLOOKUP(AY214,ud_organisation_owner[lookupValue],ud_organisation_owner[lookupKey],""))))</f>
        <v/>
      </c>
      <c r="BA214" s="3" t="str">
        <f t="shared" si="34"/>
        <v/>
      </c>
      <c r="BB214" s="3" t="str">
        <f>IF($A214="","",IF((AND($A214="ADD",OR(BA214="",BA214="Queenstown-Lakes District Council"))),"70",(_xlfn.XLOOKUP(BA214,ud_organisation_owner[lookupValue],ud_organisation_owner[lookupKey],""))))</f>
        <v/>
      </c>
      <c r="BC214" s="3" t="str">
        <f t="shared" si="35"/>
        <v/>
      </c>
      <c r="BD214" s="3" t="str">
        <f>IF($A214="","",IF((AND($A214="ADD",OR(BC214="",BC214="Local Authority"))),"17",(_xlfn.XLOOKUP(BC214,ud_sub_organisation[lookupValue],ud_sub_organisation[lookupKey],""))))</f>
        <v/>
      </c>
      <c r="BE214" s="3" t="str">
        <f t="shared" si="36"/>
        <v/>
      </c>
      <c r="BF214" s="3" t="str">
        <f>IF($A214="","",IF((AND($A214="ADD",OR(BE214="",BE214="Vested Assets"))),"12",(_xlfn.XLOOKUP(BE214,ud_work_category[lookupValue],ud_work_category[lookupKey],""))))</f>
        <v/>
      </c>
      <c r="BG214" s="7"/>
      <c r="BH214" s="2" t="str">
        <f t="shared" si="37"/>
        <v/>
      </c>
      <c r="BI214" s="3" t="str">
        <f t="shared" si="38"/>
        <v/>
      </c>
      <c r="BJ214" s="3" t="str">
        <f>IF($A214="","",IF((AND($A214="ADD",OR(BI214="",BI214="Excellent"))),"1",(_xlfn.XLOOKUP(BI214,condition[lookupValue],condition[lookupKey],""))))</f>
        <v/>
      </c>
      <c r="BK214" s="6" t="str">
        <f t="shared" si="39"/>
        <v/>
      </c>
      <c r="BL214" s="8"/>
    </row>
    <row r="215" spans="2:64" x14ac:dyDescent="0.25">
      <c r="B215" s="4"/>
      <c r="E215" s="3" t="str">
        <f>IF($A215="ADD",IF(NOT(ISBLANK(D215)),_xlfn.XLOOKUP(D215,roadnames[lookupValue],roadnames[lookupKey],"ERROR"),""), "")</f>
        <v/>
      </c>
      <c r="F215" s="4"/>
      <c r="G215" s="4"/>
      <c r="H215" s="5"/>
      <c r="I215" s="5"/>
      <c r="K215" s="3" t="str">
        <f>IF($A215="ADD",IF(NOT(ISBLANK(J215)),_xlfn.XLOOKUP(J215,side[lookupValue],side[lookupKey],"ERROR"),""), "")</f>
        <v/>
      </c>
      <c r="M215" s="3" t="str">
        <f>IF($A215="ADD",IF(NOT(ISBLANK(L215)),_xlfn.XLOOKUP(L215,ud_lane_location[lookupValue],ud_lane_location[lookupKey],"ERROR"),""), "")</f>
        <v/>
      </c>
      <c r="N215" s="5" t="str">
        <f t="shared" si="30"/>
        <v/>
      </c>
      <c r="O215" s="4"/>
      <c r="Q215" s="3" t="str">
        <f>IF($A215="ADD",IF(NOT(ISBLANK(P215)),_xlfn.XLOOKUP(P215,len_adjust_rsn[lookupValue],len_adjust_rsn[lookupKey],"ERROR"),""), "")</f>
        <v/>
      </c>
      <c r="R215" s="5"/>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5"/>
      <c r="AH215" s="3" t="str">
        <f>IF($A215="ADD",IF(NOT(ISBLANK(AG215)),_xlfn.XLOOKUP(AG215,ud_barrier_ground_fix[lookupValue],ud_barrier_ground_fix[lookupKey],"ERROR"),""), "")</f>
        <v/>
      </c>
      <c r="AP215" s="6"/>
      <c r="AQ215" s="4"/>
      <c r="AR215" s="3" t="str">
        <f t="shared" si="31"/>
        <v/>
      </c>
      <c r="AS215" s="3" t="str">
        <f>IF($A215="","",IF((AND($A215="ADD",OR(AR215="",AR215="Neither"))),"3",(_xlfn.XLOOKUP(AR215,ud_replacement_status[lookupValue],ud_replacement_status[lookupKey],""))))</f>
        <v/>
      </c>
      <c r="AT215" s="3" t="str">
        <f t="shared" si="32"/>
        <v/>
      </c>
      <c r="AU215" s="3" t="str">
        <f>IF($A215="","",IF((AND($A215="ADD",OR(AT215="",AT215="In Use"))),"5",(_xlfn.XLOOKUP(AT215,ud_asset_status[lookupValue],ud_asset_status[lookupKey],""))))</f>
        <v/>
      </c>
      <c r="AV215" s="6"/>
      <c r="AX215" s="3" t="str">
        <f>IF($A215="ADD",IF(NOT(ISBLANK(AW215)),_xlfn.XLOOKUP(AW215,ar_replace_reason[lookupValue],ar_replace_reason[lookupKey],"ERROR"),""), "")</f>
        <v/>
      </c>
      <c r="AY215" s="3" t="str">
        <f t="shared" si="33"/>
        <v/>
      </c>
      <c r="AZ215" s="3" t="str">
        <f>IF($A215="","",IF((AND($A215="ADD",OR(AY215="",AY215="Queenstown-Lakes District Council"))),"70",(_xlfn.XLOOKUP(AY215,ud_organisation_owner[lookupValue],ud_organisation_owner[lookupKey],""))))</f>
        <v/>
      </c>
      <c r="BA215" s="3" t="str">
        <f t="shared" si="34"/>
        <v/>
      </c>
      <c r="BB215" s="3" t="str">
        <f>IF($A215="","",IF((AND($A215="ADD",OR(BA215="",BA215="Queenstown-Lakes District Council"))),"70",(_xlfn.XLOOKUP(BA215,ud_organisation_owner[lookupValue],ud_organisation_owner[lookupKey],""))))</f>
        <v/>
      </c>
      <c r="BC215" s="3" t="str">
        <f t="shared" si="35"/>
        <v/>
      </c>
      <c r="BD215" s="3" t="str">
        <f>IF($A215="","",IF((AND($A215="ADD",OR(BC215="",BC215="Local Authority"))),"17",(_xlfn.XLOOKUP(BC215,ud_sub_organisation[lookupValue],ud_sub_organisation[lookupKey],""))))</f>
        <v/>
      </c>
      <c r="BE215" s="3" t="str">
        <f t="shared" si="36"/>
        <v/>
      </c>
      <c r="BF215" s="3" t="str">
        <f>IF($A215="","",IF((AND($A215="ADD",OR(BE215="",BE215="Vested Assets"))),"12",(_xlfn.XLOOKUP(BE215,ud_work_category[lookupValue],ud_work_category[lookupKey],""))))</f>
        <v/>
      </c>
      <c r="BG215" s="7"/>
      <c r="BH215" s="2" t="str">
        <f t="shared" si="37"/>
        <v/>
      </c>
      <c r="BI215" s="3" t="str">
        <f t="shared" si="38"/>
        <v/>
      </c>
      <c r="BJ215" s="3" t="str">
        <f>IF($A215="","",IF((AND($A215="ADD",OR(BI215="",BI215="Excellent"))),"1",(_xlfn.XLOOKUP(BI215,condition[lookupValue],condition[lookupKey],""))))</f>
        <v/>
      </c>
      <c r="BK215" s="6" t="str">
        <f t="shared" si="39"/>
        <v/>
      </c>
      <c r="BL215" s="8"/>
    </row>
    <row r="216" spans="2:64" x14ac:dyDescent="0.25">
      <c r="B216" s="4"/>
      <c r="E216" s="3" t="str">
        <f>IF($A216="ADD",IF(NOT(ISBLANK(D216)),_xlfn.XLOOKUP(D216,roadnames[lookupValue],roadnames[lookupKey],"ERROR"),""), "")</f>
        <v/>
      </c>
      <c r="F216" s="4"/>
      <c r="G216" s="4"/>
      <c r="H216" s="5"/>
      <c r="I216" s="5"/>
      <c r="K216" s="3" t="str">
        <f>IF($A216="ADD",IF(NOT(ISBLANK(J216)),_xlfn.XLOOKUP(J216,side[lookupValue],side[lookupKey],"ERROR"),""), "")</f>
        <v/>
      </c>
      <c r="M216" s="3" t="str">
        <f>IF($A216="ADD",IF(NOT(ISBLANK(L216)),_xlfn.XLOOKUP(L216,ud_lane_location[lookupValue],ud_lane_location[lookupKey],"ERROR"),""), "")</f>
        <v/>
      </c>
      <c r="N216" s="5" t="str">
        <f t="shared" si="30"/>
        <v/>
      </c>
      <c r="O216" s="4"/>
      <c r="Q216" s="3" t="str">
        <f>IF($A216="ADD",IF(NOT(ISBLANK(P216)),_xlfn.XLOOKUP(P216,len_adjust_rsn[lookupValue],len_adjust_rsn[lookupKey],"ERROR"),""), "")</f>
        <v/>
      </c>
      <c r="R216" s="5"/>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5"/>
      <c r="AH216" s="3" t="str">
        <f>IF($A216="ADD",IF(NOT(ISBLANK(AG216)),_xlfn.XLOOKUP(AG216,ud_barrier_ground_fix[lookupValue],ud_barrier_ground_fix[lookupKey],"ERROR"),""), "")</f>
        <v/>
      </c>
      <c r="AP216" s="6"/>
      <c r="AQ216" s="4"/>
      <c r="AR216" s="3" t="str">
        <f t="shared" si="31"/>
        <v/>
      </c>
      <c r="AS216" s="3" t="str">
        <f>IF($A216="","",IF((AND($A216="ADD",OR(AR216="",AR216="Neither"))),"3",(_xlfn.XLOOKUP(AR216,ud_replacement_status[lookupValue],ud_replacement_status[lookupKey],""))))</f>
        <v/>
      </c>
      <c r="AT216" s="3" t="str">
        <f t="shared" si="32"/>
        <v/>
      </c>
      <c r="AU216" s="3" t="str">
        <f>IF($A216="","",IF((AND($A216="ADD",OR(AT216="",AT216="In Use"))),"5",(_xlfn.XLOOKUP(AT216,ud_asset_status[lookupValue],ud_asset_status[lookupKey],""))))</f>
        <v/>
      </c>
      <c r="AV216" s="6"/>
      <c r="AX216" s="3" t="str">
        <f>IF($A216="ADD",IF(NOT(ISBLANK(AW216)),_xlfn.XLOOKUP(AW216,ar_replace_reason[lookupValue],ar_replace_reason[lookupKey],"ERROR"),""), "")</f>
        <v/>
      </c>
      <c r="AY216" s="3" t="str">
        <f t="shared" si="33"/>
        <v/>
      </c>
      <c r="AZ216" s="3" t="str">
        <f>IF($A216="","",IF((AND($A216="ADD",OR(AY216="",AY216="Queenstown-Lakes District Council"))),"70",(_xlfn.XLOOKUP(AY216,ud_organisation_owner[lookupValue],ud_organisation_owner[lookupKey],""))))</f>
        <v/>
      </c>
      <c r="BA216" s="3" t="str">
        <f t="shared" si="34"/>
        <v/>
      </c>
      <c r="BB216" s="3" t="str">
        <f>IF($A216="","",IF((AND($A216="ADD",OR(BA216="",BA216="Queenstown-Lakes District Council"))),"70",(_xlfn.XLOOKUP(BA216,ud_organisation_owner[lookupValue],ud_organisation_owner[lookupKey],""))))</f>
        <v/>
      </c>
      <c r="BC216" s="3" t="str">
        <f t="shared" si="35"/>
        <v/>
      </c>
      <c r="BD216" s="3" t="str">
        <f>IF($A216="","",IF((AND($A216="ADD",OR(BC216="",BC216="Local Authority"))),"17",(_xlfn.XLOOKUP(BC216,ud_sub_organisation[lookupValue],ud_sub_organisation[lookupKey],""))))</f>
        <v/>
      </c>
      <c r="BE216" s="3" t="str">
        <f t="shared" si="36"/>
        <v/>
      </c>
      <c r="BF216" s="3" t="str">
        <f>IF($A216="","",IF((AND($A216="ADD",OR(BE216="",BE216="Vested Assets"))),"12",(_xlfn.XLOOKUP(BE216,ud_work_category[lookupValue],ud_work_category[lookupKey],""))))</f>
        <v/>
      </c>
      <c r="BG216" s="7"/>
      <c r="BH216" s="2" t="str">
        <f t="shared" si="37"/>
        <v/>
      </c>
      <c r="BI216" s="3" t="str">
        <f t="shared" si="38"/>
        <v/>
      </c>
      <c r="BJ216" s="3" t="str">
        <f>IF($A216="","",IF((AND($A216="ADD",OR(BI216="",BI216="Excellent"))),"1",(_xlfn.XLOOKUP(BI216,condition[lookupValue],condition[lookupKey],""))))</f>
        <v/>
      </c>
      <c r="BK216" s="6" t="str">
        <f t="shared" si="39"/>
        <v/>
      </c>
      <c r="BL216" s="8"/>
    </row>
    <row r="217" spans="2:64" x14ac:dyDescent="0.25">
      <c r="B217" s="4"/>
      <c r="E217" s="3" t="str">
        <f>IF($A217="ADD",IF(NOT(ISBLANK(D217)),_xlfn.XLOOKUP(D217,roadnames[lookupValue],roadnames[lookupKey],"ERROR"),""), "")</f>
        <v/>
      </c>
      <c r="F217" s="4"/>
      <c r="G217" s="4"/>
      <c r="H217" s="5"/>
      <c r="I217" s="5"/>
      <c r="K217" s="3" t="str">
        <f>IF($A217="ADD",IF(NOT(ISBLANK(J217)),_xlfn.XLOOKUP(J217,side[lookupValue],side[lookupKey],"ERROR"),""), "")</f>
        <v/>
      </c>
      <c r="M217" s="3" t="str">
        <f>IF($A217="ADD",IF(NOT(ISBLANK(L217)),_xlfn.XLOOKUP(L217,ud_lane_location[lookupValue],ud_lane_location[lookupKey],"ERROR"),""), "")</f>
        <v/>
      </c>
      <c r="N217" s="5" t="str">
        <f t="shared" si="30"/>
        <v/>
      </c>
      <c r="O217" s="4"/>
      <c r="Q217" s="3" t="str">
        <f>IF($A217="ADD",IF(NOT(ISBLANK(P217)),_xlfn.XLOOKUP(P217,len_adjust_rsn[lookupValue],len_adjust_rsn[lookupKey],"ERROR"),""), "")</f>
        <v/>
      </c>
      <c r="R217" s="5"/>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5"/>
      <c r="AH217" s="3" t="str">
        <f>IF($A217="ADD",IF(NOT(ISBLANK(AG217)),_xlfn.XLOOKUP(AG217,ud_barrier_ground_fix[lookupValue],ud_barrier_ground_fix[lookupKey],"ERROR"),""), "")</f>
        <v/>
      </c>
      <c r="AP217" s="6"/>
      <c r="AQ217" s="4"/>
      <c r="AR217" s="3" t="str">
        <f t="shared" si="31"/>
        <v/>
      </c>
      <c r="AS217" s="3" t="str">
        <f>IF($A217="","",IF((AND($A217="ADD",OR(AR217="",AR217="Neither"))),"3",(_xlfn.XLOOKUP(AR217,ud_replacement_status[lookupValue],ud_replacement_status[lookupKey],""))))</f>
        <v/>
      </c>
      <c r="AT217" s="3" t="str">
        <f t="shared" si="32"/>
        <v/>
      </c>
      <c r="AU217" s="3" t="str">
        <f>IF($A217="","",IF((AND($A217="ADD",OR(AT217="",AT217="In Use"))),"5",(_xlfn.XLOOKUP(AT217,ud_asset_status[lookupValue],ud_asset_status[lookupKey],""))))</f>
        <v/>
      </c>
      <c r="AV217" s="6"/>
      <c r="AX217" s="3" t="str">
        <f>IF($A217="ADD",IF(NOT(ISBLANK(AW217)),_xlfn.XLOOKUP(AW217,ar_replace_reason[lookupValue],ar_replace_reason[lookupKey],"ERROR"),""), "")</f>
        <v/>
      </c>
      <c r="AY217" s="3" t="str">
        <f t="shared" si="33"/>
        <v/>
      </c>
      <c r="AZ217" s="3" t="str">
        <f>IF($A217="","",IF((AND($A217="ADD",OR(AY217="",AY217="Queenstown-Lakes District Council"))),"70",(_xlfn.XLOOKUP(AY217,ud_organisation_owner[lookupValue],ud_organisation_owner[lookupKey],""))))</f>
        <v/>
      </c>
      <c r="BA217" s="3" t="str">
        <f t="shared" si="34"/>
        <v/>
      </c>
      <c r="BB217" s="3" t="str">
        <f>IF($A217="","",IF((AND($A217="ADD",OR(BA217="",BA217="Queenstown-Lakes District Council"))),"70",(_xlfn.XLOOKUP(BA217,ud_organisation_owner[lookupValue],ud_organisation_owner[lookupKey],""))))</f>
        <v/>
      </c>
      <c r="BC217" s="3" t="str">
        <f t="shared" si="35"/>
        <v/>
      </c>
      <c r="BD217" s="3" t="str">
        <f>IF($A217="","",IF((AND($A217="ADD",OR(BC217="",BC217="Local Authority"))),"17",(_xlfn.XLOOKUP(BC217,ud_sub_organisation[lookupValue],ud_sub_organisation[lookupKey],""))))</f>
        <v/>
      </c>
      <c r="BE217" s="3" t="str">
        <f t="shared" si="36"/>
        <v/>
      </c>
      <c r="BF217" s="3" t="str">
        <f>IF($A217="","",IF((AND($A217="ADD",OR(BE217="",BE217="Vested Assets"))),"12",(_xlfn.XLOOKUP(BE217,ud_work_category[lookupValue],ud_work_category[lookupKey],""))))</f>
        <v/>
      </c>
      <c r="BG217" s="7"/>
      <c r="BH217" s="2" t="str">
        <f t="shared" si="37"/>
        <v/>
      </c>
      <c r="BI217" s="3" t="str">
        <f t="shared" si="38"/>
        <v/>
      </c>
      <c r="BJ217" s="3" t="str">
        <f>IF($A217="","",IF((AND($A217="ADD",OR(BI217="",BI217="Excellent"))),"1",(_xlfn.XLOOKUP(BI217,condition[lookupValue],condition[lookupKey],""))))</f>
        <v/>
      </c>
      <c r="BK217" s="6" t="str">
        <f t="shared" si="39"/>
        <v/>
      </c>
      <c r="BL217" s="8"/>
    </row>
    <row r="218" spans="2:64" x14ac:dyDescent="0.25">
      <c r="B218" s="4"/>
      <c r="E218" s="3" t="str">
        <f>IF($A218="ADD",IF(NOT(ISBLANK(D218)),_xlfn.XLOOKUP(D218,roadnames[lookupValue],roadnames[lookupKey],"ERROR"),""), "")</f>
        <v/>
      </c>
      <c r="F218" s="4"/>
      <c r="G218" s="4"/>
      <c r="H218" s="5"/>
      <c r="I218" s="5"/>
      <c r="K218" s="3" t="str">
        <f>IF($A218="ADD",IF(NOT(ISBLANK(J218)),_xlfn.XLOOKUP(J218,side[lookupValue],side[lookupKey],"ERROR"),""), "")</f>
        <v/>
      </c>
      <c r="M218" s="3" t="str">
        <f>IF($A218="ADD",IF(NOT(ISBLANK(L218)),_xlfn.XLOOKUP(L218,ud_lane_location[lookupValue],ud_lane_location[lookupKey],"ERROR"),""), "")</f>
        <v/>
      </c>
      <c r="N218" s="5" t="str">
        <f t="shared" si="30"/>
        <v/>
      </c>
      <c r="O218" s="4"/>
      <c r="Q218" s="3" t="str">
        <f>IF($A218="ADD",IF(NOT(ISBLANK(P218)),_xlfn.XLOOKUP(P218,len_adjust_rsn[lookupValue],len_adjust_rsn[lookupKey],"ERROR"),""), "")</f>
        <v/>
      </c>
      <c r="R218" s="5"/>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5"/>
      <c r="AH218" s="3" t="str">
        <f>IF($A218="ADD",IF(NOT(ISBLANK(AG218)),_xlfn.XLOOKUP(AG218,ud_barrier_ground_fix[lookupValue],ud_barrier_ground_fix[lookupKey],"ERROR"),""), "")</f>
        <v/>
      </c>
      <c r="AP218" s="6"/>
      <c r="AQ218" s="4"/>
      <c r="AR218" s="3" t="str">
        <f t="shared" si="31"/>
        <v/>
      </c>
      <c r="AS218" s="3" t="str">
        <f>IF($A218="","",IF((AND($A218="ADD",OR(AR218="",AR218="Neither"))),"3",(_xlfn.XLOOKUP(AR218,ud_replacement_status[lookupValue],ud_replacement_status[lookupKey],""))))</f>
        <v/>
      </c>
      <c r="AT218" s="3" t="str">
        <f t="shared" si="32"/>
        <v/>
      </c>
      <c r="AU218" s="3" t="str">
        <f>IF($A218="","",IF((AND($A218="ADD",OR(AT218="",AT218="In Use"))),"5",(_xlfn.XLOOKUP(AT218,ud_asset_status[lookupValue],ud_asset_status[lookupKey],""))))</f>
        <v/>
      </c>
      <c r="AV218" s="6"/>
      <c r="AX218" s="3" t="str">
        <f>IF($A218="ADD",IF(NOT(ISBLANK(AW218)),_xlfn.XLOOKUP(AW218,ar_replace_reason[lookupValue],ar_replace_reason[lookupKey],"ERROR"),""), "")</f>
        <v/>
      </c>
      <c r="AY218" s="3" t="str">
        <f t="shared" si="33"/>
        <v/>
      </c>
      <c r="AZ218" s="3" t="str">
        <f>IF($A218="","",IF((AND($A218="ADD",OR(AY218="",AY218="Queenstown-Lakes District Council"))),"70",(_xlfn.XLOOKUP(AY218,ud_organisation_owner[lookupValue],ud_organisation_owner[lookupKey],""))))</f>
        <v/>
      </c>
      <c r="BA218" s="3" t="str">
        <f t="shared" si="34"/>
        <v/>
      </c>
      <c r="BB218" s="3" t="str">
        <f>IF($A218="","",IF((AND($A218="ADD",OR(BA218="",BA218="Queenstown-Lakes District Council"))),"70",(_xlfn.XLOOKUP(BA218,ud_organisation_owner[lookupValue],ud_organisation_owner[lookupKey],""))))</f>
        <v/>
      </c>
      <c r="BC218" s="3" t="str">
        <f t="shared" si="35"/>
        <v/>
      </c>
      <c r="BD218" s="3" t="str">
        <f>IF($A218="","",IF((AND($A218="ADD",OR(BC218="",BC218="Local Authority"))),"17",(_xlfn.XLOOKUP(BC218,ud_sub_organisation[lookupValue],ud_sub_organisation[lookupKey],""))))</f>
        <v/>
      </c>
      <c r="BE218" s="3" t="str">
        <f t="shared" si="36"/>
        <v/>
      </c>
      <c r="BF218" s="3" t="str">
        <f>IF($A218="","",IF((AND($A218="ADD",OR(BE218="",BE218="Vested Assets"))),"12",(_xlfn.XLOOKUP(BE218,ud_work_category[lookupValue],ud_work_category[lookupKey],""))))</f>
        <v/>
      </c>
      <c r="BG218" s="7"/>
      <c r="BH218" s="2" t="str">
        <f t="shared" si="37"/>
        <v/>
      </c>
      <c r="BI218" s="3" t="str">
        <f t="shared" si="38"/>
        <v/>
      </c>
      <c r="BJ218" s="3" t="str">
        <f>IF($A218="","",IF((AND($A218="ADD",OR(BI218="",BI218="Excellent"))),"1",(_xlfn.XLOOKUP(BI218,condition[lookupValue],condition[lookupKey],""))))</f>
        <v/>
      </c>
      <c r="BK218" s="6" t="str">
        <f t="shared" si="39"/>
        <v/>
      </c>
      <c r="BL218" s="8"/>
    </row>
    <row r="219" spans="2:64" x14ac:dyDescent="0.25">
      <c r="B219" s="4"/>
      <c r="E219" s="3" t="str">
        <f>IF($A219="ADD",IF(NOT(ISBLANK(D219)),_xlfn.XLOOKUP(D219,roadnames[lookupValue],roadnames[lookupKey],"ERROR"),""), "")</f>
        <v/>
      </c>
      <c r="F219" s="4"/>
      <c r="G219" s="4"/>
      <c r="H219" s="5"/>
      <c r="I219" s="5"/>
      <c r="K219" s="3" t="str">
        <f>IF($A219="ADD",IF(NOT(ISBLANK(J219)),_xlfn.XLOOKUP(J219,side[lookupValue],side[lookupKey],"ERROR"),""), "")</f>
        <v/>
      </c>
      <c r="M219" s="3" t="str">
        <f>IF($A219="ADD",IF(NOT(ISBLANK(L219)),_xlfn.XLOOKUP(L219,ud_lane_location[lookupValue],ud_lane_location[lookupKey],"ERROR"),""), "")</f>
        <v/>
      </c>
      <c r="N219" s="5" t="str">
        <f t="shared" si="30"/>
        <v/>
      </c>
      <c r="O219" s="4"/>
      <c r="Q219" s="3" t="str">
        <f>IF($A219="ADD",IF(NOT(ISBLANK(P219)),_xlfn.XLOOKUP(P219,len_adjust_rsn[lookupValue],len_adjust_rsn[lookupKey],"ERROR"),""), "")</f>
        <v/>
      </c>
      <c r="R219" s="5"/>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5"/>
      <c r="AH219" s="3" t="str">
        <f>IF($A219="ADD",IF(NOT(ISBLANK(AG219)),_xlfn.XLOOKUP(AG219,ud_barrier_ground_fix[lookupValue],ud_barrier_ground_fix[lookupKey],"ERROR"),""), "")</f>
        <v/>
      </c>
      <c r="AP219" s="6"/>
      <c r="AQ219" s="4"/>
      <c r="AR219" s="3" t="str">
        <f t="shared" si="31"/>
        <v/>
      </c>
      <c r="AS219" s="3" t="str">
        <f>IF($A219="","",IF((AND($A219="ADD",OR(AR219="",AR219="Neither"))),"3",(_xlfn.XLOOKUP(AR219,ud_replacement_status[lookupValue],ud_replacement_status[lookupKey],""))))</f>
        <v/>
      </c>
      <c r="AT219" s="3" t="str">
        <f t="shared" si="32"/>
        <v/>
      </c>
      <c r="AU219" s="3" t="str">
        <f>IF($A219="","",IF((AND($A219="ADD",OR(AT219="",AT219="In Use"))),"5",(_xlfn.XLOOKUP(AT219,ud_asset_status[lookupValue],ud_asset_status[lookupKey],""))))</f>
        <v/>
      </c>
      <c r="AV219" s="6"/>
      <c r="AX219" s="3" t="str">
        <f>IF($A219="ADD",IF(NOT(ISBLANK(AW219)),_xlfn.XLOOKUP(AW219,ar_replace_reason[lookupValue],ar_replace_reason[lookupKey],"ERROR"),""), "")</f>
        <v/>
      </c>
      <c r="AY219" s="3" t="str">
        <f t="shared" si="33"/>
        <v/>
      </c>
      <c r="AZ219" s="3" t="str">
        <f>IF($A219="","",IF((AND($A219="ADD",OR(AY219="",AY219="Queenstown-Lakes District Council"))),"70",(_xlfn.XLOOKUP(AY219,ud_organisation_owner[lookupValue],ud_organisation_owner[lookupKey],""))))</f>
        <v/>
      </c>
      <c r="BA219" s="3" t="str">
        <f t="shared" si="34"/>
        <v/>
      </c>
      <c r="BB219" s="3" t="str">
        <f>IF($A219="","",IF((AND($A219="ADD",OR(BA219="",BA219="Queenstown-Lakes District Council"))),"70",(_xlfn.XLOOKUP(BA219,ud_organisation_owner[lookupValue],ud_organisation_owner[lookupKey],""))))</f>
        <v/>
      </c>
      <c r="BC219" s="3" t="str">
        <f t="shared" si="35"/>
        <v/>
      </c>
      <c r="BD219" s="3" t="str">
        <f>IF($A219="","",IF((AND($A219="ADD",OR(BC219="",BC219="Local Authority"))),"17",(_xlfn.XLOOKUP(BC219,ud_sub_organisation[lookupValue],ud_sub_organisation[lookupKey],""))))</f>
        <v/>
      </c>
      <c r="BE219" s="3" t="str">
        <f t="shared" si="36"/>
        <v/>
      </c>
      <c r="BF219" s="3" t="str">
        <f>IF($A219="","",IF((AND($A219="ADD",OR(BE219="",BE219="Vested Assets"))),"12",(_xlfn.XLOOKUP(BE219,ud_work_category[lookupValue],ud_work_category[lookupKey],""))))</f>
        <v/>
      </c>
      <c r="BG219" s="7"/>
      <c r="BH219" s="2" t="str">
        <f t="shared" si="37"/>
        <v/>
      </c>
      <c r="BI219" s="3" t="str">
        <f t="shared" si="38"/>
        <v/>
      </c>
      <c r="BJ219" s="3" t="str">
        <f>IF($A219="","",IF((AND($A219="ADD",OR(BI219="",BI219="Excellent"))),"1",(_xlfn.XLOOKUP(BI219,condition[lookupValue],condition[lookupKey],""))))</f>
        <v/>
      </c>
      <c r="BK219" s="6" t="str">
        <f t="shared" si="39"/>
        <v/>
      </c>
      <c r="BL219" s="8"/>
    </row>
    <row r="220" spans="2:64" x14ac:dyDescent="0.25">
      <c r="B220" s="4"/>
      <c r="E220" s="3" t="str">
        <f>IF($A220="ADD",IF(NOT(ISBLANK(D220)),_xlfn.XLOOKUP(D220,roadnames[lookupValue],roadnames[lookupKey],"ERROR"),""), "")</f>
        <v/>
      </c>
      <c r="F220" s="4"/>
      <c r="G220" s="4"/>
      <c r="H220" s="5"/>
      <c r="I220" s="5"/>
      <c r="K220" s="3" t="str">
        <f>IF($A220="ADD",IF(NOT(ISBLANK(J220)),_xlfn.XLOOKUP(J220,side[lookupValue],side[lookupKey],"ERROR"),""), "")</f>
        <v/>
      </c>
      <c r="M220" s="3" t="str">
        <f>IF($A220="ADD",IF(NOT(ISBLANK(L220)),_xlfn.XLOOKUP(L220,ud_lane_location[lookupValue],ud_lane_location[lookupKey],"ERROR"),""), "")</f>
        <v/>
      </c>
      <c r="N220" s="5" t="str">
        <f t="shared" si="30"/>
        <v/>
      </c>
      <c r="O220" s="4"/>
      <c r="Q220" s="3" t="str">
        <f>IF($A220="ADD",IF(NOT(ISBLANK(P220)),_xlfn.XLOOKUP(P220,len_adjust_rsn[lookupValue],len_adjust_rsn[lookupKey],"ERROR"),""), "")</f>
        <v/>
      </c>
      <c r="R220" s="5"/>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5"/>
      <c r="AH220" s="3" t="str">
        <f>IF($A220="ADD",IF(NOT(ISBLANK(AG220)),_xlfn.XLOOKUP(AG220,ud_barrier_ground_fix[lookupValue],ud_barrier_ground_fix[lookupKey],"ERROR"),""), "")</f>
        <v/>
      </c>
      <c r="AP220" s="6"/>
      <c r="AQ220" s="4"/>
      <c r="AR220" s="3" t="str">
        <f t="shared" si="31"/>
        <v/>
      </c>
      <c r="AS220" s="3" t="str">
        <f>IF($A220="","",IF((AND($A220="ADD",OR(AR220="",AR220="Neither"))),"3",(_xlfn.XLOOKUP(AR220,ud_replacement_status[lookupValue],ud_replacement_status[lookupKey],""))))</f>
        <v/>
      </c>
      <c r="AT220" s="3" t="str">
        <f t="shared" si="32"/>
        <v/>
      </c>
      <c r="AU220" s="3" t="str">
        <f>IF($A220="","",IF((AND($A220="ADD",OR(AT220="",AT220="In Use"))),"5",(_xlfn.XLOOKUP(AT220,ud_asset_status[lookupValue],ud_asset_status[lookupKey],""))))</f>
        <v/>
      </c>
      <c r="AV220" s="6"/>
      <c r="AX220" s="3" t="str">
        <f>IF($A220="ADD",IF(NOT(ISBLANK(AW220)),_xlfn.XLOOKUP(AW220,ar_replace_reason[lookupValue],ar_replace_reason[lookupKey],"ERROR"),""), "")</f>
        <v/>
      </c>
      <c r="AY220" s="3" t="str">
        <f t="shared" si="33"/>
        <v/>
      </c>
      <c r="AZ220" s="3" t="str">
        <f>IF($A220="","",IF((AND($A220="ADD",OR(AY220="",AY220="Queenstown-Lakes District Council"))),"70",(_xlfn.XLOOKUP(AY220,ud_organisation_owner[lookupValue],ud_organisation_owner[lookupKey],""))))</f>
        <v/>
      </c>
      <c r="BA220" s="3" t="str">
        <f t="shared" si="34"/>
        <v/>
      </c>
      <c r="BB220" s="3" t="str">
        <f>IF($A220="","",IF((AND($A220="ADD",OR(BA220="",BA220="Queenstown-Lakes District Council"))),"70",(_xlfn.XLOOKUP(BA220,ud_organisation_owner[lookupValue],ud_organisation_owner[lookupKey],""))))</f>
        <v/>
      </c>
      <c r="BC220" s="3" t="str">
        <f t="shared" si="35"/>
        <v/>
      </c>
      <c r="BD220" s="3" t="str">
        <f>IF($A220="","",IF((AND($A220="ADD",OR(BC220="",BC220="Local Authority"))),"17",(_xlfn.XLOOKUP(BC220,ud_sub_organisation[lookupValue],ud_sub_organisation[lookupKey],""))))</f>
        <v/>
      </c>
      <c r="BE220" s="3" t="str">
        <f t="shared" si="36"/>
        <v/>
      </c>
      <c r="BF220" s="3" t="str">
        <f>IF($A220="","",IF((AND($A220="ADD",OR(BE220="",BE220="Vested Assets"))),"12",(_xlfn.XLOOKUP(BE220,ud_work_category[lookupValue],ud_work_category[lookupKey],""))))</f>
        <v/>
      </c>
      <c r="BG220" s="7"/>
      <c r="BH220" s="2" t="str">
        <f t="shared" si="37"/>
        <v/>
      </c>
      <c r="BI220" s="3" t="str">
        <f t="shared" si="38"/>
        <v/>
      </c>
      <c r="BJ220" s="3" t="str">
        <f>IF($A220="","",IF((AND($A220="ADD",OR(BI220="",BI220="Excellent"))),"1",(_xlfn.XLOOKUP(BI220,condition[lookupValue],condition[lookupKey],""))))</f>
        <v/>
      </c>
      <c r="BK220" s="6" t="str">
        <f t="shared" si="39"/>
        <v/>
      </c>
      <c r="BL220" s="8"/>
    </row>
    <row r="221" spans="2:64" x14ac:dyDescent="0.25">
      <c r="B221" s="4"/>
      <c r="E221" s="3" t="str">
        <f>IF($A221="ADD",IF(NOT(ISBLANK(D221)),_xlfn.XLOOKUP(D221,roadnames[lookupValue],roadnames[lookupKey],"ERROR"),""), "")</f>
        <v/>
      </c>
      <c r="F221" s="4"/>
      <c r="G221" s="4"/>
      <c r="H221" s="5"/>
      <c r="I221" s="5"/>
      <c r="K221" s="3" t="str">
        <f>IF($A221="ADD",IF(NOT(ISBLANK(J221)),_xlfn.XLOOKUP(J221,side[lookupValue],side[lookupKey],"ERROR"),""), "")</f>
        <v/>
      </c>
      <c r="M221" s="3" t="str">
        <f>IF($A221="ADD",IF(NOT(ISBLANK(L221)),_xlfn.XLOOKUP(L221,ud_lane_location[lookupValue],ud_lane_location[lookupKey],"ERROR"),""), "")</f>
        <v/>
      </c>
      <c r="N221" s="5" t="str">
        <f t="shared" si="30"/>
        <v/>
      </c>
      <c r="O221" s="4"/>
      <c r="Q221" s="3" t="str">
        <f>IF($A221="ADD",IF(NOT(ISBLANK(P221)),_xlfn.XLOOKUP(P221,len_adjust_rsn[lookupValue],len_adjust_rsn[lookupKey],"ERROR"),""), "")</f>
        <v/>
      </c>
      <c r="R221" s="5"/>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5"/>
      <c r="AH221" s="3" t="str">
        <f>IF($A221="ADD",IF(NOT(ISBLANK(AG221)),_xlfn.XLOOKUP(AG221,ud_barrier_ground_fix[lookupValue],ud_barrier_ground_fix[lookupKey],"ERROR"),""), "")</f>
        <v/>
      </c>
      <c r="AP221" s="6"/>
      <c r="AQ221" s="4"/>
      <c r="AR221" s="3" t="str">
        <f t="shared" si="31"/>
        <v/>
      </c>
      <c r="AS221" s="3" t="str">
        <f>IF($A221="","",IF((AND($A221="ADD",OR(AR221="",AR221="Neither"))),"3",(_xlfn.XLOOKUP(AR221,ud_replacement_status[lookupValue],ud_replacement_status[lookupKey],""))))</f>
        <v/>
      </c>
      <c r="AT221" s="3" t="str">
        <f t="shared" si="32"/>
        <v/>
      </c>
      <c r="AU221" s="3" t="str">
        <f>IF($A221="","",IF((AND($A221="ADD",OR(AT221="",AT221="In Use"))),"5",(_xlfn.XLOOKUP(AT221,ud_asset_status[lookupValue],ud_asset_status[lookupKey],""))))</f>
        <v/>
      </c>
      <c r="AV221" s="6"/>
      <c r="AX221" s="3" t="str">
        <f>IF($A221="ADD",IF(NOT(ISBLANK(AW221)),_xlfn.XLOOKUP(AW221,ar_replace_reason[lookupValue],ar_replace_reason[lookupKey],"ERROR"),""), "")</f>
        <v/>
      </c>
      <c r="AY221" s="3" t="str">
        <f t="shared" si="33"/>
        <v/>
      </c>
      <c r="AZ221" s="3" t="str">
        <f>IF($A221="","",IF((AND($A221="ADD",OR(AY221="",AY221="Queenstown-Lakes District Council"))),"70",(_xlfn.XLOOKUP(AY221,ud_organisation_owner[lookupValue],ud_organisation_owner[lookupKey],""))))</f>
        <v/>
      </c>
      <c r="BA221" s="3" t="str">
        <f t="shared" si="34"/>
        <v/>
      </c>
      <c r="BB221" s="3" t="str">
        <f>IF($A221="","",IF((AND($A221="ADD",OR(BA221="",BA221="Queenstown-Lakes District Council"))),"70",(_xlfn.XLOOKUP(BA221,ud_organisation_owner[lookupValue],ud_organisation_owner[lookupKey],""))))</f>
        <v/>
      </c>
      <c r="BC221" s="3" t="str">
        <f t="shared" si="35"/>
        <v/>
      </c>
      <c r="BD221" s="3" t="str">
        <f>IF($A221="","",IF((AND($A221="ADD",OR(BC221="",BC221="Local Authority"))),"17",(_xlfn.XLOOKUP(BC221,ud_sub_organisation[lookupValue],ud_sub_organisation[lookupKey],""))))</f>
        <v/>
      </c>
      <c r="BE221" s="3" t="str">
        <f t="shared" si="36"/>
        <v/>
      </c>
      <c r="BF221" s="3" t="str">
        <f>IF($A221="","",IF((AND($A221="ADD",OR(BE221="",BE221="Vested Assets"))),"12",(_xlfn.XLOOKUP(BE221,ud_work_category[lookupValue],ud_work_category[lookupKey],""))))</f>
        <v/>
      </c>
      <c r="BG221" s="7"/>
      <c r="BH221" s="2" t="str">
        <f t="shared" si="37"/>
        <v/>
      </c>
      <c r="BI221" s="3" t="str">
        <f t="shared" si="38"/>
        <v/>
      </c>
      <c r="BJ221" s="3" t="str">
        <f>IF($A221="","",IF((AND($A221="ADD",OR(BI221="",BI221="Excellent"))),"1",(_xlfn.XLOOKUP(BI221,condition[lookupValue],condition[lookupKey],""))))</f>
        <v/>
      </c>
      <c r="BK221" s="6" t="str">
        <f t="shared" si="39"/>
        <v/>
      </c>
      <c r="BL221" s="8"/>
    </row>
    <row r="222" spans="2:64" x14ac:dyDescent="0.25">
      <c r="B222" s="4"/>
      <c r="E222" s="3" t="str">
        <f>IF($A222="ADD",IF(NOT(ISBLANK(D222)),_xlfn.XLOOKUP(D222,roadnames[lookupValue],roadnames[lookupKey],"ERROR"),""), "")</f>
        <v/>
      </c>
      <c r="F222" s="4"/>
      <c r="G222" s="4"/>
      <c r="H222" s="5"/>
      <c r="I222" s="5"/>
      <c r="K222" s="3" t="str">
        <f>IF($A222="ADD",IF(NOT(ISBLANK(J222)),_xlfn.XLOOKUP(J222,side[lookupValue],side[lookupKey],"ERROR"),""), "")</f>
        <v/>
      </c>
      <c r="M222" s="3" t="str">
        <f>IF($A222="ADD",IF(NOT(ISBLANK(L222)),_xlfn.XLOOKUP(L222,ud_lane_location[lookupValue],ud_lane_location[lookupKey],"ERROR"),""), "")</f>
        <v/>
      </c>
      <c r="N222" s="5" t="str">
        <f t="shared" si="30"/>
        <v/>
      </c>
      <c r="O222" s="4"/>
      <c r="Q222" s="3" t="str">
        <f>IF($A222="ADD",IF(NOT(ISBLANK(P222)),_xlfn.XLOOKUP(P222,len_adjust_rsn[lookupValue],len_adjust_rsn[lookupKey],"ERROR"),""), "")</f>
        <v/>
      </c>
      <c r="R222" s="5"/>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5"/>
      <c r="AH222" s="3" t="str">
        <f>IF($A222="ADD",IF(NOT(ISBLANK(AG222)),_xlfn.XLOOKUP(AG222,ud_barrier_ground_fix[lookupValue],ud_barrier_ground_fix[lookupKey],"ERROR"),""), "")</f>
        <v/>
      </c>
      <c r="AP222" s="6"/>
      <c r="AQ222" s="4"/>
      <c r="AR222" s="3" t="str">
        <f t="shared" si="31"/>
        <v/>
      </c>
      <c r="AS222" s="3" t="str">
        <f>IF($A222="","",IF((AND($A222="ADD",OR(AR222="",AR222="Neither"))),"3",(_xlfn.XLOOKUP(AR222,ud_replacement_status[lookupValue],ud_replacement_status[lookupKey],""))))</f>
        <v/>
      </c>
      <c r="AT222" s="3" t="str">
        <f t="shared" si="32"/>
        <v/>
      </c>
      <c r="AU222" s="3" t="str">
        <f>IF($A222="","",IF((AND($A222="ADD",OR(AT222="",AT222="In Use"))),"5",(_xlfn.XLOOKUP(AT222,ud_asset_status[lookupValue],ud_asset_status[lookupKey],""))))</f>
        <v/>
      </c>
      <c r="AV222" s="6"/>
      <c r="AX222" s="3" t="str">
        <f>IF($A222="ADD",IF(NOT(ISBLANK(AW222)),_xlfn.XLOOKUP(AW222,ar_replace_reason[lookupValue],ar_replace_reason[lookupKey],"ERROR"),""), "")</f>
        <v/>
      </c>
      <c r="AY222" s="3" t="str">
        <f t="shared" si="33"/>
        <v/>
      </c>
      <c r="AZ222" s="3" t="str">
        <f>IF($A222="","",IF((AND($A222="ADD",OR(AY222="",AY222="Queenstown-Lakes District Council"))),"70",(_xlfn.XLOOKUP(AY222,ud_organisation_owner[lookupValue],ud_organisation_owner[lookupKey],""))))</f>
        <v/>
      </c>
      <c r="BA222" s="3" t="str">
        <f t="shared" si="34"/>
        <v/>
      </c>
      <c r="BB222" s="3" t="str">
        <f>IF($A222="","",IF((AND($A222="ADD",OR(BA222="",BA222="Queenstown-Lakes District Council"))),"70",(_xlfn.XLOOKUP(BA222,ud_organisation_owner[lookupValue],ud_organisation_owner[lookupKey],""))))</f>
        <v/>
      </c>
      <c r="BC222" s="3" t="str">
        <f t="shared" si="35"/>
        <v/>
      </c>
      <c r="BD222" s="3" t="str">
        <f>IF($A222="","",IF((AND($A222="ADD",OR(BC222="",BC222="Local Authority"))),"17",(_xlfn.XLOOKUP(BC222,ud_sub_organisation[lookupValue],ud_sub_organisation[lookupKey],""))))</f>
        <v/>
      </c>
      <c r="BE222" s="3" t="str">
        <f t="shared" si="36"/>
        <v/>
      </c>
      <c r="BF222" s="3" t="str">
        <f>IF($A222="","",IF((AND($A222="ADD",OR(BE222="",BE222="Vested Assets"))),"12",(_xlfn.XLOOKUP(BE222,ud_work_category[lookupValue],ud_work_category[lookupKey],""))))</f>
        <v/>
      </c>
      <c r="BG222" s="7"/>
      <c r="BH222" s="2" t="str">
        <f t="shared" si="37"/>
        <v/>
      </c>
      <c r="BI222" s="3" t="str">
        <f t="shared" si="38"/>
        <v/>
      </c>
      <c r="BJ222" s="3" t="str">
        <f>IF($A222="","",IF((AND($A222="ADD",OR(BI222="",BI222="Excellent"))),"1",(_xlfn.XLOOKUP(BI222,condition[lookupValue],condition[lookupKey],""))))</f>
        <v/>
      </c>
      <c r="BK222" s="6" t="str">
        <f t="shared" si="39"/>
        <v/>
      </c>
      <c r="BL222" s="8"/>
    </row>
    <row r="223" spans="2:64" x14ac:dyDescent="0.25">
      <c r="B223" s="4"/>
      <c r="E223" s="3" t="str">
        <f>IF($A223="ADD",IF(NOT(ISBLANK(D223)),_xlfn.XLOOKUP(D223,roadnames[lookupValue],roadnames[lookupKey],"ERROR"),""), "")</f>
        <v/>
      </c>
      <c r="F223" s="4"/>
      <c r="G223" s="4"/>
      <c r="H223" s="5"/>
      <c r="I223" s="5"/>
      <c r="K223" s="3" t="str">
        <f>IF($A223="ADD",IF(NOT(ISBLANK(J223)),_xlfn.XLOOKUP(J223,side[lookupValue],side[lookupKey],"ERROR"),""), "")</f>
        <v/>
      </c>
      <c r="M223" s="3" t="str">
        <f>IF($A223="ADD",IF(NOT(ISBLANK(L223)),_xlfn.XLOOKUP(L223,ud_lane_location[lookupValue],ud_lane_location[lookupKey],"ERROR"),""), "")</f>
        <v/>
      </c>
      <c r="N223" s="5" t="str">
        <f t="shared" si="30"/>
        <v/>
      </c>
      <c r="O223" s="4"/>
      <c r="Q223" s="3" t="str">
        <f>IF($A223="ADD",IF(NOT(ISBLANK(P223)),_xlfn.XLOOKUP(P223,len_adjust_rsn[lookupValue],len_adjust_rsn[lookupKey],"ERROR"),""), "")</f>
        <v/>
      </c>
      <c r="R223" s="5"/>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5"/>
      <c r="AH223" s="3" t="str">
        <f>IF($A223="ADD",IF(NOT(ISBLANK(AG223)),_xlfn.XLOOKUP(AG223,ud_barrier_ground_fix[lookupValue],ud_barrier_ground_fix[lookupKey],"ERROR"),""), "")</f>
        <v/>
      </c>
      <c r="AP223" s="6"/>
      <c r="AQ223" s="4"/>
      <c r="AR223" s="3" t="str">
        <f t="shared" si="31"/>
        <v/>
      </c>
      <c r="AS223" s="3" t="str">
        <f>IF($A223="","",IF((AND($A223="ADD",OR(AR223="",AR223="Neither"))),"3",(_xlfn.XLOOKUP(AR223,ud_replacement_status[lookupValue],ud_replacement_status[lookupKey],""))))</f>
        <v/>
      </c>
      <c r="AT223" s="3" t="str">
        <f t="shared" si="32"/>
        <v/>
      </c>
      <c r="AU223" s="3" t="str">
        <f>IF($A223="","",IF((AND($A223="ADD",OR(AT223="",AT223="In Use"))),"5",(_xlfn.XLOOKUP(AT223,ud_asset_status[lookupValue],ud_asset_status[lookupKey],""))))</f>
        <v/>
      </c>
      <c r="AV223" s="6"/>
      <c r="AX223" s="3" t="str">
        <f>IF($A223="ADD",IF(NOT(ISBLANK(AW223)),_xlfn.XLOOKUP(AW223,ar_replace_reason[lookupValue],ar_replace_reason[lookupKey],"ERROR"),""), "")</f>
        <v/>
      </c>
      <c r="AY223" s="3" t="str">
        <f t="shared" si="33"/>
        <v/>
      </c>
      <c r="AZ223" s="3" t="str">
        <f>IF($A223="","",IF((AND($A223="ADD",OR(AY223="",AY223="Queenstown-Lakes District Council"))),"70",(_xlfn.XLOOKUP(AY223,ud_organisation_owner[lookupValue],ud_organisation_owner[lookupKey],""))))</f>
        <v/>
      </c>
      <c r="BA223" s="3" t="str">
        <f t="shared" si="34"/>
        <v/>
      </c>
      <c r="BB223" s="3" t="str">
        <f>IF($A223="","",IF((AND($A223="ADD",OR(BA223="",BA223="Queenstown-Lakes District Council"))),"70",(_xlfn.XLOOKUP(BA223,ud_organisation_owner[lookupValue],ud_organisation_owner[lookupKey],""))))</f>
        <v/>
      </c>
      <c r="BC223" s="3" t="str">
        <f t="shared" si="35"/>
        <v/>
      </c>
      <c r="BD223" s="3" t="str">
        <f>IF($A223="","",IF((AND($A223="ADD",OR(BC223="",BC223="Local Authority"))),"17",(_xlfn.XLOOKUP(BC223,ud_sub_organisation[lookupValue],ud_sub_organisation[lookupKey],""))))</f>
        <v/>
      </c>
      <c r="BE223" s="3" t="str">
        <f t="shared" si="36"/>
        <v/>
      </c>
      <c r="BF223" s="3" t="str">
        <f>IF($A223="","",IF((AND($A223="ADD",OR(BE223="",BE223="Vested Assets"))),"12",(_xlfn.XLOOKUP(BE223,ud_work_category[lookupValue],ud_work_category[lookupKey],""))))</f>
        <v/>
      </c>
      <c r="BG223" s="7"/>
      <c r="BH223" s="2" t="str">
        <f t="shared" si="37"/>
        <v/>
      </c>
      <c r="BI223" s="3" t="str">
        <f t="shared" si="38"/>
        <v/>
      </c>
      <c r="BJ223" s="3" t="str">
        <f>IF($A223="","",IF((AND($A223="ADD",OR(BI223="",BI223="Excellent"))),"1",(_xlfn.XLOOKUP(BI223,condition[lookupValue],condition[lookupKey],""))))</f>
        <v/>
      </c>
      <c r="BK223" s="6" t="str">
        <f t="shared" si="39"/>
        <v/>
      </c>
      <c r="BL223" s="8"/>
    </row>
    <row r="224" spans="2:64" x14ac:dyDescent="0.25">
      <c r="B224" s="4"/>
      <c r="E224" s="3" t="str">
        <f>IF($A224="ADD",IF(NOT(ISBLANK(D224)),_xlfn.XLOOKUP(D224,roadnames[lookupValue],roadnames[lookupKey],"ERROR"),""), "")</f>
        <v/>
      </c>
      <c r="F224" s="4"/>
      <c r="G224" s="4"/>
      <c r="H224" s="5"/>
      <c r="I224" s="5"/>
      <c r="K224" s="3" t="str">
        <f>IF($A224="ADD",IF(NOT(ISBLANK(J224)),_xlfn.XLOOKUP(J224,side[lookupValue],side[lookupKey],"ERROR"),""), "")</f>
        <v/>
      </c>
      <c r="M224" s="3" t="str">
        <f>IF($A224="ADD",IF(NOT(ISBLANK(L224)),_xlfn.XLOOKUP(L224,ud_lane_location[lookupValue],ud_lane_location[lookupKey],"ERROR"),""), "")</f>
        <v/>
      </c>
      <c r="N224" s="5" t="str">
        <f t="shared" si="30"/>
        <v/>
      </c>
      <c r="O224" s="4"/>
      <c r="Q224" s="3" t="str">
        <f>IF($A224="ADD",IF(NOT(ISBLANK(P224)),_xlfn.XLOOKUP(P224,len_adjust_rsn[lookupValue],len_adjust_rsn[lookupKey],"ERROR"),""), "")</f>
        <v/>
      </c>
      <c r="R224" s="5"/>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5"/>
      <c r="AH224" s="3" t="str">
        <f>IF($A224="ADD",IF(NOT(ISBLANK(AG224)),_xlfn.XLOOKUP(AG224,ud_barrier_ground_fix[lookupValue],ud_barrier_ground_fix[lookupKey],"ERROR"),""), "")</f>
        <v/>
      </c>
      <c r="AP224" s="6"/>
      <c r="AQ224" s="4"/>
      <c r="AR224" s="3" t="str">
        <f t="shared" si="31"/>
        <v/>
      </c>
      <c r="AS224" s="3" t="str">
        <f>IF($A224="","",IF((AND($A224="ADD",OR(AR224="",AR224="Neither"))),"3",(_xlfn.XLOOKUP(AR224,ud_replacement_status[lookupValue],ud_replacement_status[lookupKey],""))))</f>
        <v/>
      </c>
      <c r="AT224" s="3" t="str">
        <f t="shared" si="32"/>
        <v/>
      </c>
      <c r="AU224" s="3" t="str">
        <f>IF($A224="","",IF((AND($A224="ADD",OR(AT224="",AT224="In Use"))),"5",(_xlfn.XLOOKUP(AT224,ud_asset_status[lookupValue],ud_asset_status[lookupKey],""))))</f>
        <v/>
      </c>
      <c r="AV224" s="6"/>
      <c r="AX224" s="3" t="str">
        <f>IF($A224="ADD",IF(NOT(ISBLANK(AW224)),_xlfn.XLOOKUP(AW224,ar_replace_reason[lookupValue],ar_replace_reason[lookupKey],"ERROR"),""), "")</f>
        <v/>
      </c>
      <c r="AY224" s="3" t="str">
        <f t="shared" si="33"/>
        <v/>
      </c>
      <c r="AZ224" s="3" t="str">
        <f>IF($A224="","",IF((AND($A224="ADD",OR(AY224="",AY224="Queenstown-Lakes District Council"))),"70",(_xlfn.XLOOKUP(AY224,ud_organisation_owner[lookupValue],ud_organisation_owner[lookupKey],""))))</f>
        <v/>
      </c>
      <c r="BA224" s="3" t="str">
        <f t="shared" si="34"/>
        <v/>
      </c>
      <c r="BB224" s="3" t="str">
        <f>IF($A224="","",IF((AND($A224="ADD",OR(BA224="",BA224="Queenstown-Lakes District Council"))),"70",(_xlfn.XLOOKUP(BA224,ud_organisation_owner[lookupValue],ud_organisation_owner[lookupKey],""))))</f>
        <v/>
      </c>
      <c r="BC224" s="3" t="str">
        <f t="shared" si="35"/>
        <v/>
      </c>
      <c r="BD224" s="3" t="str">
        <f>IF($A224="","",IF((AND($A224="ADD",OR(BC224="",BC224="Local Authority"))),"17",(_xlfn.XLOOKUP(BC224,ud_sub_organisation[lookupValue],ud_sub_organisation[lookupKey],""))))</f>
        <v/>
      </c>
      <c r="BE224" s="3" t="str">
        <f t="shared" si="36"/>
        <v/>
      </c>
      <c r="BF224" s="3" t="str">
        <f>IF($A224="","",IF((AND($A224="ADD",OR(BE224="",BE224="Vested Assets"))),"12",(_xlfn.XLOOKUP(BE224,ud_work_category[lookupValue],ud_work_category[lookupKey],""))))</f>
        <v/>
      </c>
      <c r="BG224" s="7"/>
      <c r="BH224" s="2" t="str">
        <f t="shared" si="37"/>
        <v/>
      </c>
      <c r="BI224" s="3" t="str">
        <f t="shared" si="38"/>
        <v/>
      </c>
      <c r="BJ224" s="3" t="str">
        <f>IF($A224="","",IF((AND($A224="ADD",OR(BI224="",BI224="Excellent"))),"1",(_xlfn.XLOOKUP(BI224,condition[lookupValue],condition[lookupKey],""))))</f>
        <v/>
      </c>
      <c r="BK224" s="6" t="str">
        <f t="shared" si="39"/>
        <v/>
      </c>
      <c r="BL224" s="8"/>
    </row>
    <row r="225" spans="2:64" x14ac:dyDescent="0.25">
      <c r="B225" s="4"/>
      <c r="E225" s="3" t="str">
        <f>IF($A225="ADD",IF(NOT(ISBLANK(D225)),_xlfn.XLOOKUP(D225,roadnames[lookupValue],roadnames[lookupKey],"ERROR"),""), "")</f>
        <v/>
      </c>
      <c r="F225" s="4"/>
      <c r="G225" s="4"/>
      <c r="H225" s="5"/>
      <c r="I225" s="5"/>
      <c r="K225" s="3" t="str">
        <f>IF($A225="ADD",IF(NOT(ISBLANK(J225)),_xlfn.XLOOKUP(J225,side[lookupValue],side[lookupKey],"ERROR"),""), "")</f>
        <v/>
      </c>
      <c r="M225" s="3" t="str">
        <f>IF($A225="ADD",IF(NOT(ISBLANK(L225)),_xlfn.XLOOKUP(L225,ud_lane_location[lookupValue],ud_lane_location[lookupKey],"ERROR"),""), "")</f>
        <v/>
      </c>
      <c r="N225" s="5" t="str">
        <f t="shared" si="30"/>
        <v/>
      </c>
      <c r="O225" s="4"/>
      <c r="Q225" s="3" t="str">
        <f>IF($A225="ADD",IF(NOT(ISBLANK(P225)),_xlfn.XLOOKUP(P225,len_adjust_rsn[lookupValue],len_adjust_rsn[lookupKey],"ERROR"),""), "")</f>
        <v/>
      </c>
      <c r="R225" s="5"/>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5"/>
      <c r="AH225" s="3" t="str">
        <f>IF($A225="ADD",IF(NOT(ISBLANK(AG225)),_xlfn.XLOOKUP(AG225,ud_barrier_ground_fix[lookupValue],ud_barrier_ground_fix[lookupKey],"ERROR"),""), "")</f>
        <v/>
      </c>
      <c r="AP225" s="6"/>
      <c r="AQ225" s="4"/>
      <c r="AR225" s="3" t="str">
        <f t="shared" si="31"/>
        <v/>
      </c>
      <c r="AS225" s="3" t="str">
        <f>IF($A225="","",IF((AND($A225="ADD",OR(AR225="",AR225="Neither"))),"3",(_xlfn.XLOOKUP(AR225,ud_replacement_status[lookupValue],ud_replacement_status[lookupKey],""))))</f>
        <v/>
      </c>
      <c r="AT225" s="3" t="str">
        <f t="shared" si="32"/>
        <v/>
      </c>
      <c r="AU225" s="3" t="str">
        <f>IF($A225="","",IF((AND($A225="ADD",OR(AT225="",AT225="In Use"))),"5",(_xlfn.XLOOKUP(AT225,ud_asset_status[lookupValue],ud_asset_status[lookupKey],""))))</f>
        <v/>
      </c>
      <c r="AV225" s="6"/>
      <c r="AX225" s="3" t="str">
        <f>IF($A225="ADD",IF(NOT(ISBLANK(AW225)),_xlfn.XLOOKUP(AW225,ar_replace_reason[lookupValue],ar_replace_reason[lookupKey],"ERROR"),""), "")</f>
        <v/>
      </c>
      <c r="AY225" s="3" t="str">
        <f t="shared" si="33"/>
        <v/>
      </c>
      <c r="AZ225" s="3" t="str">
        <f>IF($A225="","",IF((AND($A225="ADD",OR(AY225="",AY225="Queenstown-Lakes District Council"))),"70",(_xlfn.XLOOKUP(AY225,ud_organisation_owner[lookupValue],ud_organisation_owner[lookupKey],""))))</f>
        <v/>
      </c>
      <c r="BA225" s="3" t="str">
        <f t="shared" si="34"/>
        <v/>
      </c>
      <c r="BB225" s="3" t="str">
        <f>IF($A225="","",IF((AND($A225="ADD",OR(BA225="",BA225="Queenstown-Lakes District Council"))),"70",(_xlfn.XLOOKUP(BA225,ud_organisation_owner[lookupValue],ud_organisation_owner[lookupKey],""))))</f>
        <v/>
      </c>
      <c r="BC225" s="3" t="str">
        <f t="shared" si="35"/>
        <v/>
      </c>
      <c r="BD225" s="3" t="str">
        <f>IF($A225="","",IF((AND($A225="ADD",OR(BC225="",BC225="Local Authority"))),"17",(_xlfn.XLOOKUP(BC225,ud_sub_organisation[lookupValue],ud_sub_organisation[lookupKey],""))))</f>
        <v/>
      </c>
      <c r="BE225" s="3" t="str">
        <f t="shared" si="36"/>
        <v/>
      </c>
      <c r="BF225" s="3" t="str">
        <f>IF($A225="","",IF((AND($A225="ADD",OR(BE225="",BE225="Vested Assets"))),"12",(_xlfn.XLOOKUP(BE225,ud_work_category[lookupValue],ud_work_category[lookupKey],""))))</f>
        <v/>
      </c>
      <c r="BG225" s="7"/>
      <c r="BH225" s="2" t="str">
        <f t="shared" si="37"/>
        <v/>
      </c>
      <c r="BI225" s="3" t="str">
        <f t="shared" si="38"/>
        <v/>
      </c>
      <c r="BJ225" s="3" t="str">
        <f>IF($A225="","",IF((AND($A225="ADD",OR(BI225="",BI225="Excellent"))),"1",(_xlfn.XLOOKUP(BI225,condition[lookupValue],condition[lookupKey],""))))</f>
        <v/>
      </c>
      <c r="BK225" s="6" t="str">
        <f t="shared" si="39"/>
        <v/>
      </c>
      <c r="BL225" s="8"/>
    </row>
    <row r="226" spans="2:64" x14ac:dyDescent="0.25">
      <c r="B226" s="4"/>
      <c r="E226" s="3" t="str">
        <f>IF($A226="ADD",IF(NOT(ISBLANK(D226)),_xlfn.XLOOKUP(D226,roadnames[lookupValue],roadnames[lookupKey],"ERROR"),""), "")</f>
        <v/>
      </c>
      <c r="F226" s="4"/>
      <c r="G226" s="4"/>
      <c r="H226" s="5"/>
      <c r="I226" s="5"/>
      <c r="K226" s="3" t="str">
        <f>IF($A226="ADD",IF(NOT(ISBLANK(J226)),_xlfn.XLOOKUP(J226,side[lookupValue],side[lookupKey],"ERROR"),""), "")</f>
        <v/>
      </c>
      <c r="M226" s="3" t="str">
        <f>IF($A226="ADD",IF(NOT(ISBLANK(L226)),_xlfn.XLOOKUP(L226,ud_lane_location[lookupValue],ud_lane_location[lookupKey],"ERROR"),""), "")</f>
        <v/>
      </c>
      <c r="N226" s="5" t="str">
        <f t="shared" si="30"/>
        <v/>
      </c>
      <c r="O226" s="4"/>
      <c r="Q226" s="3" t="str">
        <f>IF($A226="ADD",IF(NOT(ISBLANK(P226)),_xlfn.XLOOKUP(P226,len_adjust_rsn[lookupValue],len_adjust_rsn[lookupKey],"ERROR"),""), "")</f>
        <v/>
      </c>
      <c r="R226" s="5"/>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5"/>
      <c r="AH226" s="3" t="str">
        <f>IF($A226="ADD",IF(NOT(ISBLANK(AG226)),_xlfn.XLOOKUP(AG226,ud_barrier_ground_fix[lookupValue],ud_barrier_ground_fix[lookupKey],"ERROR"),""), "")</f>
        <v/>
      </c>
      <c r="AP226" s="6"/>
      <c r="AQ226" s="4"/>
      <c r="AR226" s="3" t="str">
        <f t="shared" si="31"/>
        <v/>
      </c>
      <c r="AS226" s="3" t="str">
        <f>IF($A226="","",IF((AND($A226="ADD",OR(AR226="",AR226="Neither"))),"3",(_xlfn.XLOOKUP(AR226,ud_replacement_status[lookupValue],ud_replacement_status[lookupKey],""))))</f>
        <v/>
      </c>
      <c r="AT226" s="3" t="str">
        <f t="shared" si="32"/>
        <v/>
      </c>
      <c r="AU226" s="3" t="str">
        <f>IF($A226="","",IF((AND($A226="ADD",OR(AT226="",AT226="In Use"))),"5",(_xlfn.XLOOKUP(AT226,ud_asset_status[lookupValue],ud_asset_status[lookupKey],""))))</f>
        <v/>
      </c>
      <c r="AV226" s="6"/>
      <c r="AX226" s="3" t="str">
        <f>IF($A226="ADD",IF(NOT(ISBLANK(AW226)),_xlfn.XLOOKUP(AW226,ar_replace_reason[lookupValue],ar_replace_reason[lookupKey],"ERROR"),""), "")</f>
        <v/>
      </c>
      <c r="AY226" s="3" t="str">
        <f t="shared" si="33"/>
        <v/>
      </c>
      <c r="AZ226" s="3" t="str">
        <f>IF($A226="","",IF((AND($A226="ADD",OR(AY226="",AY226="Queenstown-Lakes District Council"))),"70",(_xlfn.XLOOKUP(AY226,ud_organisation_owner[lookupValue],ud_organisation_owner[lookupKey],""))))</f>
        <v/>
      </c>
      <c r="BA226" s="3" t="str">
        <f t="shared" si="34"/>
        <v/>
      </c>
      <c r="BB226" s="3" t="str">
        <f>IF($A226="","",IF((AND($A226="ADD",OR(BA226="",BA226="Queenstown-Lakes District Council"))),"70",(_xlfn.XLOOKUP(BA226,ud_organisation_owner[lookupValue],ud_organisation_owner[lookupKey],""))))</f>
        <v/>
      </c>
      <c r="BC226" s="3" t="str">
        <f t="shared" si="35"/>
        <v/>
      </c>
      <c r="BD226" s="3" t="str">
        <f>IF($A226="","",IF((AND($A226="ADD",OR(BC226="",BC226="Local Authority"))),"17",(_xlfn.XLOOKUP(BC226,ud_sub_organisation[lookupValue],ud_sub_organisation[lookupKey],""))))</f>
        <v/>
      </c>
      <c r="BE226" s="3" t="str">
        <f t="shared" si="36"/>
        <v/>
      </c>
      <c r="BF226" s="3" t="str">
        <f>IF($A226="","",IF((AND($A226="ADD",OR(BE226="",BE226="Vested Assets"))),"12",(_xlfn.XLOOKUP(BE226,ud_work_category[lookupValue],ud_work_category[lookupKey],""))))</f>
        <v/>
      </c>
      <c r="BG226" s="7"/>
      <c r="BH226" s="2" t="str">
        <f t="shared" si="37"/>
        <v/>
      </c>
      <c r="BI226" s="3" t="str">
        <f t="shared" si="38"/>
        <v/>
      </c>
      <c r="BJ226" s="3" t="str">
        <f>IF($A226="","",IF((AND($A226="ADD",OR(BI226="",BI226="Excellent"))),"1",(_xlfn.XLOOKUP(BI226,condition[lookupValue],condition[lookupKey],""))))</f>
        <v/>
      </c>
      <c r="BK226" s="6" t="str">
        <f t="shared" si="39"/>
        <v/>
      </c>
      <c r="BL226" s="8"/>
    </row>
    <row r="227" spans="2:64" x14ac:dyDescent="0.25">
      <c r="B227" s="4"/>
      <c r="E227" s="3" t="str">
        <f>IF($A227="ADD",IF(NOT(ISBLANK(D227)),_xlfn.XLOOKUP(D227,roadnames[lookupValue],roadnames[lookupKey],"ERROR"),""), "")</f>
        <v/>
      </c>
      <c r="F227" s="4"/>
      <c r="G227" s="4"/>
      <c r="H227" s="5"/>
      <c r="I227" s="5"/>
      <c r="K227" s="3" t="str">
        <f>IF($A227="ADD",IF(NOT(ISBLANK(J227)),_xlfn.XLOOKUP(J227,side[lookupValue],side[lookupKey],"ERROR"),""), "")</f>
        <v/>
      </c>
      <c r="M227" s="3" t="str">
        <f>IF($A227="ADD",IF(NOT(ISBLANK(L227)),_xlfn.XLOOKUP(L227,ud_lane_location[lookupValue],ud_lane_location[lookupKey],"ERROR"),""), "")</f>
        <v/>
      </c>
      <c r="N227" s="5" t="str">
        <f t="shared" si="30"/>
        <v/>
      </c>
      <c r="O227" s="4"/>
      <c r="Q227" s="3" t="str">
        <f>IF($A227="ADD",IF(NOT(ISBLANK(P227)),_xlfn.XLOOKUP(P227,len_adjust_rsn[lookupValue],len_adjust_rsn[lookupKey],"ERROR"),""), "")</f>
        <v/>
      </c>
      <c r="R227" s="5"/>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5"/>
      <c r="AH227" s="3" t="str">
        <f>IF($A227="ADD",IF(NOT(ISBLANK(AG227)),_xlfn.XLOOKUP(AG227,ud_barrier_ground_fix[lookupValue],ud_barrier_ground_fix[lookupKey],"ERROR"),""), "")</f>
        <v/>
      </c>
      <c r="AP227" s="6"/>
      <c r="AQ227" s="4"/>
      <c r="AR227" s="3" t="str">
        <f t="shared" si="31"/>
        <v/>
      </c>
      <c r="AS227" s="3" t="str">
        <f>IF($A227="","",IF((AND($A227="ADD",OR(AR227="",AR227="Neither"))),"3",(_xlfn.XLOOKUP(AR227,ud_replacement_status[lookupValue],ud_replacement_status[lookupKey],""))))</f>
        <v/>
      </c>
      <c r="AT227" s="3" t="str">
        <f t="shared" si="32"/>
        <v/>
      </c>
      <c r="AU227" s="3" t="str">
        <f>IF($A227="","",IF((AND($A227="ADD",OR(AT227="",AT227="In Use"))),"5",(_xlfn.XLOOKUP(AT227,ud_asset_status[lookupValue],ud_asset_status[lookupKey],""))))</f>
        <v/>
      </c>
      <c r="AV227" s="6"/>
      <c r="AX227" s="3" t="str">
        <f>IF($A227="ADD",IF(NOT(ISBLANK(AW227)),_xlfn.XLOOKUP(AW227,ar_replace_reason[lookupValue],ar_replace_reason[lookupKey],"ERROR"),""), "")</f>
        <v/>
      </c>
      <c r="AY227" s="3" t="str">
        <f t="shared" si="33"/>
        <v/>
      </c>
      <c r="AZ227" s="3" t="str">
        <f>IF($A227="","",IF((AND($A227="ADD",OR(AY227="",AY227="Queenstown-Lakes District Council"))),"70",(_xlfn.XLOOKUP(AY227,ud_organisation_owner[lookupValue],ud_organisation_owner[lookupKey],""))))</f>
        <v/>
      </c>
      <c r="BA227" s="3" t="str">
        <f t="shared" si="34"/>
        <v/>
      </c>
      <c r="BB227" s="3" t="str">
        <f>IF($A227="","",IF((AND($A227="ADD",OR(BA227="",BA227="Queenstown-Lakes District Council"))),"70",(_xlfn.XLOOKUP(BA227,ud_organisation_owner[lookupValue],ud_organisation_owner[lookupKey],""))))</f>
        <v/>
      </c>
      <c r="BC227" s="3" t="str">
        <f t="shared" si="35"/>
        <v/>
      </c>
      <c r="BD227" s="3" t="str">
        <f>IF($A227="","",IF((AND($A227="ADD",OR(BC227="",BC227="Local Authority"))),"17",(_xlfn.XLOOKUP(BC227,ud_sub_organisation[lookupValue],ud_sub_organisation[lookupKey],""))))</f>
        <v/>
      </c>
      <c r="BE227" s="3" t="str">
        <f t="shared" si="36"/>
        <v/>
      </c>
      <c r="BF227" s="3" t="str">
        <f>IF($A227="","",IF((AND($A227="ADD",OR(BE227="",BE227="Vested Assets"))),"12",(_xlfn.XLOOKUP(BE227,ud_work_category[lookupValue],ud_work_category[lookupKey],""))))</f>
        <v/>
      </c>
      <c r="BG227" s="7"/>
      <c r="BH227" s="2" t="str">
        <f t="shared" si="37"/>
        <v/>
      </c>
      <c r="BI227" s="3" t="str">
        <f t="shared" si="38"/>
        <v/>
      </c>
      <c r="BJ227" s="3" t="str">
        <f>IF($A227="","",IF((AND($A227="ADD",OR(BI227="",BI227="Excellent"))),"1",(_xlfn.XLOOKUP(BI227,condition[lookupValue],condition[lookupKey],""))))</f>
        <v/>
      </c>
      <c r="BK227" s="6" t="str">
        <f t="shared" si="39"/>
        <v/>
      </c>
      <c r="BL227" s="8"/>
    </row>
    <row r="228" spans="2:64" x14ac:dyDescent="0.25">
      <c r="B228" s="4"/>
      <c r="E228" s="3" t="str">
        <f>IF($A228="ADD",IF(NOT(ISBLANK(D228)),_xlfn.XLOOKUP(D228,roadnames[lookupValue],roadnames[lookupKey],"ERROR"),""), "")</f>
        <v/>
      </c>
      <c r="F228" s="4"/>
      <c r="G228" s="4"/>
      <c r="H228" s="5"/>
      <c r="I228" s="5"/>
      <c r="K228" s="3" t="str">
        <f>IF($A228="ADD",IF(NOT(ISBLANK(J228)),_xlfn.XLOOKUP(J228,side[lookupValue],side[lookupKey],"ERROR"),""), "")</f>
        <v/>
      </c>
      <c r="M228" s="3" t="str">
        <f>IF($A228="ADD",IF(NOT(ISBLANK(L228)),_xlfn.XLOOKUP(L228,ud_lane_location[lookupValue],ud_lane_location[lookupKey],"ERROR"),""), "")</f>
        <v/>
      </c>
      <c r="N228" s="5" t="str">
        <f t="shared" si="30"/>
        <v/>
      </c>
      <c r="O228" s="4"/>
      <c r="Q228" s="3" t="str">
        <f>IF($A228="ADD",IF(NOT(ISBLANK(P228)),_xlfn.XLOOKUP(P228,len_adjust_rsn[lookupValue],len_adjust_rsn[lookupKey],"ERROR"),""), "")</f>
        <v/>
      </c>
      <c r="R228" s="5"/>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5"/>
      <c r="AH228" s="3" t="str">
        <f>IF($A228="ADD",IF(NOT(ISBLANK(AG228)),_xlfn.XLOOKUP(AG228,ud_barrier_ground_fix[lookupValue],ud_barrier_ground_fix[lookupKey],"ERROR"),""), "")</f>
        <v/>
      </c>
      <c r="AP228" s="6"/>
      <c r="AQ228" s="4"/>
      <c r="AR228" s="3" t="str">
        <f t="shared" si="31"/>
        <v/>
      </c>
      <c r="AS228" s="3" t="str">
        <f>IF($A228="","",IF((AND($A228="ADD",OR(AR228="",AR228="Neither"))),"3",(_xlfn.XLOOKUP(AR228,ud_replacement_status[lookupValue],ud_replacement_status[lookupKey],""))))</f>
        <v/>
      </c>
      <c r="AT228" s="3" t="str">
        <f t="shared" si="32"/>
        <v/>
      </c>
      <c r="AU228" s="3" t="str">
        <f>IF($A228="","",IF((AND($A228="ADD",OR(AT228="",AT228="In Use"))),"5",(_xlfn.XLOOKUP(AT228,ud_asset_status[lookupValue],ud_asset_status[lookupKey],""))))</f>
        <v/>
      </c>
      <c r="AV228" s="6"/>
      <c r="AX228" s="3" t="str">
        <f>IF($A228="ADD",IF(NOT(ISBLANK(AW228)),_xlfn.XLOOKUP(AW228,ar_replace_reason[lookupValue],ar_replace_reason[lookupKey],"ERROR"),""), "")</f>
        <v/>
      </c>
      <c r="AY228" s="3" t="str">
        <f t="shared" si="33"/>
        <v/>
      </c>
      <c r="AZ228" s="3" t="str">
        <f>IF($A228="","",IF((AND($A228="ADD",OR(AY228="",AY228="Queenstown-Lakes District Council"))),"70",(_xlfn.XLOOKUP(AY228,ud_organisation_owner[lookupValue],ud_organisation_owner[lookupKey],""))))</f>
        <v/>
      </c>
      <c r="BA228" s="3" t="str">
        <f t="shared" si="34"/>
        <v/>
      </c>
      <c r="BB228" s="3" t="str">
        <f>IF($A228="","",IF((AND($A228="ADD",OR(BA228="",BA228="Queenstown-Lakes District Council"))),"70",(_xlfn.XLOOKUP(BA228,ud_organisation_owner[lookupValue],ud_organisation_owner[lookupKey],""))))</f>
        <v/>
      </c>
      <c r="BC228" s="3" t="str">
        <f t="shared" si="35"/>
        <v/>
      </c>
      <c r="BD228" s="3" t="str">
        <f>IF($A228="","",IF((AND($A228="ADD",OR(BC228="",BC228="Local Authority"))),"17",(_xlfn.XLOOKUP(BC228,ud_sub_organisation[lookupValue],ud_sub_organisation[lookupKey],""))))</f>
        <v/>
      </c>
      <c r="BE228" s="3" t="str">
        <f t="shared" si="36"/>
        <v/>
      </c>
      <c r="BF228" s="3" t="str">
        <f>IF($A228="","",IF((AND($A228="ADD",OR(BE228="",BE228="Vested Assets"))),"12",(_xlfn.XLOOKUP(BE228,ud_work_category[lookupValue],ud_work_category[lookupKey],""))))</f>
        <v/>
      </c>
      <c r="BG228" s="7"/>
      <c r="BH228" s="2" t="str">
        <f t="shared" si="37"/>
        <v/>
      </c>
      <c r="BI228" s="3" t="str">
        <f t="shared" si="38"/>
        <v/>
      </c>
      <c r="BJ228" s="3" t="str">
        <f>IF($A228="","",IF((AND($A228="ADD",OR(BI228="",BI228="Excellent"))),"1",(_xlfn.XLOOKUP(BI228,condition[lookupValue],condition[lookupKey],""))))</f>
        <v/>
      </c>
      <c r="BK228" s="6" t="str">
        <f t="shared" si="39"/>
        <v/>
      </c>
      <c r="BL228" s="8"/>
    </row>
    <row r="229" spans="2:64" x14ac:dyDescent="0.25">
      <c r="B229" s="4"/>
      <c r="E229" s="3" t="str">
        <f>IF($A229="ADD",IF(NOT(ISBLANK(D229)),_xlfn.XLOOKUP(D229,roadnames[lookupValue],roadnames[lookupKey],"ERROR"),""), "")</f>
        <v/>
      </c>
      <c r="F229" s="4"/>
      <c r="G229" s="4"/>
      <c r="H229" s="5"/>
      <c r="I229" s="5"/>
      <c r="K229" s="3" t="str">
        <f>IF($A229="ADD",IF(NOT(ISBLANK(J229)),_xlfn.XLOOKUP(J229,side[lookupValue],side[lookupKey],"ERROR"),""), "")</f>
        <v/>
      </c>
      <c r="M229" s="3" t="str">
        <f>IF($A229="ADD",IF(NOT(ISBLANK(L229)),_xlfn.XLOOKUP(L229,ud_lane_location[lookupValue],ud_lane_location[lookupKey],"ERROR"),""), "")</f>
        <v/>
      </c>
      <c r="N229" s="5" t="str">
        <f t="shared" si="30"/>
        <v/>
      </c>
      <c r="O229" s="4"/>
      <c r="Q229" s="3" t="str">
        <f>IF($A229="ADD",IF(NOT(ISBLANK(P229)),_xlfn.XLOOKUP(P229,len_adjust_rsn[lookupValue],len_adjust_rsn[lookupKey],"ERROR"),""), "")</f>
        <v/>
      </c>
      <c r="R229" s="5"/>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5"/>
      <c r="AH229" s="3" t="str">
        <f>IF($A229="ADD",IF(NOT(ISBLANK(AG229)),_xlfn.XLOOKUP(AG229,ud_barrier_ground_fix[lookupValue],ud_barrier_ground_fix[lookupKey],"ERROR"),""), "")</f>
        <v/>
      </c>
      <c r="AP229" s="6"/>
      <c r="AQ229" s="4"/>
      <c r="AR229" s="3" t="str">
        <f t="shared" si="31"/>
        <v/>
      </c>
      <c r="AS229" s="3" t="str">
        <f>IF($A229="","",IF((AND($A229="ADD",OR(AR229="",AR229="Neither"))),"3",(_xlfn.XLOOKUP(AR229,ud_replacement_status[lookupValue],ud_replacement_status[lookupKey],""))))</f>
        <v/>
      </c>
      <c r="AT229" s="3" t="str">
        <f t="shared" si="32"/>
        <v/>
      </c>
      <c r="AU229" s="3" t="str">
        <f>IF($A229="","",IF((AND($A229="ADD",OR(AT229="",AT229="In Use"))),"5",(_xlfn.XLOOKUP(AT229,ud_asset_status[lookupValue],ud_asset_status[lookupKey],""))))</f>
        <v/>
      </c>
      <c r="AV229" s="6"/>
      <c r="AX229" s="3" t="str">
        <f>IF($A229="ADD",IF(NOT(ISBLANK(AW229)),_xlfn.XLOOKUP(AW229,ar_replace_reason[lookupValue],ar_replace_reason[lookupKey],"ERROR"),""), "")</f>
        <v/>
      </c>
      <c r="AY229" s="3" t="str">
        <f t="shared" si="33"/>
        <v/>
      </c>
      <c r="AZ229" s="3" t="str">
        <f>IF($A229="","",IF((AND($A229="ADD",OR(AY229="",AY229="Queenstown-Lakes District Council"))),"70",(_xlfn.XLOOKUP(AY229,ud_organisation_owner[lookupValue],ud_organisation_owner[lookupKey],""))))</f>
        <v/>
      </c>
      <c r="BA229" s="3" t="str">
        <f t="shared" si="34"/>
        <v/>
      </c>
      <c r="BB229" s="3" t="str">
        <f>IF($A229="","",IF((AND($A229="ADD",OR(BA229="",BA229="Queenstown-Lakes District Council"))),"70",(_xlfn.XLOOKUP(BA229,ud_organisation_owner[lookupValue],ud_organisation_owner[lookupKey],""))))</f>
        <v/>
      </c>
      <c r="BC229" s="3" t="str">
        <f t="shared" si="35"/>
        <v/>
      </c>
      <c r="BD229" s="3" t="str">
        <f>IF($A229="","",IF((AND($A229="ADD",OR(BC229="",BC229="Local Authority"))),"17",(_xlfn.XLOOKUP(BC229,ud_sub_organisation[lookupValue],ud_sub_organisation[lookupKey],""))))</f>
        <v/>
      </c>
      <c r="BE229" s="3" t="str">
        <f t="shared" si="36"/>
        <v/>
      </c>
      <c r="BF229" s="3" t="str">
        <f>IF($A229="","",IF((AND($A229="ADD",OR(BE229="",BE229="Vested Assets"))),"12",(_xlfn.XLOOKUP(BE229,ud_work_category[lookupValue],ud_work_category[lookupKey],""))))</f>
        <v/>
      </c>
      <c r="BG229" s="7"/>
      <c r="BH229" s="2" t="str">
        <f t="shared" si="37"/>
        <v/>
      </c>
      <c r="BI229" s="3" t="str">
        <f t="shared" si="38"/>
        <v/>
      </c>
      <c r="BJ229" s="3" t="str">
        <f>IF($A229="","",IF((AND($A229="ADD",OR(BI229="",BI229="Excellent"))),"1",(_xlfn.XLOOKUP(BI229,condition[lookupValue],condition[lookupKey],""))))</f>
        <v/>
      </c>
      <c r="BK229" s="6" t="str">
        <f t="shared" si="39"/>
        <v/>
      </c>
      <c r="BL229" s="8"/>
    </row>
    <row r="230" spans="2:64" x14ac:dyDescent="0.25">
      <c r="B230" s="4"/>
      <c r="E230" s="3" t="str">
        <f>IF($A230="ADD",IF(NOT(ISBLANK(D230)),_xlfn.XLOOKUP(D230,roadnames[lookupValue],roadnames[lookupKey],"ERROR"),""), "")</f>
        <v/>
      </c>
      <c r="F230" s="4"/>
      <c r="G230" s="4"/>
      <c r="H230" s="5"/>
      <c r="I230" s="5"/>
      <c r="K230" s="3" t="str">
        <f>IF($A230="ADD",IF(NOT(ISBLANK(J230)),_xlfn.XLOOKUP(J230,side[lookupValue],side[lookupKey],"ERROR"),""), "")</f>
        <v/>
      </c>
      <c r="M230" s="3" t="str">
        <f>IF($A230="ADD",IF(NOT(ISBLANK(L230)),_xlfn.XLOOKUP(L230,ud_lane_location[lookupValue],ud_lane_location[lookupKey],"ERROR"),""), "")</f>
        <v/>
      </c>
      <c r="N230" s="5" t="str">
        <f t="shared" si="30"/>
        <v/>
      </c>
      <c r="O230" s="4"/>
      <c r="Q230" s="3" t="str">
        <f>IF($A230="ADD",IF(NOT(ISBLANK(P230)),_xlfn.XLOOKUP(P230,len_adjust_rsn[lookupValue],len_adjust_rsn[lookupKey],"ERROR"),""), "")</f>
        <v/>
      </c>
      <c r="R230" s="5"/>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5"/>
      <c r="AH230" s="3" t="str">
        <f>IF($A230="ADD",IF(NOT(ISBLANK(AG230)),_xlfn.XLOOKUP(AG230,ud_barrier_ground_fix[lookupValue],ud_barrier_ground_fix[lookupKey],"ERROR"),""), "")</f>
        <v/>
      </c>
      <c r="AP230" s="6"/>
      <c r="AQ230" s="4"/>
      <c r="AR230" s="3" t="str">
        <f t="shared" si="31"/>
        <v/>
      </c>
      <c r="AS230" s="3" t="str">
        <f>IF($A230="","",IF((AND($A230="ADD",OR(AR230="",AR230="Neither"))),"3",(_xlfn.XLOOKUP(AR230,ud_replacement_status[lookupValue],ud_replacement_status[lookupKey],""))))</f>
        <v/>
      </c>
      <c r="AT230" s="3" t="str">
        <f t="shared" si="32"/>
        <v/>
      </c>
      <c r="AU230" s="3" t="str">
        <f>IF($A230="","",IF((AND($A230="ADD",OR(AT230="",AT230="In Use"))),"5",(_xlfn.XLOOKUP(AT230,ud_asset_status[lookupValue],ud_asset_status[lookupKey],""))))</f>
        <v/>
      </c>
      <c r="AV230" s="6"/>
      <c r="AX230" s="3" t="str">
        <f>IF($A230="ADD",IF(NOT(ISBLANK(AW230)),_xlfn.XLOOKUP(AW230,ar_replace_reason[lookupValue],ar_replace_reason[lookupKey],"ERROR"),""), "")</f>
        <v/>
      </c>
      <c r="AY230" s="3" t="str">
        <f t="shared" si="33"/>
        <v/>
      </c>
      <c r="AZ230" s="3" t="str">
        <f>IF($A230="","",IF((AND($A230="ADD",OR(AY230="",AY230="Queenstown-Lakes District Council"))),"70",(_xlfn.XLOOKUP(AY230,ud_organisation_owner[lookupValue],ud_organisation_owner[lookupKey],""))))</f>
        <v/>
      </c>
      <c r="BA230" s="3" t="str">
        <f t="shared" si="34"/>
        <v/>
      </c>
      <c r="BB230" s="3" t="str">
        <f>IF($A230="","",IF((AND($A230="ADD",OR(BA230="",BA230="Queenstown-Lakes District Council"))),"70",(_xlfn.XLOOKUP(BA230,ud_organisation_owner[lookupValue],ud_organisation_owner[lookupKey],""))))</f>
        <v/>
      </c>
      <c r="BC230" s="3" t="str">
        <f t="shared" si="35"/>
        <v/>
      </c>
      <c r="BD230" s="3" t="str">
        <f>IF($A230="","",IF((AND($A230="ADD",OR(BC230="",BC230="Local Authority"))),"17",(_xlfn.XLOOKUP(BC230,ud_sub_organisation[lookupValue],ud_sub_organisation[lookupKey],""))))</f>
        <v/>
      </c>
      <c r="BE230" s="3" t="str">
        <f t="shared" si="36"/>
        <v/>
      </c>
      <c r="BF230" s="3" t="str">
        <f>IF($A230="","",IF((AND($A230="ADD",OR(BE230="",BE230="Vested Assets"))),"12",(_xlfn.XLOOKUP(BE230,ud_work_category[lookupValue],ud_work_category[lookupKey],""))))</f>
        <v/>
      </c>
      <c r="BG230" s="7"/>
      <c r="BH230" s="2" t="str">
        <f t="shared" si="37"/>
        <v/>
      </c>
      <c r="BI230" s="3" t="str">
        <f t="shared" si="38"/>
        <v/>
      </c>
      <c r="BJ230" s="3" t="str">
        <f>IF($A230="","",IF((AND($A230="ADD",OR(BI230="",BI230="Excellent"))),"1",(_xlfn.XLOOKUP(BI230,condition[lookupValue],condition[lookupKey],""))))</f>
        <v/>
      </c>
      <c r="BK230" s="6" t="str">
        <f t="shared" si="39"/>
        <v/>
      </c>
      <c r="BL230" s="8"/>
    </row>
    <row r="231" spans="2:64" x14ac:dyDescent="0.25">
      <c r="B231" s="4"/>
      <c r="E231" s="3" t="str">
        <f>IF($A231="ADD",IF(NOT(ISBLANK(D231)),_xlfn.XLOOKUP(D231,roadnames[lookupValue],roadnames[lookupKey],"ERROR"),""), "")</f>
        <v/>
      </c>
      <c r="F231" s="4"/>
      <c r="G231" s="4"/>
      <c r="H231" s="5"/>
      <c r="I231" s="5"/>
      <c r="K231" s="3" t="str">
        <f>IF($A231="ADD",IF(NOT(ISBLANK(J231)),_xlfn.XLOOKUP(J231,side[lookupValue],side[lookupKey],"ERROR"),""), "")</f>
        <v/>
      </c>
      <c r="M231" s="3" t="str">
        <f>IF($A231="ADD",IF(NOT(ISBLANK(L231)),_xlfn.XLOOKUP(L231,ud_lane_location[lookupValue],ud_lane_location[lookupKey],"ERROR"),""), "")</f>
        <v/>
      </c>
      <c r="N231" s="5" t="str">
        <f t="shared" si="30"/>
        <v/>
      </c>
      <c r="O231" s="4"/>
      <c r="Q231" s="3" t="str">
        <f>IF($A231="ADD",IF(NOT(ISBLANK(P231)),_xlfn.XLOOKUP(P231,len_adjust_rsn[lookupValue],len_adjust_rsn[lookupKey],"ERROR"),""), "")</f>
        <v/>
      </c>
      <c r="R231" s="5"/>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5"/>
      <c r="AH231" s="3" t="str">
        <f>IF($A231="ADD",IF(NOT(ISBLANK(AG231)),_xlfn.XLOOKUP(AG231,ud_barrier_ground_fix[lookupValue],ud_barrier_ground_fix[lookupKey],"ERROR"),""), "")</f>
        <v/>
      </c>
      <c r="AP231" s="6"/>
      <c r="AQ231" s="4"/>
      <c r="AR231" s="3" t="str">
        <f t="shared" si="31"/>
        <v/>
      </c>
      <c r="AS231" s="3" t="str">
        <f>IF($A231="","",IF((AND($A231="ADD",OR(AR231="",AR231="Neither"))),"3",(_xlfn.XLOOKUP(AR231,ud_replacement_status[lookupValue],ud_replacement_status[lookupKey],""))))</f>
        <v/>
      </c>
      <c r="AT231" s="3" t="str">
        <f t="shared" si="32"/>
        <v/>
      </c>
      <c r="AU231" s="3" t="str">
        <f>IF($A231="","",IF((AND($A231="ADD",OR(AT231="",AT231="In Use"))),"5",(_xlfn.XLOOKUP(AT231,ud_asset_status[lookupValue],ud_asset_status[lookupKey],""))))</f>
        <v/>
      </c>
      <c r="AV231" s="6"/>
      <c r="AX231" s="3" t="str">
        <f>IF($A231="ADD",IF(NOT(ISBLANK(AW231)),_xlfn.XLOOKUP(AW231,ar_replace_reason[lookupValue],ar_replace_reason[lookupKey],"ERROR"),""), "")</f>
        <v/>
      </c>
      <c r="AY231" s="3" t="str">
        <f t="shared" si="33"/>
        <v/>
      </c>
      <c r="AZ231" s="3" t="str">
        <f>IF($A231="","",IF((AND($A231="ADD",OR(AY231="",AY231="Queenstown-Lakes District Council"))),"70",(_xlfn.XLOOKUP(AY231,ud_organisation_owner[lookupValue],ud_organisation_owner[lookupKey],""))))</f>
        <v/>
      </c>
      <c r="BA231" s="3" t="str">
        <f t="shared" si="34"/>
        <v/>
      </c>
      <c r="BB231" s="3" t="str">
        <f>IF($A231="","",IF((AND($A231="ADD",OR(BA231="",BA231="Queenstown-Lakes District Council"))),"70",(_xlfn.XLOOKUP(BA231,ud_organisation_owner[lookupValue],ud_organisation_owner[lookupKey],""))))</f>
        <v/>
      </c>
      <c r="BC231" s="3" t="str">
        <f t="shared" si="35"/>
        <v/>
      </c>
      <c r="BD231" s="3" t="str">
        <f>IF($A231="","",IF((AND($A231="ADD",OR(BC231="",BC231="Local Authority"))),"17",(_xlfn.XLOOKUP(BC231,ud_sub_organisation[lookupValue],ud_sub_organisation[lookupKey],""))))</f>
        <v/>
      </c>
      <c r="BE231" s="3" t="str">
        <f t="shared" si="36"/>
        <v/>
      </c>
      <c r="BF231" s="3" t="str">
        <f>IF($A231="","",IF((AND($A231="ADD",OR(BE231="",BE231="Vested Assets"))),"12",(_xlfn.XLOOKUP(BE231,ud_work_category[lookupValue],ud_work_category[lookupKey],""))))</f>
        <v/>
      </c>
      <c r="BG231" s="7"/>
      <c r="BH231" s="2" t="str">
        <f t="shared" si="37"/>
        <v/>
      </c>
      <c r="BI231" s="3" t="str">
        <f t="shared" si="38"/>
        <v/>
      </c>
      <c r="BJ231" s="3" t="str">
        <f>IF($A231="","",IF((AND($A231="ADD",OR(BI231="",BI231="Excellent"))),"1",(_xlfn.XLOOKUP(BI231,condition[lookupValue],condition[lookupKey],""))))</f>
        <v/>
      </c>
      <c r="BK231" s="6" t="str">
        <f t="shared" si="39"/>
        <v/>
      </c>
      <c r="BL231" s="8"/>
    </row>
    <row r="232" spans="2:64" x14ac:dyDescent="0.25">
      <c r="B232" s="4"/>
      <c r="E232" s="3" t="str">
        <f>IF($A232="ADD",IF(NOT(ISBLANK(D232)),_xlfn.XLOOKUP(D232,roadnames[lookupValue],roadnames[lookupKey],"ERROR"),""), "")</f>
        <v/>
      </c>
      <c r="F232" s="4"/>
      <c r="G232" s="4"/>
      <c r="H232" s="5"/>
      <c r="I232" s="5"/>
      <c r="K232" s="3" t="str">
        <f>IF($A232="ADD",IF(NOT(ISBLANK(J232)),_xlfn.XLOOKUP(J232,side[lookupValue],side[lookupKey],"ERROR"),""), "")</f>
        <v/>
      </c>
      <c r="M232" s="3" t="str">
        <f>IF($A232="ADD",IF(NOT(ISBLANK(L232)),_xlfn.XLOOKUP(L232,ud_lane_location[lookupValue],ud_lane_location[lookupKey],"ERROR"),""), "")</f>
        <v/>
      </c>
      <c r="N232" s="5" t="str">
        <f t="shared" si="30"/>
        <v/>
      </c>
      <c r="O232" s="4"/>
      <c r="Q232" s="3" t="str">
        <f>IF($A232="ADD",IF(NOT(ISBLANK(P232)),_xlfn.XLOOKUP(P232,len_adjust_rsn[lookupValue],len_adjust_rsn[lookupKey],"ERROR"),""), "")</f>
        <v/>
      </c>
      <c r="R232" s="5"/>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5"/>
      <c r="AH232" s="3" t="str">
        <f>IF($A232="ADD",IF(NOT(ISBLANK(AG232)),_xlfn.XLOOKUP(AG232,ud_barrier_ground_fix[lookupValue],ud_barrier_ground_fix[lookupKey],"ERROR"),""), "")</f>
        <v/>
      </c>
      <c r="AP232" s="6"/>
      <c r="AQ232" s="4"/>
      <c r="AR232" s="3" t="str">
        <f t="shared" si="31"/>
        <v/>
      </c>
      <c r="AS232" s="3" t="str">
        <f>IF($A232="","",IF((AND($A232="ADD",OR(AR232="",AR232="Neither"))),"3",(_xlfn.XLOOKUP(AR232,ud_replacement_status[lookupValue],ud_replacement_status[lookupKey],""))))</f>
        <v/>
      </c>
      <c r="AT232" s="3" t="str">
        <f t="shared" si="32"/>
        <v/>
      </c>
      <c r="AU232" s="3" t="str">
        <f>IF($A232="","",IF((AND($A232="ADD",OR(AT232="",AT232="In Use"))),"5",(_xlfn.XLOOKUP(AT232,ud_asset_status[lookupValue],ud_asset_status[lookupKey],""))))</f>
        <v/>
      </c>
      <c r="AV232" s="6"/>
      <c r="AX232" s="3" t="str">
        <f>IF($A232="ADD",IF(NOT(ISBLANK(AW232)),_xlfn.XLOOKUP(AW232,ar_replace_reason[lookupValue],ar_replace_reason[lookupKey],"ERROR"),""), "")</f>
        <v/>
      </c>
      <c r="AY232" s="3" t="str">
        <f t="shared" si="33"/>
        <v/>
      </c>
      <c r="AZ232" s="3" t="str">
        <f>IF($A232="","",IF((AND($A232="ADD",OR(AY232="",AY232="Queenstown-Lakes District Council"))),"70",(_xlfn.XLOOKUP(AY232,ud_organisation_owner[lookupValue],ud_organisation_owner[lookupKey],""))))</f>
        <v/>
      </c>
      <c r="BA232" s="3" t="str">
        <f t="shared" si="34"/>
        <v/>
      </c>
      <c r="BB232" s="3" t="str">
        <f>IF($A232="","",IF((AND($A232="ADD",OR(BA232="",BA232="Queenstown-Lakes District Council"))),"70",(_xlfn.XLOOKUP(BA232,ud_organisation_owner[lookupValue],ud_organisation_owner[lookupKey],""))))</f>
        <v/>
      </c>
      <c r="BC232" s="3" t="str">
        <f t="shared" si="35"/>
        <v/>
      </c>
      <c r="BD232" s="3" t="str">
        <f>IF($A232="","",IF((AND($A232="ADD",OR(BC232="",BC232="Local Authority"))),"17",(_xlfn.XLOOKUP(BC232,ud_sub_organisation[lookupValue],ud_sub_organisation[lookupKey],""))))</f>
        <v/>
      </c>
      <c r="BE232" s="3" t="str">
        <f t="shared" si="36"/>
        <v/>
      </c>
      <c r="BF232" s="3" t="str">
        <f>IF($A232="","",IF((AND($A232="ADD",OR(BE232="",BE232="Vested Assets"))),"12",(_xlfn.XLOOKUP(BE232,ud_work_category[lookupValue],ud_work_category[lookupKey],""))))</f>
        <v/>
      </c>
      <c r="BG232" s="7"/>
      <c r="BH232" s="2" t="str">
        <f t="shared" si="37"/>
        <v/>
      </c>
      <c r="BI232" s="3" t="str">
        <f t="shared" si="38"/>
        <v/>
      </c>
      <c r="BJ232" s="3" t="str">
        <f>IF($A232="","",IF((AND($A232="ADD",OR(BI232="",BI232="Excellent"))),"1",(_xlfn.XLOOKUP(BI232,condition[lookupValue],condition[lookupKey],""))))</f>
        <v/>
      </c>
      <c r="BK232" s="6" t="str">
        <f t="shared" si="39"/>
        <v/>
      </c>
      <c r="BL232" s="8"/>
    </row>
    <row r="233" spans="2:64" x14ac:dyDescent="0.25">
      <c r="B233" s="4"/>
      <c r="E233" s="3" t="str">
        <f>IF($A233="ADD",IF(NOT(ISBLANK(D233)),_xlfn.XLOOKUP(D233,roadnames[lookupValue],roadnames[lookupKey],"ERROR"),""), "")</f>
        <v/>
      </c>
      <c r="F233" s="4"/>
      <c r="G233" s="4"/>
      <c r="H233" s="5"/>
      <c r="I233" s="5"/>
      <c r="K233" s="3" t="str">
        <f>IF($A233="ADD",IF(NOT(ISBLANK(J233)),_xlfn.XLOOKUP(J233,side[lookupValue],side[lookupKey],"ERROR"),""), "")</f>
        <v/>
      </c>
      <c r="M233" s="3" t="str">
        <f>IF($A233="ADD",IF(NOT(ISBLANK(L233)),_xlfn.XLOOKUP(L233,ud_lane_location[lookupValue],ud_lane_location[lookupKey],"ERROR"),""), "")</f>
        <v/>
      </c>
      <c r="N233" s="5" t="str">
        <f t="shared" si="30"/>
        <v/>
      </c>
      <c r="O233" s="4"/>
      <c r="Q233" s="3" t="str">
        <f>IF($A233="ADD",IF(NOT(ISBLANK(P233)),_xlfn.XLOOKUP(P233,len_adjust_rsn[lookupValue],len_adjust_rsn[lookupKey],"ERROR"),""), "")</f>
        <v/>
      </c>
      <c r="R233" s="5"/>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5"/>
      <c r="AH233" s="3" t="str">
        <f>IF($A233="ADD",IF(NOT(ISBLANK(AG233)),_xlfn.XLOOKUP(AG233,ud_barrier_ground_fix[lookupValue],ud_barrier_ground_fix[lookupKey],"ERROR"),""), "")</f>
        <v/>
      </c>
      <c r="AP233" s="6"/>
      <c r="AQ233" s="4"/>
      <c r="AR233" s="3" t="str">
        <f t="shared" si="31"/>
        <v/>
      </c>
      <c r="AS233" s="3" t="str">
        <f>IF($A233="","",IF((AND($A233="ADD",OR(AR233="",AR233="Neither"))),"3",(_xlfn.XLOOKUP(AR233,ud_replacement_status[lookupValue],ud_replacement_status[lookupKey],""))))</f>
        <v/>
      </c>
      <c r="AT233" s="3" t="str">
        <f t="shared" si="32"/>
        <v/>
      </c>
      <c r="AU233" s="3" t="str">
        <f>IF($A233="","",IF((AND($A233="ADD",OR(AT233="",AT233="In Use"))),"5",(_xlfn.XLOOKUP(AT233,ud_asset_status[lookupValue],ud_asset_status[lookupKey],""))))</f>
        <v/>
      </c>
      <c r="AV233" s="6"/>
      <c r="AX233" s="3" t="str">
        <f>IF($A233="ADD",IF(NOT(ISBLANK(AW233)),_xlfn.XLOOKUP(AW233,ar_replace_reason[lookupValue],ar_replace_reason[lookupKey],"ERROR"),""), "")</f>
        <v/>
      </c>
      <c r="AY233" s="3" t="str">
        <f t="shared" si="33"/>
        <v/>
      </c>
      <c r="AZ233" s="3" t="str">
        <f>IF($A233="","",IF((AND($A233="ADD",OR(AY233="",AY233="Queenstown-Lakes District Council"))),"70",(_xlfn.XLOOKUP(AY233,ud_organisation_owner[lookupValue],ud_organisation_owner[lookupKey],""))))</f>
        <v/>
      </c>
      <c r="BA233" s="3" t="str">
        <f t="shared" si="34"/>
        <v/>
      </c>
      <c r="BB233" s="3" t="str">
        <f>IF($A233="","",IF((AND($A233="ADD",OR(BA233="",BA233="Queenstown-Lakes District Council"))),"70",(_xlfn.XLOOKUP(BA233,ud_organisation_owner[lookupValue],ud_organisation_owner[lookupKey],""))))</f>
        <v/>
      </c>
      <c r="BC233" s="3" t="str">
        <f t="shared" si="35"/>
        <v/>
      </c>
      <c r="BD233" s="3" t="str">
        <f>IF($A233="","",IF((AND($A233="ADD",OR(BC233="",BC233="Local Authority"))),"17",(_xlfn.XLOOKUP(BC233,ud_sub_organisation[lookupValue],ud_sub_organisation[lookupKey],""))))</f>
        <v/>
      </c>
      <c r="BE233" s="3" t="str">
        <f t="shared" si="36"/>
        <v/>
      </c>
      <c r="BF233" s="3" t="str">
        <f>IF($A233="","",IF((AND($A233="ADD",OR(BE233="",BE233="Vested Assets"))),"12",(_xlfn.XLOOKUP(BE233,ud_work_category[lookupValue],ud_work_category[lookupKey],""))))</f>
        <v/>
      </c>
      <c r="BG233" s="7"/>
      <c r="BH233" s="2" t="str">
        <f t="shared" si="37"/>
        <v/>
      </c>
      <c r="BI233" s="3" t="str">
        <f t="shared" si="38"/>
        <v/>
      </c>
      <c r="BJ233" s="3" t="str">
        <f>IF($A233="","",IF((AND($A233="ADD",OR(BI233="",BI233="Excellent"))),"1",(_xlfn.XLOOKUP(BI233,condition[lookupValue],condition[lookupKey],""))))</f>
        <v/>
      </c>
      <c r="BK233" s="6" t="str">
        <f t="shared" si="39"/>
        <v/>
      </c>
      <c r="BL233" s="8"/>
    </row>
    <row r="234" spans="2:64" x14ac:dyDescent="0.25">
      <c r="B234" s="4"/>
      <c r="E234" s="3" t="str">
        <f>IF($A234="ADD",IF(NOT(ISBLANK(D234)),_xlfn.XLOOKUP(D234,roadnames[lookupValue],roadnames[lookupKey],"ERROR"),""), "")</f>
        <v/>
      </c>
      <c r="F234" s="4"/>
      <c r="G234" s="4"/>
      <c r="H234" s="5"/>
      <c r="I234" s="5"/>
      <c r="K234" s="3" t="str">
        <f>IF($A234="ADD",IF(NOT(ISBLANK(J234)),_xlfn.XLOOKUP(J234,side[lookupValue],side[lookupKey],"ERROR"),""), "")</f>
        <v/>
      </c>
      <c r="M234" s="3" t="str">
        <f>IF($A234="ADD",IF(NOT(ISBLANK(L234)),_xlfn.XLOOKUP(L234,ud_lane_location[lookupValue],ud_lane_location[lookupKey],"ERROR"),""), "")</f>
        <v/>
      </c>
      <c r="N234" s="5" t="str">
        <f t="shared" si="30"/>
        <v/>
      </c>
      <c r="O234" s="4"/>
      <c r="Q234" s="3" t="str">
        <f>IF($A234="ADD",IF(NOT(ISBLANK(P234)),_xlfn.XLOOKUP(P234,len_adjust_rsn[lookupValue],len_adjust_rsn[lookupKey],"ERROR"),""), "")</f>
        <v/>
      </c>
      <c r="R234" s="5"/>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5"/>
      <c r="AH234" s="3" t="str">
        <f>IF($A234="ADD",IF(NOT(ISBLANK(AG234)),_xlfn.XLOOKUP(AG234,ud_barrier_ground_fix[lookupValue],ud_barrier_ground_fix[lookupKey],"ERROR"),""), "")</f>
        <v/>
      </c>
      <c r="AP234" s="6"/>
      <c r="AQ234" s="4"/>
      <c r="AR234" s="3" t="str">
        <f t="shared" si="31"/>
        <v/>
      </c>
      <c r="AS234" s="3" t="str">
        <f>IF($A234="","",IF((AND($A234="ADD",OR(AR234="",AR234="Neither"))),"3",(_xlfn.XLOOKUP(AR234,ud_replacement_status[lookupValue],ud_replacement_status[lookupKey],""))))</f>
        <v/>
      </c>
      <c r="AT234" s="3" t="str">
        <f t="shared" si="32"/>
        <v/>
      </c>
      <c r="AU234" s="3" t="str">
        <f>IF($A234="","",IF((AND($A234="ADD",OR(AT234="",AT234="In Use"))),"5",(_xlfn.XLOOKUP(AT234,ud_asset_status[lookupValue],ud_asset_status[lookupKey],""))))</f>
        <v/>
      </c>
      <c r="AV234" s="6"/>
      <c r="AX234" s="3" t="str">
        <f>IF($A234="ADD",IF(NOT(ISBLANK(AW234)),_xlfn.XLOOKUP(AW234,ar_replace_reason[lookupValue],ar_replace_reason[lookupKey],"ERROR"),""), "")</f>
        <v/>
      </c>
      <c r="AY234" s="3" t="str">
        <f t="shared" si="33"/>
        <v/>
      </c>
      <c r="AZ234" s="3" t="str">
        <f>IF($A234="","",IF((AND($A234="ADD",OR(AY234="",AY234="Queenstown-Lakes District Council"))),"70",(_xlfn.XLOOKUP(AY234,ud_organisation_owner[lookupValue],ud_organisation_owner[lookupKey],""))))</f>
        <v/>
      </c>
      <c r="BA234" s="3" t="str">
        <f t="shared" si="34"/>
        <v/>
      </c>
      <c r="BB234" s="3" t="str">
        <f>IF($A234="","",IF((AND($A234="ADD",OR(BA234="",BA234="Queenstown-Lakes District Council"))),"70",(_xlfn.XLOOKUP(BA234,ud_organisation_owner[lookupValue],ud_organisation_owner[lookupKey],""))))</f>
        <v/>
      </c>
      <c r="BC234" s="3" t="str">
        <f t="shared" si="35"/>
        <v/>
      </c>
      <c r="BD234" s="3" t="str">
        <f>IF($A234="","",IF((AND($A234="ADD",OR(BC234="",BC234="Local Authority"))),"17",(_xlfn.XLOOKUP(BC234,ud_sub_organisation[lookupValue],ud_sub_organisation[lookupKey],""))))</f>
        <v/>
      </c>
      <c r="BE234" s="3" t="str">
        <f t="shared" si="36"/>
        <v/>
      </c>
      <c r="BF234" s="3" t="str">
        <f>IF($A234="","",IF((AND($A234="ADD",OR(BE234="",BE234="Vested Assets"))),"12",(_xlfn.XLOOKUP(BE234,ud_work_category[lookupValue],ud_work_category[lookupKey],""))))</f>
        <v/>
      </c>
      <c r="BG234" s="7"/>
      <c r="BH234" s="2" t="str">
        <f t="shared" si="37"/>
        <v/>
      </c>
      <c r="BI234" s="3" t="str">
        <f t="shared" si="38"/>
        <v/>
      </c>
      <c r="BJ234" s="3" t="str">
        <f>IF($A234="","",IF((AND($A234="ADD",OR(BI234="",BI234="Excellent"))),"1",(_xlfn.XLOOKUP(BI234,condition[lookupValue],condition[lookupKey],""))))</f>
        <v/>
      </c>
      <c r="BK234" s="6" t="str">
        <f t="shared" si="39"/>
        <v/>
      </c>
      <c r="BL234" s="8"/>
    </row>
    <row r="235" spans="2:64" x14ac:dyDescent="0.25">
      <c r="B235" s="4"/>
      <c r="E235" s="3" t="str">
        <f>IF($A235="ADD",IF(NOT(ISBLANK(D235)),_xlfn.XLOOKUP(D235,roadnames[lookupValue],roadnames[lookupKey],"ERROR"),""), "")</f>
        <v/>
      </c>
      <c r="F235" s="4"/>
      <c r="G235" s="4"/>
      <c r="H235" s="5"/>
      <c r="I235" s="5"/>
      <c r="K235" s="3" t="str">
        <f>IF($A235="ADD",IF(NOT(ISBLANK(J235)),_xlfn.XLOOKUP(J235,side[lookupValue],side[lookupKey],"ERROR"),""), "")</f>
        <v/>
      </c>
      <c r="M235" s="3" t="str">
        <f>IF($A235="ADD",IF(NOT(ISBLANK(L235)),_xlfn.XLOOKUP(L235,ud_lane_location[lookupValue],ud_lane_location[lookupKey],"ERROR"),""), "")</f>
        <v/>
      </c>
      <c r="N235" s="5" t="str">
        <f t="shared" si="30"/>
        <v/>
      </c>
      <c r="O235" s="4"/>
      <c r="Q235" s="3" t="str">
        <f>IF($A235="ADD",IF(NOT(ISBLANK(P235)),_xlfn.XLOOKUP(P235,len_adjust_rsn[lookupValue],len_adjust_rsn[lookupKey],"ERROR"),""), "")</f>
        <v/>
      </c>
      <c r="R235" s="5"/>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5"/>
      <c r="AH235" s="3" t="str">
        <f>IF($A235="ADD",IF(NOT(ISBLANK(AG235)),_xlfn.XLOOKUP(AG235,ud_barrier_ground_fix[lookupValue],ud_barrier_ground_fix[lookupKey],"ERROR"),""), "")</f>
        <v/>
      </c>
      <c r="AP235" s="6"/>
      <c r="AQ235" s="4"/>
      <c r="AR235" s="3" t="str">
        <f t="shared" si="31"/>
        <v/>
      </c>
      <c r="AS235" s="3" t="str">
        <f>IF($A235="","",IF((AND($A235="ADD",OR(AR235="",AR235="Neither"))),"3",(_xlfn.XLOOKUP(AR235,ud_replacement_status[lookupValue],ud_replacement_status[lookupKey],""))))</f>
        <v/>
      </c>
      <c r="AT235" s="3" t="str">
        <f t="shared" si="32"/>
        <v/>
      </c>
      <c r="AU235" s="3" t="str">
        <f>IF($A235="","",IF((AND($A235="ADD",OR(AT235="",AT235="In Use"))),"5",(_xlfn.XLOOKUP(AT235,ud_asset_status[lookupValue],ud_asset_status[lookupKey],""))))</f>
        <v/>
      </c>
      <c r="AV235" s="6"/>
      <c r="AX235" s="3" t="str">
        <f>IF($A235="ADD",IF(NOT(ISBLANK(AW235)),_xlfn.XLOOKUP(AW235,ar_replace_reason[lookupValue],ar_replace_reason[lookupKey],"ERROR"),""), "")</f>
        <v/>
      </c>
      <c r="AY235" s="3" t="str">
        <f t="shared" si="33"/>
        <v/>
      </c>
      <c r="AZ235" s="3" t="str">
        <f>IF($A235="","",IF((AND($A235="ADD",OR(AY235="",AY235="Queenstown-Lakes District Council"))),"70",(_xlfn.XLOOKUP(AY235,ud_organisation_owner[lookupValue],ud_organisation_owner[lookupKey],""))))</f>
        <v/>
      </c>
      <c r="BA235" s="3" t="str">
        <f t="shared" si="34"/>
        <v/>
      </c>
      <c r="BB235" s="3" t="str">
        <f>IF($A235="","",IF((AND($A235="ADD",OR(BA235="",BA235="Queenstown-Lakes District Council"))),"70",(_xlfn.XLOOKUP(BA235,ud_organisation_owner[lookupValue],ud_organisation_owner[lookupKey],""))))</f>
        <v/>
      </c>
      <c r="BC235" s="3" t="str">
        <f t="shared" si="35"/>
        <v/>
      </c>
      <c r="BD235" s="3" t="str">
        <f>IF($A235="","",IF((AND($A235="ADD",OR(BC235="",BC235="Local Authority"))),"17",(_xlfn.XLOOKUP(BC235,ud_sub_organisation[lookupValue],ud_sub_organisation[lookupKey],""))))</f>
        <v/>
      </c>
      <c r="BE235" s="3" t="str">
        <f t="shared" si="36"/>
        <v/>
      </c>
      <c r="BF235" s="3" t="str">
        <f>IF($A235="","",IF((AND($A235="ADD",OR(BE235="",BE235="Vested Assets"))),"12",(_xlfn.XLOOKUP(BE235,ud_work_category[lookupValue],ud_work_category[lookupKey],""))))</f>
        <v/>
      </c>
      <c r="BG235" s="7"/>
      <c r="BH235" s="2" t="str">
        <f t="shared" si="37"/>
        <v/>
      </c>
      <c r="BI235" s="3" t="str">
        <f t="shared" si="38"/>
        <v/>
      </c>
      <c r="BJ235" s="3" t="str">
        <f>IF($A235="","",IF((AND($A235="ADD",OR(BI235="",BI235="Excellent"))),"1",(_xlfn.XLOOKUP(BI235,condition[lookupValue],condition[lookupKey],""))))</f>
        <v/>
      </c>
      <c r="BK235" s="6" t="str">
        <f t="shared" si="39"/>
        <v/>
      </c>
      <c r="BL235" s="8"/>
    </row>
    <row r="236" spans="2:64" x14ac:dyDescent="0.25">
      <c r="B236" s="4"/>
      <c r="E236" s="3" t="str">
        <f>IF($A236="ADD",IF(NOT(ISBLANK(D236)),_xlfn.XLOOKUP(D236,roadnames[lookupValue],roadnames[lookupKey],"ERROR"),""), "")</f>
        <v/>
      </c>
      <c r="F236" s="4"/>
      <c r="G236" s="4"/>
      <c r="H236" s="5"/>
      <c r="I236" s="5"/>
      <c r="K236" s="3" t="str">
        <f>IF($A236="ADD",IF(NOT(ISBLANK(J236)),_xlfn.XLOOKUP(J236,side[lookupValue],side[lookupKey],"ERROR"),""), "")</f>
        <v/>
      </c>
      <c r="M236" s="3" t="str">
        <f>IF($A236="ADD",IF(NOT(ISBLANK(L236)),_xlfn.XLOOKUP(L236,ud_lane_location[lookupValue],ud_lane_location[lookupKey],"ERROR"),""), "")</f>
        <v/>
      </c>
      <c r="N236" s="5" t="str">
        <f t="shared" si="30"/>
        <v/>
      </c>
      <c r="O236" s="4"/>
      <c r="Q236" s="3" t="str">
        <f>IF($A236="ADD",IF(NOT(ISBLANK(P236)),_xlfn.XLOOKUP(P236,len_adjust_rsn[lookupValue],len_adjust_rsn[lookupKey],"ERROR"),""), "")</f>
        <v/>
      </c>
      <c r="R236" s="5"/>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5"/>
      <c r="AH236" s="3" t="str">
        <f>IF($A236="ADD",IF(NOT(ISBLANK(AG236)),_xlfn.XLOOKUP(AG236,ud_barrier_ground_fix[lookupValue],ud_barrier_ground_fix[lookupKey],"ERROR"),""), "")</f>
        <v/>
      </c>
      <c r="AP236" s="6"/>
      <c r="AQ236" s="4"/>
      <c r="AR236" s="3" t="str">
        <f t="shared" si="31"/>
        <v/>
      </c>
      <c r="AS236" s="3" t="str">
        <f>IF($A236="","",IF((AND($A236="ADD",OR(AR236="",AR236="Neither"))),"3",(_xlfn.XLOOKUP(AR236,ud_replacement_status[lookupValue],ud_replacement_status[lookupKey],""))))</f>
        <v/>
      </c>
      <c r="AT236" s="3" t="str">
        <f t="shared" si="32"/>
        <v/>
      </c>
      <c r="AU236" s="3" t="str">
        <f>IF($A236="","",IF((AND($A236="ADD",OR(AT236="",AT236="In Use"))),"5",(_xlfn.XLOOKUP(AT236,ud_asset_status[lookupValue],ud_asset_status[lookupKey],""))))</f>
        <v/>
      </c>
      <c r="AV236" s="6"/>
      <c r="AX236" s="3" t="str">
        <f>IF($A236="ADD",IF(NOT(ISBLANK(AW236)),_xlfn.XLOOKUP(AW236,ar_replace_reason[lookupValue],ar_replace_reason[lookupKey],"ERROR"),""), "")</f>
        <v/>
      </c>
      <c r="AY236" s="3" t="str">
        <f t="shared" si="33"/>
        <v/>
      </c>
      <c r="AZ236" s="3" t="str">
        <f>IF($A236="","",IF((AND($A236="ADD",OR(AY236="",AY236="Queenstown-Lakes District Council"))),"70",(_xlfn.XLOOKUP(AY236,ud_organisation_owner[lookupValue],ud_organisation_owner[lookupKey],""))))</f>
        <v/>
      </c>
      <c r="BA236" s="3" t="str">
        <f t="shared" si="34"/>
        <v/>
      </c>
      <c r="BB236" s="3" t="str">
        <f>IF($A236="","",IF((AND($A236="ADD",OR(BA236="",BA236="Queenstown-Lakes District Council"))),"70",(_xlfn.XLOOKUP(BA236,ud_organisation_owner[lookupValue],ud_organisation_owner[lookupKey],""))))</f>
        <v/>
      </c>
      <c r="BC236" s="3" t="str">
        <f t="shared" si="35"/>
        <v/>
      </c>
      <c r="BD236" s="3" t="str">
        <f>IF($A236="","",IF((AND($A236="ADD",OR(BC236="",BC236="Local Authority"))),"17",(_xlfn.XLOOKUP(BC236,ud_sub_organisation[lookupValue],ud_sub_organisation[lookupKey],""))))</f>
        <v/>
      </c>
      <c r="BE236" s="3" t="str">
        <f t="shared" si="36"/>
        <v/>
      </c>
      <c r="BF236" s="3" t="str">
        <f>IF($A236="","",IF((AND($A236="ADD",OR(BE236="",BE236="Vested Assets"))),"12",(_xlfn.XLOOKUP(BE236,ud_work_category[lookupValue],ud_work_category[lookupKey],""))))</f>
        <v/>
      </c>
      <c r="BG236" s="7"/>
      <c r="BH236" s="2" t="str">
        <f t="shared" si="37"/>
        <v/>
      </c>
      <c r="BI236" s="3" t="str">
        <f t="shared" si="38"/>
        <v/>
      </c>
      <c r="BJ236" s="3" t="str">
        <f>IF($A236="","",IF((AND($A236="ADD",OR(BI236="",BI236="Excellent"))),"1",(_xlfn.XLOOKUP(BI236,condition[lookupValue],condition[lookupKey],""))))</f>
        <v/>
      </c>
      <c r="BK236" s="6" t="str">
        <f t="shared" si="39"/>
        <v/>
      </c>
      <c r="BL236" s="8"/>
    </row>
    <row r="237" spans="2:64" x14ac:dyDescent="0.25">
      <c r="B237" s="4"/>
      <c r="E237" s="3" t="str">
        <f>IF($A237="ADD",IF(NOT(ISBLANK(D237)),_xlfn.XLOOKUP(D237,roadnames[lookupValue],roadnames[lookupKey],"ERROR"),""), "")</f>
        <v/>
      </c>
      <c r="F237" s="4"/>
      <c r="G237" s="4"/>
      <c r="H237" s="5"/>
      <c r="I237" s="5"/>
      <c r="K237" s="3" t="str">
        <f>IF($A237="ADD",IF(NOT(ISBLANK(J237)),_xlfn.XLOOKUP(J237,side[lookupValue],side[lookupKey],"ERROR"),""), "")</f>
        <v/>
      </c>
      <c r="M237" s="3" t="str">
        <f>IF($A237="ADD",IF(NOT(ISBLANK(L237)),_xlfn.XLOOKUP(L237,ud_lane_location[lookupValue],ud_lane_location[lookupKey],"ERROR"),""), "")</f>
        <v/>
      </c>
      <c r="N237" s="5" t="str">
        <f t="shared" si="30"/>
        <v/>
      </c>
      <c r="O237" s="4"/>
      <c r="Q237" s="3" t="str">
        <f>IF($A237="ADD",IF(NOT(ISBLANK(P237)),_xlfn.XLOOKUP(P237,len_adjust_rsn[lookupValue],len_adjust_rsn[lookupKey],"ERROR"),""), "")</f>
        <v/>
      </c>
      <c r="R237" s="5"/>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5"/>
      <c r="AH237" s="3" t="str">
        <f>IF($A237="ADD",IF(NOT(ISBLANK(AG237)),_xlfn.XLOOKUP(AG237,ud_barrier_ground_fix[lookupValue],ud_barrier_ground_fix[lookupKey],"ERROR"),""), "")</f>
        <v/>
      </c>
      <c r="AP237" s="6"/>
      <c r="AQ237" s="4"/>
      <c r="AR237" s="3" t="str">
        <f t="shared" si="31"/>
        <v/>
      </c>
      <c r="AS237" s="3" t="str">
        <f>IF($A237="","",IF((AND($A237="ADD",OR(AR237="",AR237="Neither"))),"3",(_xlfn.XLOOKUP(AR237,ud_replacement_status[lookupValue],ud_replacement_status[lookupKey],""))))</f>
        <v/>
      </c>
      <c r="AT237" s="3" t="str">
        <f t="shared" si="32"/>
        <v/>
      </c>
      <c r="AU237" s="3" t="str">
        <f>IF($A237="","",IF((AND($A237="ADD",OR(AT237="",AT237="In Use"))),"5",(_xlfn.XLOOKUP(AT237,ud_asset_status[lookupValue],ud_asset_status[lookupKey],""))))</f>
        <v/>
      </c>
      <c r="AV237" s="6"/>
      <c r="AX237" s="3" t="str">
        <f>IF($A237="ADD",IF(NOT(ISBLANK(AW237)),_xlfn.XLOOKUP(AW237,ar_replace_reason[lookupValue],ar_replace_reason[lookupKey],"ERROR"),""), "")</f>
        <v/>
      </c>
      <c r="AY237" s="3" t="str">
        <f t="shared" si="33"/>
        <v/>
      </c>
      <c r="AZ237" s="3" t="str">
        <f>IF($A237="","",IF((AND($A237="ADD",OR(AY237="",AY237="Queenstown-Lakes District Council"))),"70",(_xlfn.XLOOKUP(AY237,ud_organisation_owner[lookupValue],ud_organisation_owner[lookupKey],""))))</f>
        <v/>
      </c>
      <c r="BA237" s="3" t="str">
        <f t="shared" si="34"/>
        <v/>
      </c>
      <c r="BB237" s="3" t="str">
        <f>IF($A237="","",IF((AND($A237="ADD",OR(BA237="",BA237="Queenstown-Lakes District Council"))),"70",(_xlfn.XLOOKUP(BA237,ud_organisation_owner[lookupValue],ud_organisation_owner[lookupKey],""))))</f>
        <v/>
      </c>
      <c r="BC237" s="3" t="str">
        <f t="shared" si="35"/>
        <v/>
      </c>
      <c r="BD237" s="3" t="str">
        <f>IF($A237="","",IF((AND($A237="ADD",OR(BC237="",BC237="Local Authority"))),"17",(_xlfn.XLOOKUP(BC237,ud_sub_organisation[lookupValue],ud_sub_organisation[lookupKey],""))))</f>
        <v/>
      </c>
      <c r="BE237" s="3" t="str">
        <f t="shared" si="36"/>
        <v/>
      </c>
      <c r="BF237" s="3" t="str">
        <f>IF($A237="","",IF((AND($A237="ADD",OR(BE237="",BE237="Vested Assets"))),"12",(_xlfn.XLOOKUP(BE237,ud_work_category[lookupValue],ud_work_category[lookupKey],""))))</f>
        <v/>
      </c>
      <c r="BG237" s="7"/>
      <c r="BH237" s="2" t="str">
        <f t="shared" si="37"/>
        <v/>
      </c>
      <c r="BI237" s="3" t="str">
        <f t="shared" si="38"/>
        <v/>
      </c>
      <c r="BJ237" s="3" t="str">
        <f>IF($A237="","",IF((AND($A237="ADD",OR(BI237="",BI237="Excellent"))),"1",(_xlfn.XLOOKUP(BI237,condition[lookupValue],condition[lookupKey],""))))</f>
        <v/>
      </c>
      <c r="BK237" s="6" t="str">
        <f t="shared" si="39"/>
        <v/>
      </c>
      <c r="BL237" s="8"/>
    </row>
    <row r="238" spans="2:64" x14ac:dyDescent="0.25">
      <c r="B238" s="4"/>
      <c r="E238" s="3" t="str">
        <f>IF($A238="ADD",IF(NOT(ISBLANK(D238)),_xlfn.XLOOKUP(D238,roadnames[lookupValue],roadnames[lookupKey],"ERROR"),""), "")</f>
        <v/>
      </c>
      <c r="F238" s="4"/>
      <c r="G238" s="4"/>
      <c r="H238" s="5"/>
      <c r="I238" s="5"/>
      <c r="K238" s="3" t="str">
        <f>IF($A238="ADD",IF(NOT(ISBLANK(J238)),_xlfn.XLOOKUP(J238,side[lookupValue],side[lookupKey],"ERROR"),""), "")</f>
        <v/>
      </c>
      <c r="M238" s="3" t="str">
        <f>IF($A238="ADD",IF(NOT(ISBLANK(L238)),_xlfn.XLOOKUP(L238,ud_lane_location[lookupValue],ud_lane_location[lookupKey],"ERROR"),""), "")</f>
        <v/>
      </c>
      <c r="N238" s="5" t="str">
        <f t="shared" si="30"/>
        <v/>
      </c>
      <c r="O238" s="4"/>
      <c r="Q238" s="3" t="str">
        <f>IF($A238="ADD",IF(NOT(ISBLANK(P238)),_xlfn.XLOOKUP(P238,len_adjust_rsn[lookupValue],len_adjust_rsn[lookupKey],"ERROR"),""), "")</f>
        <v/>
      </c>
      <c r="R238" s="5"/>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5"/>
      <c r="AH238" s="3" t="str">
        <f>IF($A238="ADD",IF(NOT(ISBLANK(AG238)),_xlfn.XLOOKUP(AG238,ud_barrier_ground_fix[lookupValue],ud_barrier_ground_fix[lookupKey],"ERROR"),""), "")</f>
        <v/>
      </c>
      <c r="AP238" s="6"/>
      <c r="AQ238" s="4"/>
      <c r="AR238" s="3" t="str">
        <f t="shared" si="31"/>
        <v/>
      </c>
      <c r="AS238" s="3" t="str">
        <f>IF($A238="","",IF((AND($A238="ADD",OR(AR238="",AR238="Neither"))),"3",(_xlfn.XLOOKUP(AR238,ud_replacement_status[lookupValue],ud_replacement_status[lookupKey],""))))</f>
        <v/>
      </c>
      <c r="AT238" s="3" t="str">
        <f t="shared" si="32"/>
        <v/>
      </c>
      <c r="AU238" s="3" t="str">
        <f>IF($A238="","",IF((AND($A238="ADD",OR(AT238="",AT238="In Use"))),"5",(_xlfn.XLOOKUP(AT238,ud_asset_status[lookupValue],ud_asset_status[lookupKey],""))))</f>
        <v/>
      </c>
      <c r="AV238" s="6"/>
      <c r="AX238" s="3" t="str">
        <f>IF($A238="ADD",IF(NOT(ISBLANK(AW238)),_xlfn.XLOOKUP(AW238,ar_replace_reason[lookupValue],ar_replace_reason[lookupKey],"ERROR"),""), "")</f>
        <v/>
      </c>
      <c r="AY238" s="3" t="str">
        <f t="shared" si="33"/>
        <v/>
      </c>
      <c r="AZ238" s="3" t="str">
        <f>IF($A238="","",IF((AND($A238="ADD",OR(AY238="",AY238="Queenstown-Lakes District Council"))),"70",(_xlfn.XLOOKUP(AY238,ud_organisation_owner[lookupValue],ud_organisation_owner[lookupKey],""))))</f>
        <v/>
      </c>
      <c r="BA238" s="3" t="str">
        <f t="shared" si="34"/>
        <v/>
      </c>
      <c r="BB238" s="3" t="str">
        <f>IF($A238="","",IF((AND($A238="ADD",OR(BA238="",BA238="Queenstown-Lakes District Council"))),"70",(_xlfn.XLOOKUP(BA238,ud_organisation_owner[lookupValue],ud_organisation_owner[lookupKey],""))))</f>
        <v/>
      </c>
      <c r="BC238" s="3" t="str">
        <f t="shared" si="35"/>
        <v/>
      </c>
      <c r="BD238" s="3" t="str">
        <f>IF($A238="","",IF((AND($A238="ADD",OR(BC238="",BC238="Local Authority"))),"17",(_xlfn.XLOOKUP(BC238,ud_sub_organisation[lookupValue],ud_sub_organisation[lookupKey],""))))</f>
        <v/>
      </c>
      <c r="BE238" s="3" t="str">
        <f t="shared" si="36"/>
        <v/>
      </c>
      <c r="BF238" s="3" t="str">
        <f>IF($A238="","",IF((AND($A238="ADD",OR(BE238="",BE238="Vested Assets"))),"12",(_xlfn.XLOOKUP(BE238,ud_work_category[lookupValue],ud_work_category[lookupKey],""))))</f>
        <v/>
      </c>
      <c r="BG238" s="7"/>
      <c r="BH238" s="2" t="str">
        <f t="shared" si="37"/>
        <v/>
      </c>
      <c r="BI238" s="3" t="str">
        <f t="shared" si="38"/>
        <v/>
      </c>
      <c r="BJ238" s="3" t="str">
        <f>IF($A238="","",IF((AND($A238="ADD",OR(BI238="",BI238="Excellent"))),"1",(_xlfn.XLOOKUP(BI238,condition[lookupValue],condition[lookupKey],""))))</f>
        <v/>
      </c>
      <c r="BK238" s="6" t="str">
        <f t="shared" si="39"/>
        <v/>
      </c>
      <c r="BL238" s="8"/>
    </row>
    <row r="239" spans="2:64" x14ac:dyDescent="0.25">
      <c r="B239" s="4"/>
      <c r="E239" s="3" t="str">
        <f>IF($A239="ADD",IF(NOT(ISBLANK(D239)),_xlfn.XLOOKUP(D239,roadnames[lookupValue],roadnames[lookupKey],"ERROR"),""), "")</f>
        <v/>
      </c>
      <c r="F239" s="4"/>
      <c r="G239" s="4"/>
      <c r="H239" s="5"/>
      <c r="I239" s="5"/>
      <c r="K239" s="3" t="str">
        <f>IF($A239="ADD",IF(NOT(ISBLANK(J239)),_xlfn.XLOOKUP(J239,side[lookupValue],side[lookupKey],"ERROR"),""), "")</f>
        <v/>
      </c>
      <c r="M239" s="3" t="str">
        <f>IF($A239="ADD",IF(NOT(ISBLANK(L239)),_xlfn.XLOOKUP(L239,ud_lane_location[lookupValue],ud_lane_location[lookupKey],"ERROR"),""), "")</f>
        <v/>
      </c>
      <c r="N239" s="5" t="str">
        <f t="shared" si="30"/>
        <v/>
      </c>
      <c r="O239" s="4"/>
      <c r="Q239" s="3" t="str">
        <f>IF($A239="ADD",IF(NOT(ISBLANK(P239)),_xlfn.XLOOKUP(P239,len_adjust_rsn[lookupValue],len_adjust_rsn[lookupKey],"ERROR"),""), "")</f>
        <v/>
      </c>
      <c r="R239" s="5"/>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5"/>
      <c r="AH239" s="3" t="str">
        <f>IF($A239="ADD",IF(NOT(ISBLANK(AG239)),_xlfn.XLOOKUP(AG239,ud_barrier_ground_fix[lookupValue],ud_barrier_ground_fix[lookupKey],"ERROR"),""), "")</f>
        <v/>
      </c>
      <c r="AP239" s="6"/>
      <c r="AQ239" s="4"/>
      <c r="AR239" s="3" t="str">
        <f t="shared" si="31"/>
        <v/>
      </c>
      <c r="AS239" s="3" t="str">
        <f>IF($A239="","",IF((AND($A239="ADD",OR(AR239="",AR239="Neither"))),"3",(_xlfn.XLOOKUP(AR239,ud_replacement_status[lookupValue],ud_replacement_status[lookupKey],""))))</f>
        <v/>
      </c>
      <c r="AT239" s="3" t="str">
        <f t="shared" si="32"/>
        <v/>
      </c>
      <c r="AU239" s="3" t="str">
        <f>IF($A239="","",IF((AND($A239="ADD",OR(AT239="",AT239="In Use"))),"5",(_xlfn.XLOOKUP(AT239,ud_asset_status[lookupValue],ud_asset_status[lookupKey],""))))</f>
        <v/>
      </c>
      <c r="AV239" s="6"/>
      <c r="AX239" s="3" t="str">
        <f>IF($A239="ADD",IF(NOT(ISBLANK(AW239)),_xlfn.XLOOKUP(AW239,ar_replace_reason[lookupValue],ar_replace_reason[lookupKey],"ERROR"),""), "")</f>
        <v/>
      </c>
      <c r="AY239" s="3" t="str">
        <f t="shared" si="33"/>
        <v/>
      </c>
      <c r="AZ239" s="3" t="str">
        <f>IF($A239="","",IF((AND($A239="ADD",OR(AY239="",AY239="Queenstown-Lakes District Council"))),"70",(_xlfn.XLOOKUP(AY239,ud_organisation_owner[lookupValue],ud_organisation_owner[lookupKey],""))))</f>
        <v/>
      </c>
      <c r="BA239" s="3" t="str">
        <f t="shared" si="34"/>
        <v/>
      </c>
      <c r="BB239" s="3" t="str">
        <f>IF($A239="","",IF((AND($A239="ADD",OR(BA239="",BA239="Queenstown-Lakes District Council"))),"70",(_xlfn.XLOOKUP(BA239,ud_organisation_owner[lookupValue],ud_organisation_owner[lookupKey],""))))</f>
        <v/>
      </c>
      <c r="BC239" s="3" t="str">
        <f t="shared" si="35"/>
        <v/>
      </c>
      <c r="BD239" s="3" t="str">
        <f>IF($A239="","",IF((AND($A239="ADD",OR(BC239="",BC239="Local Authority"))),"17",(_xlfn.XLOOKUP(BC239,ud_sub_organisation[lookupValue],ud_sub_organisation[lookupKey],""))))</f>
        <v/>
      </c>
      <c r="BE239" s="3" t="str">
        <f t="shared" si="36"/>
        <v/>
      </c>
      <c r="BF239" s="3" t="str">
        <f>IF($A239="","",IF((AND($A239="ADD",OR(BE239="",BE239="Vested Assets"))),"12",(_xlfn.XLOOKUP(BE239,ud_work_category[lookupValue],ud_work_category[lookupKey],""))))</f>
        <v/>
      </c>
      <c r="BG239" s="7"/>
      <c r="BH239" s="2" t="str">
        <f t="shared" si="37"/>
        <v/>
      </c>
      <c r="BI239" s="3" t="str">
        <f t="shared" si="38"/>
        <v/>
      </c>
      <c r="BJ239" s="3" t="str">
        <f>IF($A239="","",IF((AND($A239="ADD",OR(BI239="",BI239="Excellent"))),"1",(_xlfn.XLOOKUP(BI239,condition[lookupValue],condition[lookupKey],""))))</f>
        <v/>
      </c>
      <c r="BK239" s="6" t="str">
        <f t="shared" si="39"/>
        <v/>
      </c>
      <c r="BL239" s="8"/>
    </row>
    <row r="240" spans="2:64" x14ac:dyDescent="0.25">
      <c r="B240" s="4"/>
      <c r="E240" s="3" t="str">
        <f>IF($A240="ADD",IF(NOT(ISBLANK(D240)),_xlfn.XLOOKUP(D240,roadnames[lookupValue],roadnames[lookupKey],"ERROR"),""), "")</f>
        <v/>
      </c>
      <c r="F240" s="4"/>
      <c r="G240" s="4"/>
      <c r="H240" s="5"/>
      <c r="I240" s="5"/>
      <c r="K240" s="3" t="str">
        <f>IF($A240="ADD",IF(NOT(ISBLANK(J240)),_xlfn.XLOOKUP(J240,side[lookupValue],side[lookupKey],"ERROR"),""), "")</f>
        <v/>
      </c>
      <c r="M240" s="3" t="str">
        <f>IF($A240="ADD",IF(NOT(ISBLANK(L240)),_xlfn.XLOOKUP(L240,ud_lane_location[lookupValue],ud_lane_location[lookupKey],"ERROR"),""), "")</f>
        <v/>
      </c>
      <c r="N240" s="5" t="str">
        <f t="shared" si="30"/>
        <v/>
      </c>
      <c r="O240" s="4"/>
      <c r="Q240" s="3" t="str">
        <f>IF($A240="ADD",IF(NOT(ISBLANK(P240)),_xlfn.XLOOKUP(P240,len_adjust_rsn[lookupValue],len_adjust_rsn[lookupKey],"ERROR"),""), "")</f>
        <v/>
      </c>
      <c r="R240" s="5"/>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5"/>
      <c r="AH240" s="3" t="str">
        <f>IF($A240="ADD",IF(NOT(ISBLANK(AG240)),_xlfn.XLOOKUP(AG240,ud_barrier_ground_fix[lookupValue],ud_barrier_ground_fix[lookupKey],"ERROR"),""), "")</f>
        <v/>
      </c>
      <c r="AP240" s="6"/>
      <c r="AQ240" s="4"/>
      <c r="AR240" s="3" t="str">
        <f t="shared" si="31"/>
        <v/>
      </c>
      <c r="AS240" s="3" t="str">
        <f>IF($A240="","",IF((AND($A240="ADD",OR(AR240="",AR240="Neither"))),"3",(_xlfn.XLOOKUP(AR240,ud_replacement_status[lookupValue],ud_replacement_status[lookupKey],""))))</f>
        <v/>
      </c>
      <c r="AT240" s="3" t="str">
        <f t="shared" si="32"/>
        <v/>
      </c>
      <c r="AU240" s="3" t="str">
        <f>IF($A240="","",IF((AND($A240="ADD",OR(AT240="",AT240="In Use"))),"5",(_xlfn.XLOOKUP(AT240,ud_asset_status[lookupValue],ud_asset_status[lookupKey],""))))</f>
        <v/>
      </c>
      <c r="AV240" s="6"/>
      <c r="AX240" s="3" t="str">
        <f>IF($A240="ADD",IF(NOT(ISBLANK(AW240)),_xlfn.XLOOKUP(AW240,ar_replace_reason[lookupValue],ar_replace_reason[lookupKey],"ERROR"),""), "")</f>
        <v/>
      </c>
      <c r="AY240" s="3" t="str">
        <f t="shared" si="33"/>
        <v/>
      </c>
      <c r="AZ240" s="3" t="str">
        <f>IF($A240="","",IF((AND($A240="ADD",OR(AY240="",AY240="Queenstown-Lakes District Council"))),"70",(_xlfn.XLOOKUP(AY240,ud_organisation_owner[lookupValue],ud_organisation_owner[lookupKey],""))))</f>
        <v/>
      </c>
      <c r="BA240" s="3" t="str">
        <f t="shared" si="34"/>
        <v/>
      </c>
      <c r="BB240" s="3" t="str">
        <f>IF($A240="","",IF((AND($A240="ADD",OR(BA240="",BA240="Queenstown-Lakes District Council"))),"70",(_xlfn.XLOOKUP(BA240,ud_organisation_owner[lookupValue],ud_organisation_owner[lookupKey],""))))</f>
        <v/>
      </c>
      <c r="BC240" s="3" t="str">
        <f t="shared" si="35"/>
        <v/>
      </c>
      <c r="BD240" s="3" t="str">
        <f>IF($A240="","",IF((AND($A240="ADD",OR(BC240="",BC240="Local Authority"))),"17",(_xlfn.XLOOKUP(BC240,ud_sub_organisation[lookupValue],ud_sub_organisation[lookupKey],""))))</f>
        <v/>
      </c>
      <c r="BE240" s="3" t="str">
        <f t="shared" si="36"/>
        <v/>
      </c>
      <c r="BF240" s="3" t="str">
        <f>IF($A240="","",IF((AND($A240="ADD",OR(BE240="",BE240="Vested Assets"))),"12",(_xlfn.XLOOKUP(BE240,ud_work_category[lookupValue],ud_work_category[lookupKey],""))))</f>
        <v/>
      </c>
      <c r="BG240" s="7"/>
      <c r="BH240" s="2" t="str">
        <f t="shared" si="37"/>
        <v/>
      </c>
      <c r="BI240" s="3" t="str">
        <f t="shared" si="38"/>
        <v/>
      </c>
      <c r="BJ240" s="3" t="str">
        <f>IF($A240="","",IF((AND($A240="ADD",OR(BI240="",BI240="Excellent"))),"1",(_xlfn.XLOOKUP(BI240,condition[lookupValue],condition[lookupKey],""))))</f>
        <v/>
      </c>
      <c r="BK240" s="6" t="str">
        <f t="shared" si="39"/>
        <v/>
      </c>
      <c r="BL240" s="8"/>
    </row>
    <row r="241" spans="2:64" x14ac:dyDescent="0.25">
      <c r="B241" s="4"/>
      <c r="E241" s="3" t="str">
        <f>IF($A241="ADD",IF(NOT(ISBLANK(D241)),_xlfn.XLOOKUP(D241,roadnames[lookupValue],roadnames[lookupKey],"ERROR"),""), "")</f>
        <v/>
      </c>
      <c r="F241" s="4"/>
      <c r="G241" s="4"/>
      <c r="H241" s="5"/>
      <c r="I241" s="5"/>
      <c r="K241" s="3" t="str">
        <f>IF($A241="ADD",IF(NOT(ISBLANK(J241)),_xlfn.XLOOKUP(J241,side[lookupValue],side[lookupKey],"ERROR"),""), "")</f>
        <v/>
      </c>
      <c r="M241" s="3" t="str">
        <f>IF($A241="ADD",IF(NOT(ISBLANK(L241)),_xlfn.XLOOKUP(L241,ud_lane_location[lookupValue],ud_lane_location[lookupKey],"ERROR"),""), "")</f>
        <v/>
      </c>
      <c r="N241" s="5" t="str">
        <f t="shared" si="30"/>
        <v/>
      </c>
      <c r="O241" s="4"/>
      <c r="Q241" s="3" t="str">
        <f>IF($A241="ADD",IF(NOT(ISBLANK(P241)),_xlfn.XLOOKUP(P241,len_adjust_rsn[lookupValue],len_adjust_rsn[lookupKey],"ERROR"),""), "")</f>
        <v/>
      </c>
      <c r="R241" s="5"/>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5"/>
      <c r="AH241" s="3" t="str">
        <f>IF($A241="ADD",IF(NOT(ISBLANK(AG241)),_xlfn.XLOOKUP(AG241,ud_barrier_ground_fix[lookupValue],ud_barrier_ground_fix[lookupKey],"ERROR"),""), "")</f>
        <v/>
      </c>
      <c r="AP241" s="6"/>
      <c r="AQ241" s="4"/>
      <c r="AR241" s="3" t="str">
        <f t="shared" si="31"/>
        <v/>
      </c>
      <c r="AS241" s="3" t="str">
        <f>IF($A241="","",IF((AND($A241="ADD",OR(AR241="",AR241="Neither"))),"3",(_xlfn.XLOOKUP(AR241,ud_replacement_status[lookupValue],ud_replacement_status[lookupKey],""))))</f>
        <v/>
      </c>
      <c r="AT241" s="3" t="str">
        <f t="shared" si="32"/>
        <v/>
      </c>
      <c r="AU241" s="3" t="str">
        <f>IF($A241="","",IF((AND($A241="ADD",OR(AT241="",AT241="In Use"))),"5",(_xlfn.XLOOKUP(AT241,ud_asset_status[lookupValue],ud_asset_status[lookupKey],""))))</f>
        <v/>
      </c>
      <c r="AV241" s="6"/>
      <c r="AX241" s="3" t="str">
        <f>IF($A241="ADD",IF(NOT(ISBLANK(AW241)),_xlfn.XLOOKUP(AW241,ar_replace_reason[lookupValue],ar_replace_reason[lookupKey],"ERROR"),""), "")</f>
        <v/>
      </c>
      <c r="AY241" s="3" t="str">
        <f t="shared" si="33"/>
        <v/>
      </c>
      <c r="AZ241" s="3" t="str">
        <f>IF($A241="","",IF((AND($A241="ADD",OR(AY241="",AY241="Queenstown-Lakes District Council"))),"70",(_xlfn.XLOOKUP(AY241,ud_organisation_owner[lookupValue],ud_organisation_owner[lookupKey],""))))</f>
        <v/>
      </c>
      <c r="BA241" s="3" t="str">
        <f t="shared" si="34"/>
        <v/>
      </c>
      <c r="BB241" s="3" t="str">
        <f>IF($A241="","",IF((AND($A241="ADD",OR(BA241="",BA241="Queenstown-Lakes District Council"))),"70",(_xlfn.XLOOKUP(BA241,ud_organisation_owner[lookupValue],ud_organisation_owner[lookupKey],""))))</f>
        <v/>
      </c>
      <c r="BC241" s="3" t="str">
        <f t="shared" si="35"/>
        <v/>
      </c>
      <c r="BD241" s="3" t="str">
        <f>IF($A241="","",IF((AND($A241="ADD",OR(BC241="",BC241="Local Authority"))),"17",(_xlfn.XLOOKUP(BC241,ud_sub_organisation[lookupValue],ud_sub_organisation[lookupKey],""))))</f>
        <v/>
      </c>
      <c r="BE241" s="3" t="str">
        <f t="shared" si="36"/>
        <v/>
      </c>
      <c r="BF241" s="3" t="str">
        <f>IF($A241="","",IF((AND($A241="ADD",OR(BE241="",BE241="Vested Assets"))),"12",(_xlfn.XLOOKUP(BE241,ud_work_category[lookupValue],ud_work_category[lookupKey],""))))</f>
        <v/>
      </c>
      <c r="BG241" s="7"/>
      <c r="BH241" s="2" t="str">
        <f t="shared" si="37"/>
        <v/>
      </c>
      <c r="BI241" s="3" t="str">
        <f t="shared" si="38"/>
        <v/>
      </c>
      <c r="BJ241" s="3" t="str">
        <f>IF($A241="","",IF((AND($A241="ADD",OR(BI241="",BI241="Excellent"))),"1",(_xlfn.XLOOKUP(BI241,condition[lookupValue],condition[lookupKey],""))))</f>
        <v/>
      </c>
      <c r="BK241" s="6" t="str">
        <f t="shared" si="39"/>
        <v/>
      </c>
      <c r="BL241" s="8"/>
    </row>
    <row r="242" spans="2:64" x14ac:dyDescent="0.25">
      <c r="B242" s="4"/>
      <c r="E242" s="3" t="str">
        <f>IF($A242="ADD",IF(NOT(ISBLANK(D242)),_xlfn.XLOOKUP(D242,roadnames[lookupValue],roadnames[lookupKey],"ERROR"),""), "")</f>
        <v/>
      </c>
      <c r="F242" s="4"/>
      <c r="G242" s="4"/>
      <c r="H242" s="5"/>
      <c r="I242" s="5"/>
      <c r="K242" s="3" t="str">
        <f>IF($A242="ADD",IF(NOT(ISBLANK(J242)),_xlfn.XLOOKUP(J242,side[lookupValue],side[lookupKey],"ERROR"),""), "")</f>
        <v/>
      </c>
      <c r="M242" s="3" t="str">
        <f>IF($A242="ADD",IF(NOT(ISBLANK(L242)),_xlfn.XLOOKUP(L242,ud_lane_location[lookupValue],ud_lane_location[lookupKey],"ERROR"),""), "")</f>
        <v/>
      </c>
      <c r="N242" s="5" t="str">
        <f t="shared" si="30"/>
        <v/>
      </c>
      <c r="O242" s="4"/>
      <c r="Q242" s="3" t="str">
        <f>IF($A242="ADD",IF(NOT(ISBLANK(P242)),_xlfn.XLOOKUP(P242,len_adjust_rsn[lookupValue],len_adjust_rsn[lookupKey],"ERROR"),""), "")</f>
        <v/>
      </c>
      <c r="R242" s="5"/>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5"/>
      <c r="AH242" s="3" t="str">
        <f>IF($A242="ADD",IF(NOT(ISBLANK(AG242)),_xlfn.XLOOKUP(AG242,ud_barrier_ground_fix[lookupValue],ud_barrier_ground_fix[lookupKey],"ERROR"),""), "")</f>
        <v/>
      </c>
      <c r="AP242" s="6"/>
      <c r="AQ242" s="4"/>
      <c r="AR242" s="3" t="str">
        <f t="shared" si="31"/>
        <v/>
      </c>
      <c r="AS242" s="3" t="str">
        <f>IF($A242="","",IF((AND($A242="ADD",OR(AR242="",AR242="Neither"))),"3",(_xlfn.XLOOKUP(AR242,ud_replacement_status[lookupValue],ud_replacement_status[lookupKey],""))))</f>
        <v/>
      </c>
      <c r="AT242" s="3" t="str">
        <f t="shared" si="32"/>
        <v/>
      </c>
      <c r="AU242" s="3" t="str">
        <f>IF($A242="","",IF((AND($A242="ADD",OR(AT242="",AT242="In Use"))),"5",(_xlfn.XLOOKUP(AT242,ud_asset_status[lookupValue],ud_asset_status[lookupKey],""))))</f>
        <v/>
      </c>
      <c r="AV242" s="6"/>
      <c r="AX242" s="3" t="str">
        <f>IF($A242="ADD",IF(NOT(ISBLANK(AW242)),_xlfn.XLOOKUP(AW242,ar_replace_reason[lookupValue],ar_replace_reason[lookupKey],"ERROR"),""), "")</f>
        <v/>
      </c>
      <c r="AY242" s="3" t="str">
        <f t="shared" si="33"/>
        <v/>
      </c>
      <c r="AZ242" s="3" t="str">
        <f>IF($A242="","",IF((AND($A242="ADD",OR(AY242="",AY242="Queenstown-Lakes District Council"))),"70",(_xlfn.XLOOKUP(AY242,ud_organisation_owner[lookupValue],ud_organisation_owner[lookupKey],""))))</f>
        <v/>
      </c>
      <c r="BA242" s="3" t="str">
        <f t="shared" si="34"/>
        <v/>
      </c>
      <c r="BB242" s="3" t="str">
        <f>IF($A242="","",IF((AND($A242="ADD",OR(BA242="",BA242="Queenstown-Lakes District Council"))),"70",(_xlfn.XLOOKUP(BA242,ud_organisation_owner[lookupValue],ud_organisation_owner[lookupKey],""))))</f>
        <v/>
      </c>
      <c r="BC242" s="3" t="str">
        <f t="shared" si="35"/>
        <v/>
      </c>
      <c r="BD242" s="3" t="str">
        <f>IF($A242="","",IF((AND($A242="ADD",OR(BC242="",BC242="Local Authority"))),"17",(_xlfn.XLOOKUP(BC242,ud_sub_organisation[lookupValue],ud_sub_organisation[lookupKey],""))))</f>
        <v/>
      </c>
      <c r="BE242" s="3" t="str">
        <f t="shared" si="36"/>
        <v/>
      </c>
      <c r="BF242" s="3" t="str">
        <f>IF($A242="","",IF((AND($A242="ADD",OR(BE242="",BE242="Vested Assets"))),"12",(_xlfn.XLOOKUP(BE242,ud_work_category[lookupValue],ud_work_category[lookupKey],""))))</f>
        <v/>
      </c>
      <c r="BG242" s="7"/>
      <c r="BH242" s="2" t="str">
        <f t="shared" si="37"/>
        <v/>
      </c>
      <c r="BI242" s="3" t="str">
        <f t="shared" si="38"/>
        <v/>
      </c>
      <c r="BJ242" s="3" t="str">
        <f>IF($A242="","",IF((AND($A242="ADD",OR(BI242="",BI242="Excellent"))),"1",(_xlfn.XLOOKUP(BI242,condition[lookupValue],condition[lookupKey],""))))</f>
        <v/>
      </c>
      <c r="BK242" s="6" t="str">
        <f t="shared" si="39"/>
        <v/>
      </c>
      <c r="BL242" s="8"/>
    </row>
    <row r="243" spans="2:64" x14ac:dyDescent="0.25">
      <c r="B243" s="4"/>
      <c r="E243" s="3" t="str">
        <f>IF($A243="ADD",IF(NOT(ISBLANK(D243)),_xlfn.XLOOKUP(D243,roadnames[lookupValue],roadnames[lookupKey],"ERROR"),""), "")</f>
        <v/>
      </c>
      <c r="F243" s="4"/>
      <c r="G243" s="4"/>
      <c r="H243" s="5"/>
      <c r="I243" s="5"/>
      <c r="K243" s="3" t="str">
        <f>IF($A243="ADD",IF(NOT(ISBLANK(J243)),_xlfn.XLOOKUP(J243,side[lookupValue],side[lookupKey],"ERROR"),""), "")</f>
        <v/>
      </c>
      <c r="M243" s="3" t="str">
        <f>IF($A243="ADD",IF(NOT(ISBLANK(L243)),_xlfn.XLOOKUP(L243,ud_lane_location[lookupValue],ud_lane_location[lookupKey],"ERROR"),""), "")</f>
        <v/>
      </c>
      <c r="N243" s="5" t="str">
        <f t="shared" si="30"/>
        <v/>
      </c>
      <c r="O243" s="4"/>
      <c r="Q243" s="3" t="str">
        <f>IF($A243="ADD",IF(NOT(ISBLANK(P243)),_xlfn.XLOOKUP(P243,len_adjust_rsn[lookupValue],len_adjust_rsn[lookupKey],"ERROR"),""), "")</f>
        <v/>
      </c>
      <c r="R243" s="5"/>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5"/>
      <c r="AH243" s="3" t="str">
        <f>IF($A243="ADD",IF(NOT(ISBLANK(AG243)),_xlfn.XLOOKUP(AG243,ud_barrier_ground_fix[lookupValue],ud_barrier_ground_fix[lookupKey],"ERROR"),""), "")</f>
        <v/>
      </c>
      <c r="AP243" s="6"/>
      <c r="AQ243" s="4"/>
      <c r="AR243" s="3" t="str">
        <f t="shared" si="31"/>
        <v/>
      </c>
      <c r="AS243" s="3" t="str">
        <f>IF($A243="","",IF((AND($A243="ADD",OR(AR243="",AR243="Neither"))),"3",(_xlfn.XLOOKUP(AR243,ud_replacement_status[lookupValue],ud_replacement_status[lookupKey],""))))</f>
        <v/>
      </c>
      <c r="AT243" s="3" t="str">
        <f t="shared" si="32"/>
        <v/>
      </c>
      <c r="AU243" s="3" t="str">
        <f>IF($A243="","",IF((AND($A243="ADD",OR(AT243="",AT243="In Use"))),"5",(_xlfn.XLOOKUP(AT243,ud_asset_status[lookupValue],ud_asset_status[lookupKey],""))))</f>
        <v/>
      </c>
      <c r="AV243" s="6"/>
      <c r="AX243" s="3" t="str">
        <f>IF($A243="ADD",IF(NOT(ISBLANK(AW243)),_xlfn.XLOOKUP(AW243,ar_replace_reason[lookupValue],ar_replace_reason[lookupKey],"ERROR"),""), "")</f>
        <v/>
      </c>
      <c r="AY243" s="3" t="str">
        <f t="shared" si="33"/>
        <v/>
      </c>
      <c r="AZ243" s="3" t="str">
        <f>IF($A243="","",IF((AND($A243="ADD",OR(AY243="",AY243="Queenstown-Lakes District Council"))),"70",(_xlfn.XLOOKUP(AY243,ud_organisation_owner[lookupValue],ud_organisation_owner[lookupKey],""))))</f>
        <v/>
      </c>
      <c r="BA243" s="3" t="str">
        <f t="shared" si="34"/>
        <v/>
      </c>
      <c r="BB243" s="3" t="str">
        <f>IF($A243="","",IF((AND($A243="ADD",OR(BA243="",BA243="Queenstown-Lakes District Council"))),"70",(_xlfn.XLOOKUP(BA243,ud_organisation_owner[lookupValue],ud_organisation_owner[lookupKey],""))))</f>
        <v/>
      </c>
      <c r="BC243" s="3" t="str">
        <f t="shared" si="35"/>
        <v/>
      </c>
      <c r="BD243" s="3" t="str">
        <f>IF($A243="","",IF((AND($A243="ADD",OR(BC243="",BC243="Local Authority"))),"17",(_xlfn.XLOOKUP(BC243,ud_sub_organisation[lookupValue],ud_sub_organisation[lookupKey],""))))</f>
        <v/>
      </c>
      <c r="BE243" s="3" t="str">
        <f t="shared" si="36"/>
        <v/>
      </c>
      <c r="BF243" s="3" t="str">
        <f>IF($A243="","",IF((AND($A243="ADD",OR(BE243="",BE243="Vested Assets"))),"12",(_xlfn.XLOOKUP(BE243,ud_work_category[lookupValue],ud_work_category[lookupKey],""))))</f>
        <v/>
      </c>
      <c r="BG243" s="7"/>
      <c r="BH243" s="2" t="str">
        <f t="shared" si="37"/>
        <v/>
      </c>
      <c r="BI243" s="3" t="str">
        <f t="shared" si="38"/>
        <v/>
      </c>
      <c r="BJ243" s="3" t="str">
        <f>IF($A243="","",IF((AND($A243="ADD",OR(BI243="",BI243="Excellent"))),"1",(_xlfn.XLOOKUP(BI243,condition[lookupValue],condition[lookupKey],""))))</f>
        <v/>
      </c>
      <c r="BK243" s="6" t="str">
        <f t="shared" si="39"/>
        <v/>
      </c>
      <c r="BL243" s="8"/>
    </row>
    <row r="244" spans="2:64" x14ac:dyDescent="0.25">
      <c r="B244" s="4"/>
      <c r="E244" s="3" t="str">
        <f>IF($A244="ADD",IF(NOT(ISBLANK(D244)),_xlfn.XLOOKUP(D244,roadnames[lookupValue],roadnames[lookupKey],"ERROR"),""), "")</f>
        <v/>
      </c>
      <c r="F244" s="4"/>
      <c r="G244" s="4"/>
      <c r="H244" s="5"/>
      <c r="I244" s="5"/>
      <c r="K244" s="3" t="str">
        <f>IF($A244="ADD",IF(NOT(ISBLANK(J244)),_xlfn.XLOOKUP(J244,side[lookupValue],side[lookupKey],"ERROR"),""), "")</f>
        <v/>
      </c>
      <c r="M244" s="3" t="str">
        <f>IF($A244="ADD",IF(NOT(ISBLANK(L244)),_xlfn.XLOOKUP(L244,ud_lane_location[lookupValue],ud_lane_location[lookupKey],"ERROR"),""), "")</f>
        <v/>
      </c>
      <c r="N244" s="5" t="str">
        <f t="shared" si="30"/>
        <v/>
      </c>
      <c r="O244" s="4"/>
      <c r="Q244" s="3" t="str">
        <f>IF($A244="ADD",IF(NOT(ISBLANK(P244)),_xlfn.XLOOKUP(P244,len_adjust_rsn[lookupValue],len_adjust_rsn[lookupKey],"ERROR"),""), "")</f>
        <v/>
      </c>
      <c r="R244" s="5"/>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5"/>
      <c r="AH244" s="3" t="str">
        <f>IF($A244="ADD",IF(NOT(ISBLANK(AG244)),_xlfn.XLOOKUP(AG244,ud_barrier_ground_fix[lookupValue],ud_barrier_ground_fix[lookupKey],"ERROR"),""), "")</f>
        <v/>
      </c>
      <c r="AP244" s="6"/>
      <c r="AQ244" s="4"/>
      <c r="AR244" s="3" t="str">
        <f t="shared" si="31"/>
        <v/>
      </c>
      <c r="AS244" s="3" t="str">
        <f>IF($A244="","",IF((AND($A244="ADD",OR(AR244="",AR244="Neither"))),"3",(_xlfn.XLOOKUP(AR244,ud_replacement_status[lookupValue],ud_replacement_status[lookupKey],""))))</f>
        <v/>
      </c>
      <c r="AT244" s="3" t="str">
        <f t="shared" si="32"/>
        <v/>
      </c>
      <c r="AU244" s="3" t="str">
        <f>IF($A244="","",IF((AND($A244="ADD",OR(AT244="",AT244="In Use"))),"5",(_xlfn.XLOOKUP(AT244,ud_asset_status[lookupValue],ud_asset_status[lookupKey],""))))</f>
        <v/>
      </c>
      <c r="AV244" s="6"/>
      <c r="AX244" s="3" t="str">
        <f>IF($A244="ADD",IF(NOT(ISBLANK(AW244)),_xlfn.XLOOKUP(AW244,ar_replace_reason[lookupValue],ar_replace_reason[lookupKey],"ERROR"),""), "")</f>
        <v/>
      </c>
      <c r="AY244" s="3" t="str">
        <f t="shared" si="33"/>
        <v/>
      </c>
      <c r="AZ244" s="3" t="str">
        <f>IF($A244="","",IF((AND($A244="ADD",OR(AY244="",AY244="Queenstown-Lakes District Council"))),"70",(_xlfn.XLOOKUP(AY244,ud_organisation_owner[lookupValue],ud_organisation_owner[lookupKey],""))))</f>
        <v/>
      </c>
      <c r="BA244" s="3" t="str">
        <f t="shared" si="34"/>
        <v/>
      </c>
      <c r="BB244" s="3" t="str">
        <f>IF($A244="","",IF((AND($A244="ADD",OR(BA244="",BA244="Queenstown-Lakes District Council"))),"70",(_xlfn.XLOOKUP(BA244,ud_organisation_owner[lookupValue],ud_organisation_owner[lookupKey],""))))</f>
        <v/>
      </c>
      <c r="BC244" s="3" t="str">
        <f t="shared" si="35"/>
        <v/>
      </c>
      <c r="BD244" s="3" t="str">
        <f>IF($A244="","",IF((AND($A244="ADD",OR(BC244="",BC244="Local Authority"))),"17",(_xlfn.XLOOKUP(BC244,ud_sub_organisation[lookupValue],ud_sub_organisation[lookupKey],""))))</f>
        <v/>
      </c>
      <c r="BE244" s="3" t="str">
        <f t="shared" si="36"/>
        <v/>
      </c>
      <c r="BF244" s="3" t="str">
        <f>IF($A244="","",IF((AND($A244="ADD",OR(BE244="",BE244="Vested Assets"))),"12",(_xlfn.XLOOKUP(BE244,ud_work_category[lookupValue],ud_work_category[lookupKey],""))))</f>
        <v/>
      </c>
      <c r="BG244" s="7"/>
      <c r="BH244" s="2" t="str">
        <f t="shared" si="37"/>
        <v/>
      </c>
      <c r="BI244" s="3" t="str">
        <f t="shared" si="38"/>
        <v/>
      </c>
      <c r="BJ244" s="3" t="str">
        <f>IF($A244="","",IF((AND($A244="ADD",OR(BI244="",BI244="Excellent"))),"1",(_xlfn.XLOOKUP(BI244,condition[lookupValue],condition[lookupKey],""))))</f>
        <v/>
      </c>
      <c r="BK244" s="6" t="str">
        <f t="shared" si="39"/>
        <v/>
      </c>
      <c r="BL244" s="8"/>
    </row>
    <row r="245" spans="2:64" x14ac:dyDescent="0.25">
      <c r="B245" s="4"/>
      <c r="E245" s="3" t="str">
        <f>IF($A245="ADD",IF(NOT(ISBLANK(D245)),_xlfn.XLOOKUP(D245,roadnames[lookupValue],roadnames[lookupKey],"ERROR"),""), "")</f>
        <v/>
      </c>
      <c r="F245" s="4"/>
      <c r="G245" s="4"/>
      <c r="H245" s="5"/>
      <c r="I245" s="5"/>
      <c r="K245" s="3" t="str">
        <f>IF($A245="ADD",IF(NOT(ISBLANK(J245)),_xlfn.XLOOKUP(J245,side[lookupValue],side[lookupKey],"ERROR"),""), "")</f>
        <v/>
      </c>
      <c r="M245" s="3" t="str">
        <f>IF($A245="ADD",IF(NOT(ISBLANK(L245)),_xlfn.XLOOKUP(L245,ud_lane_location[lookupValue],ud_lane_location[lookupKey],"ERROR"),""), "")</f>
        <v/>
      </c>
      <c r="N245" s="5" t="str">
        <f t="shared" si="30"/>
        <v/>
      </c>
      <c r="O245" s="4"/>
      <c r="Q245" s="3" t="str">
        <f>IF($A245="ADD",IF(NOT(ISBLANK(P245)),_xlfn.XLOOKUP(P245,len_adjust_rsn[lookupValue],len_adjust_rsn[lookupKey],"ERROR"),""), "")</f>
        <v/>
      </c>
      <c r="R245" s="5"/>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5"/>
      <c r="AH245" s="3" t="str">
        <f>IF($A245="ADD",IF(NOT(ISBLANK(AG245)),_xlfn.XLOOKUP(AG245,ud_barrier_ground_fix[lookupValue],ud_barrier_ground_fix[lookupKey],"ERROR"),""), "")</f>
        <v/>
      </c>
      <c r="AP245" s="6"/>
      <c r="AQ245" s="4"/>
      <c r="AR245" s="3" t="str">
        <f t="shared" si="31"/>
        <v/>
      </c>
      <c r="AS245" s="3" t="str">
        <f>IF($A245="","",IF((AND($A245="ADD",OR(AR245="",AR245="Neither"))),"3",(_xlfn.XLOOKUP(AR245,ud_replacement_status[lookupValue],ud_replacement_status[lookupKey],""))))</f>
        <v/>
      </c>
      <c r="AT245" s="3" t="str">
        <f t="shared" si="32"/>
        <v/>
      </c>
      <c r="AU245" s="3" t="str">
        <f>IF($A245="","",IF((AND($A245="ADD",OR(AT245="",AT245="In Use"))),"5",(_xlfn.XLOOKUP(AT245,ud_asset_status[lookupValue],ud_asset_status[lookupKey],""))))</f>
        <v/>
      </c>
      <c r="AV245" s="6"/>
      <c r="AX245" s="3" t="str">
        <f>IF($A245="ADD",IF(NOT(ISBLANK(AW245)),_xlfn.XLOOKUP(AW245,ar_replace_reason[lookupValue],ar_replace_reason[lookupKey],"ERROR"),""), "")</f>
        <v/>
      </c>
      <c r="AY245" s="3" t="str">
        <f t="shared" si="33"/>
        <v/>
      </c>
      <c r="AZ245" s="3" t="str">
        <f>IF($A245="","",IF((AND($A245="ADD",OR(AY245="",AY245="Queenstown-Lakes District Council"))),"70",(_xlfn.XLOOKUP(AY245,ud_organisation_owner[lookupValue],ud_organisation_owner[lookupKey],""))))</f>
        <v/>
      </c>
      <c r="BA245" s="3" t="str">
        <f t="shared" si="34"/>
        <v/>
      </c>
      <c r="BB245" s="3" t="str">
        <f>IF($A245="","",IF((AND($A245="ADD",OR(BA245="",BA245="Queenstown-Lakes District Council"))),"70",(_xlfn.XLOOKUP(BA245,ud_organisation_owner[lookupValue],ud_organisation_owner[lookupKey],""))))</f>
        <v/>
      </c>
      <c r="BC245" s="3" t="str">
        <f t="shared" si="35"/>
        <v/>
      </c>
      <c r="BD245" s="3" t="str">
        <f>IF($A245="","",IF((AND($A245="ADD",OR(BC245="",BC245="Local Authority"))),"17",(_xlfn.XLOOKUP(BC245,ud_sub_organisation[lookupValue],ud_sub_organisation[lookupKey],""))))</f>
        <v/>
      </c>
      <c r="BE245" s="3" t="str">
        <f t="shared" si="36"/>
        <v/>
      </c>
      <c r="BF245" s="3" t="str">
        <f>IF($A245="","",IF((AND($A245="ADD",OR(BE245="",BE245="Vested Assets"))),"12",(_xlfn.XLOOKUP(BE245,ud_work_category[lookupValue],ud_work_category[lookupKey],""))))</f>
        <v/>
      </c>
      <c r="BG245" s="7"/>
      <c r="BH245" s="2" t="str">
        <f t="shared" si="37"/>
        <v/>
      </c>
      <c r="BI245" s="3" t="str">
        <f t="shared" si="38"/>
        <v/>
      </c>
      <c r="BJ245" s="3" t="str">
        <f>IF($A245="","",IF((AND($A245="ADD",OR(BI245="",BI245="Excellent"))),"1",(_xlfn.XLOOKUP(BI245,condition[lookupValue],condition[lookupKey],""))))</f>
        <v/>
      </c>
      <c r="BK245" s="6" t="str">
        <f t="shared" si="39"/>
        <v/>
      </c>
      <c r="BL245" s="8"/>
    </row>
    <row r="246" spans="2:64" x14ac:dyDescent="0.25">
      <c r="B246" s="4"/>
      <c r="E246" s="3" t="str">
        <f>IF($A246="ADD",IF(NOT(ISBLANK(D246)),_xlfn.XLOOKUP(D246,roadnames[lookupValue],roadnames[lookupKey],"ERROR"),""), "")</f>
        <v/>
      </c>
      <c r="F246" s="4"/>
      <c r="G246" s="4"/>
      <c r="H246" s="5"/>
      <c r="I246" s="5"/>
      <c r="K246" s="3" t="str">
        <f>IF($A246="ADD",IF(NOT(ISBLANK(J246)),_xlfn.XLOOKUP(J246,side[lookupValue],side[lookupKey],"ERROR"),""), "")</f>
        <v/>
      </c>
      <c r="M246" s="3" t="str">
        <f>IF($A246="ADD",IF(NOT(ISBLANK(L246)),_xlfn.XLOOKUP(L246,ud_lane_location[lookupValue],ud_lane_location[lookupKey],"ERROR"),""), "")</f>
        <v/>
      </c>
      <c r="N246" s="5" t="str">
        <f t="shared" si="30"/>
        <v/>
      </c>
      <c r="O246" s="4"/>
      <c r="Q246" s="3" t="str">
        <f>IF($A246="ADD",IF(NOT(ISBLANK(P246)),_xlfn.XLOOKUP(P246,len_adjust_rsn[lookupValue],len_adjust_rsn[lookupKey],"ERROR"),""), "")</f>
        <v/>
      </c>
      <c r="R246" s="5"/>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5"/>
      <c r="AH246" s="3" t="str">
        <f>IF($A246="ADD",IF(NOT(ISBLANK(AG246)),_xlfn.XLOOKUP(AG246,ud_barrier_ground_fix[lookupValue],ud_barrier_ground_fix[lookupKey],"ERROR"),""), "")</f>
        <v/>
      </c>
      <c r="AP246" s="6"/>
      <c r="AQ246" s="4"/>
      <c r="AR246" s="3" t="str">
        <f t="shared" si="31"/>
        <v/>
      </c>
      <c r="AS246" s="3" t="str">
        <f>IF($A246="","",IF((AND($A246="ADD",OR(AR246="",AR246="Neither"))),"3",(_xlfn.XLOOKUP(AR246,ud_replacement_status[lookupValue],ud_replacement_status[lookupKey],""))))</f>
        <v/>
      </c>
      <c r="AT246" s="3" t="str">
        <f t="shared" si="32"/>
        <v/>
      </c>
      <c r="AU246" s="3" t="str">
        <f>IF($A246="","",IF((AND($A246="ADD",OR(AT246="",AT246="In Use"))),"5",(_xlfn.XLOOKUP(AT246,ud_asset_status[lookupValue],ud_asset_status[lookupKey],""))))</f>
        <v/>
      </c>
      <c r="AV246" s="6"/>
      <c r="AX246" s="3" t="str">
        <f>IF($A246="ADD",IF(NOT(ISBLANK(AW246)),_xlfn.XLOOKUP(AW246,ar_replace_reason[lookupValue],ar_replace_reason[lookupKey],"ERROR"),""), "")</f>
        <v/>
      </c>
      <c r="AY246" s="3" t="str">
        <f t="shared" si="33"/>
        <v/>
      </c>
      <c r="AZ246" s="3" t="str">
        <f>IF($A246="","",IF((AND($A246="ADD",OR(AY246="",AY246="Queenstown-Lakes District Council"))),"70",(_xlfn.XLOOKUP(AY246,ud_organisation_owner[lookupValue],ud_organisation_owner[lookupKey],""))))</f>
        <v/>
      </c>
      <c r="BA246" s="3" t="str">
        <f t="shared" si="34"/>
        <v/>
      </c>
      <c r="BB246" s="3" t="str">
        <f>IF($A246="","",IF((AND($A246="ADD",OR(BA246="",BA246="Queenstown-Lakes District Council"))),"70",(_xlfn.XLOOKUP(BA246,ud_organisation_owner[lookupValue],ud_organisation_owner[lookupKey],""))))</f>
        <v/>
      </c>
      <c r="BC246" s="3" t="str">
        <f t="shared" si="35"/>
        <v/>
      </c>
      <c r="BD246" s="3" t="str">
        <f>IF($A246="","",IF((AND($A246="ADD",OR(BC246="",BC246="Local Authority"))),"17",(_xlfn.XLOOKUP(BC246,ud_sub_organisation[lookupValue],ud_sub_organisation[lookupKey],""))))</f>
        <v/>
      </c>
      <c r="BE246" s="3" t="str">
        <f t="shared" si="36"/>
        <v/>
      </c>
      <c r="BF246" s="3" t="str">
        <f>IF($A246="","",IF((AND($A246="ADD",OR(BE246="",BE246="Vested Assets"))),"12",(_xlfn.XLOOKUP(BE246,ud_work_category[lookupValue],ud_work_category[lookupKey],""))))</f>
        <v/>
      </c>
      <c r="BG246" s="7"/>
      <c r="BH246" s="2" t="str">
        <f t="shared" si="37"/>
        <v/>
      </c>
      <c r="BI246" s="3" t="str">
        <f t="shared" si="38"/>
        <v/>
      </c>
      <c r="BJ246" s="3" t="str">
        <f>IF($A246="","",IF((AND($A246="ADD",OR(BI246="",BI246="Excellent"))),"1",(_xlfn.XLOOKUP(BI246,condition[lookupValue],condition[lookupKey],""))))</f>
        <v/>
      </c>
      <c r="BK246" s="6" t="str">
        <f t="shared" si="39"/>
        <v/>
      </c>
      <c r="BL246" s="8"/>
    </row>
    <row r="247" spans="2:64" x14ac:dyDescent="0.25">
      <c r="B247" s="4"/>
      <c r="E247" s="3" t="str">
        <f>IF($A247="ADD",IF(NOT(ISBLANK(D247)),_xlfn.XLOOKUP(D247,roadnames[lookupValue],roadnames[lookupKey],"ERROR"),""), "")</f>
        <v/>
      </c>
      <c r="F247" s="4"/>
      <c r="G247" s="4"/>
      <c r="H247" s="5"/>
      <c r="I247" s="5"/>
      <c r="K247" s="3" t="str">
        <f>IF($A247="ADD",IF(NOT(ISBLANK(J247)),_xlfn.XLOOKUP(J247,side[lookupValue],side[lookupKey],"ERROR"),""), "")</f>
        <v/>
      </c>
      <c r="M247" s="3" t="str">
        <f>IF($A247="ADD",IF(NOT(ISBLANK(L247)),_xlfn.XLOOKUP(L247,ud_lane_location[lookupValue],ud_lane_location[lookupKey],"ERROR"),""), "")</f>
        <v/>
      </c>
      <c r="N247" s="5" t="str">
        <f t="shared" si="30"/>
        <v/>
      </c>
      <c r="O247" s="4"/>
      <c r="Q247" s="3" t="str">
        <f>IF($A247="ADD",IF(NOT(ISBLANK(P247)),_xlfn.XLOOKUP(P247,len_adjust_rsn[lookupValue],len_adjust_rsn[lookupKey],"ERROR"),""), "")</f>
        <v/>
      </c>
      <c r="R247" s="5"/>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5"/>
      <c r="AH247" s="3" t="str">
        <f>IF($A247="ADD",IF(NOT(ISBLANK(AG247)),_xlfn.XLOOKUP(AG247,ud_barrier_ground_fix[lookupValue],ud_barrier_ground_fix[lookupKey],"ERROR"),""), "")</f>
        <v/>
      </c>
      <c r="AP247" s="6"/>
      <c r="AQ247" s="4"/>
      <c r="AR247" s="3" t="str">
        <f t="shared" si="31"/>
        <v/>
      </c>
      <c r="AS247" s="3" t="str">
        <f>IF($A247="","",IF((AND($A247="ADD",OR(AR247="",AR247="Neither"))),"3",(_xlfn.XLOOKUP(AR247,ud_replacement_status[lookupValue],ud_replacement_status[lookupKey],""))))</f>
        <v/>
      </c>
      <c r="AT247" s="3" t="str">
        <f t="shared" si="32"/>
        <v/>
      </c>
      <c r="AU247" s="3" t="str">
        <f>IF($A247="","",IF((AND($A247="ADD",OR(AT247="",AT247="In Use"))),"5",(_xlfn.XLOOKUP(AT247,ud_asset_status[lookupValue],ud_asset_status[lookupKey],""))))</f>
        <v/>
      </c>
      <c r="AV247" s="6"/>
      <c r="AX247" s="3" t="str">
        <f>IF($A247="ADD",IF(NOT(ISBLANK(AW247)),_xlfn.XLOOKUP(AW247,ar_replace_reason[lookupValue],ar_replace_reason[lookupKey],"ERROR"),""), "")</f>
        <v/>
      </c>
      <c r="AY247" s="3" t="str">
        <f t="shared" si="33"/>
        <v/>
      </c>
      <c r="AZ247" s="3" t="str">
        <f>IF($A247="","",IF((AND($A247="ADD",OR(AY247="",AY247="Queenstown-Lakes District Council"))),"70",(_xlfn.XLOOKUP(AY247,ud_organisation_owner[lookupValue],ud_organisation_owner[lookupKey],""))))</f>
        <v/>
      </c>
      <c r="BA247" s="3" t="str">
        <f t="shared" si="34"/>
        <v/>
      </c>
      <c r="BB247" s="3" t="str">
        <f>IF($A247="","",IF((AND($A247="ADD",OR(BA247="",BA247="Queenstown-Lakes District Council"))),"70",(_xlfn.XLOOKUP(BA247,ud_organisation_owner[lookupValue],ud_organisation_owner[lookupKey],""))))</f>
        <v/>
      </c>
      <c r="BC247" s="3" t="str">
        <f t="shared" si="35"/>
        <v/>
      </c>
      <c r="BD247" s="3" t="str">
        <f>IF($A247="","",IF((AND($A247="ADD",OR(BC247="",BC247="Local Authority"))),"17",(_xlfn.XLOOKUP(BC247,ud_sub_organisation[lookupValue],ud_sub_organisation[lookupKey],""))))</f>
        <v/>
      </c>
      <c r="BE247" s="3" t="str">
        <f t="shared" si="36"/>
        <v/>
      </c>
      <c r="BF247" s="3" t="str">
        <f>IF($A247="","",IF((AND($A247="ADD",OR(BE247="",BE247="Vested Assets"))),"12",(_xlfn.XLOOKUP(BE247,ud_work_category[lookupValue],ud_work_category[lookupKey],""))))</f>
        <v/>
      </c>
      <c r="BG247" s="7"/>
      <c r="BH247" s="2" t="str">
        <f t="shared" si="37"/>
        <v/>
      </c>
      <c r="BI247" s="3" t="str">
        <f t="shared" si="38"/>
        <v/>
      </c>
      <c r="BJ247" s="3" t="str">
        <f>IF($A247="","",IF((AND($A247="ADD",OR(BI247="",BI247="Excellent"))),"1",(_xlfn.XLOOKUP(BI247,condition[lookupValue],condition[lookupKey],""))))</f>
        <v/>
      </c>
      <c r="BK247" s="6" t="str">
        <f t="shared" si="39"/>
        <v/>
      </c>
      <c r="BL247" s="8"/>
    </row>
    <row r="248" spans="2:64" x14ac:dyDescent="0.25">
      <c r="B248" s="4"/>
      <c r="E248" s="3" t="str">
        <f>IF($A248="ADD",IF(NOT(ISBLANK(D248)),_xlfn.XLOOKUP(D248,roadnames[lookupValue],roadnames[lookupKey],"ERROR"),""), "")</f>
        <v/>
      </c>
      <c r="F248" s="4"/>
      <c r="G248" s="4"/>
      <c r="H248" s="5"/>
      <c r="I248" s="5"/>
      <c r="K248" s="3" t="str">
        <f>IF($A248="ADD",IF(NOT(ISBLANK(J248)),_xlfn.XLOOKUP(J248,side[lookupValue],side[lookupKey],"ERROR"),""), "")</f>
        <v/>
      </c>
      <c r="M248" s="3" t="str">
        <f>IF($A248="ADD",IF(NOT(ISBLANK(L248)),_xlfn.XLOOKUP(L248,ud_lane_location[lookupValue],ud_lane_location[lookupKey],"ERROR"),""), "")</f>
        <v/>
      </c>
      <c r="N248" s="5" t="str">
        <f t="shared" si="30"/>
        <v/>
      </c>
      <c r="O248" s="4"/>
      <c r="Q248" s="3" t="str">
        <f>IF($A248="ADD",IF(NOT(ISBLANK(P248)),_xlfn.XLOOKUP(P248,len_adjust_rsn[lookupValue],len_adjust_rsn[lookupKey],"ERROR"),""), "")</f>
        <v/>
      </c>
      <c r="R248" s="5"/>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5"/>
      <c r="AH248" s="3" t="str">
        <f>IF($A248="ADD",IF(NOT(ISBLANK(AG248)),_xlfn.XLOOKUP(AG248,ud_barrier_ground_fix[lookupValue],ud_barrier_ground_fix[lookupKey],"ERROR"),""), "")</f>
        <v/>
      </c>
      <c r="AP248" s="6"/>
      <c r="AQ248" s="4"/>
      <c r="AR248" s="3" t="str">
        <f t="shared" si="31"/>
        <v/>
      </c>
      <c r="AS248" s="3" t="str">
        <f>IF($A248="","",IF((AND($A248="ADD",OR(AR248="",AR248="Neither"))),"3",(_xlfn.XLOOKUP(AR248,ud_replacement_status[lookupValue],ud_replacement_status[lookupKey],""))))</f>
        <v/>
      </c>
      <c r="AT248" s="3" t="str">
        <f t="shared" si="32"/>
        <v/>
      </c>
      <c r="AU248" s="3" t="str">
        <f>IF($A248="","",IF((AND($A248="ADD",OR(AT248="",AT248="In Use"))),"5",(_xlfn.XLOOKUP(AT248,ud_asset_status[lookupValue],ud_asset_status[lookupKey],""))))</f>
        <v/>
      </c>
      <c r="AV248" s="6"/>
      <c r="AX248" s="3" t="str">
        <f>IF($A248="ADD",IF(NOT(ISBLANK(AW248)),_xlfn.XLOOKUP(AW248,ar_replace_reason[lookupValue],ar_replace_reason[lookupKey],"ERROR"),""), "")</f>
        <v/>
      </c>
      <c r="AY248" s="3" t="str">
        <f t="shared" si="33"/>
        <v/>
      </c>
      <c r="AZ248" s="3" t="str">
        <f>IF($A248="","",IF((AND($A248="ADD",OR(AY248="",AY248="Queenstown-Lakes District Council"))),"70",(_xlfn.XLOOKUP(AY248,ud_organisation_owner[lookupValue],ud_organisation_owner[lookupKey],""))))</f>
        <v/>
      </c>
      <c r="BA248" s="3" t="str">
        <f t="shared" si="34"/>
        <v/>
      </c>
      <c r="BB248" s="3" t="str">
        <f>IF($A248="","",IF((AND($A248="ADD",OR(BA248="",BA248="Queenstown-Lakes District Council"))),"70",(_xlfn.XLOOKUP(BA248,ud_organisation_owner[lookupValue],ud_organisation_owner[lookupKey],""))))</f>
        <v/>
      </c>
      <c r="BC248" s="3" t="str">
        <f t="shared" si="35"/>
        <v/>
      </c>
      <c r="BD248" s="3" t="str">
        <f>IF($A248="","",IF((AND($A248="ADD",OR(BC248="",BC248="Local Authority"))),"17",(_xlfn.XLOOKUP(BC248,ud_sub_organisation[lookupValue],ud_sub_organisation[lookupKey],""))))</f>
        <v/>
      </c>
      <c r="BE248" s="3" t="str">
        <f t="shared" si="36"/>
        <v/>
      </c>
      <c r="BF248" s="3" t="str">
        <f>IF($A248="","",IF((AND($A248="ADD",OR(BE248="",BE248="Vested Assets"))),"12",(_xlfn.XLOOKUP(BE248,ud_work_category[lookupValue],ud_work_category[lookupKey],""))))</f>
        <v/>
      </c>
      <c r="BG248" s="7"/>
      <c r="BH248" s="2" t="str">
        <f t="shared" si="37"/>
        <v/>
      </c>
      <c r="BI248" s="3" t="str">
        <f t="shared" si="38"/>
        <v/>
      </c>
      <c r="BJ248" s="3" t="str">
        <f>IF($A248="","",IF((AND($A248="ADD",OR(BI248="",BI248="Excellent"))),"1",(_xlfn.XLOOKUP(BI248,condition[lookupValue],condition[lookupKey],""))))</f>
        <v/>
      </c>
      <c r="BK248" s="6" t="str">
        <f t="shared" si="39"/>
        <v/>
      </c>
      <c r="BL248" s="8"/>
    </row>
    <row r="249" spans="2:64" x14ac:dyDescent="0.25">
      <c r="B249" s="4"/>
      <c r="E249" s="3" t="str">
        <f>IF($A249="ADD",IF(NOT(ISBLANK(D249)),_xlfn.XLOOKUP(D249,roadnames[lookupValue],roadnames[lookupKey],"ERROR"),""), "")</f>
        <v/>
      </c>
      <c r="F249" s="4"/>
      <c r="G249" s="4"/>
      <c r="H249" s="5"/>
      <c r="I249" s="5"/>
      <c r="K249" s="3" t="str">
        <f>IF($A249="ADD",IF(NOT(ISBLANK(J249)),_xlfn.XLOOKUP(J249,side[lookupValue],side[lookupKey],"ERROR"),""), "")</f>
        <v/>
      </c>
      <c r="M249" s="3" t="str">
        <f>IF($A249="ADD",IF(NOT(ISBLANK(L249)),_xlfn.XLOOKUP(L249,ud_lane_location[lookupValue],ud_lane_location[lookupKey],"ERROR"),""), "")</f>
        <v/>
      </c>
      <c r="N249" s="5" t="str">
        <f t="shared" si="30"/>
        <v/>
      </c>
      <c r="O249" s="4"/>
      <c r="Q249" s="3" t="str">
        <f>IF($A249="ADD",IF(NOT(ISBLANK(P249)),_xlfn.XLOOKUP(P249,len_adjust_rsn[lookupValue],len_adjust_rsn[lookupKey],"ERROR"),""), "")</f>
        <v/>
      </c>
      <c r="R249" s="5"/>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5"/>
      <c r="AH249" s="3" t="str">
        <f>IF($A249="ADD",IF(NOT(ISBLANK(AG249)),_xlfn.XLOOKUP(AG249,ud_barrier_ground_fix[lookupValue],ud_barrier_ground_fix[lookupKey],"ERROR"),""), "")</f>
        <v/>
      </c>
      <c r="AP249" s="6"/>
      <c r="AQ249" s="4"/>
      <c r="AR249" s="3" t="str">
        <f t="shared" si="31"/>
        <v/>
      </c>
      <c r="AS249" s="3" t="str">
        <f>IF($A249="","",IF((AND($A249="ADD",OR(AR249="",AR249="Neither"))),"3",(_xlfn.XLOOKUP(AR249,ud_replacement_status[lookupValue],ud_replacement_status[lookupKey],""))))</f>
        <v/>
      </c>
      <c r="AT249" s="3" t="str">
        <f t="shared" si="32"/>
        <v/>
      </c>
      <c r="AU249" s="3" t="str">
        <f>IF($A249="","",IF((AND($A249="ADD",OR(AT249="",AT249="In Use"))),"5",(_xlfn.XLOOKUP(AT249,ud_asset_status[lookupValue],ud_asset_status[lookupKey],""))))</f>
        <v/>
      </c>
      <c r="AV249" s="6"/>
      <c r="AX249" s="3" t="str">
        <f>IF($A249="ADD",IF(NOT(ISBLANK(AW249)),_xlfn.XLOOKUP(AW249,ar_replace_reason[lookupValue],ar_replace_reason[lookupKey],"ERROR"),""), "")</f>
        <v/>
      </c>
      <c r="AY249" s="3" t="str">
        <f t="shared" si="33"/>
        <v/>
      </c>
      <c r="AZ249" s="3" t="str">
        <f>IF($A249="","",IF((AND($A249="ADD",OR(AY249="",AY249="Queenstown-Lakes District Council"))),"70",(_xlfn.XLOOKUP(AY249,ud_organisation_owner[lookupValue],ud_organisation_owner[lookupKey],""))))</f>
        <v/>
      </c>
      <c r="BA249" s="3" t="str">
        <f t="shared" si="34"/>
        <v/>
      </c>
      <c r="BB249" s="3" t="str">
        <f>IF($A249="","",IF((AND($A249="ADD",OR(BA249="",BA249="Queenstown-Lakes District Council"))),"70",(_xlfn.XLOOKUP(BA249,ud_organisation_owner[lookupValue],ud_organisation_owner[lookupKey],""))))</f>
        <v/>
      </c>
      <c r="BC249" s="3" t="str">
        <f t="shared" si="35"/>
        <v/>
      </c>
      <c r="BD249" s="3" t="str">
        <f>IF($A249="","",IF((AND($A249="ADD",OR(BC249="",BC249="Local Authority"))),"17",(_xlfn.XLOOKUP(BC249,ud_sub_organisation[lookupValue],ud_sub_organisation[lookupKey],""))))</f>
        <v/>
      </c>
      <c r="BE249" s="3" t="str">
        <f t="shared" si="36"/>
        <v/>
      </c>
      <c r="BF249" s="3" t="str">
        <f>IF($A249="","",IF((AND($A249="ADD",OR(BE249="",BE249="Vested Assets"))),"12",(_xlfn.XLOOKUP(BE249,ud_work_category[lookupValue],ud_work_category[lookupKey],""))))</f>
        <v/>
      </c>
      <c r="BG249" s="7"/>
      <c r="BH249" s="2" t="str">
        <f t="shared" si="37"/>
        <v/>
      </c>
      <c r="BI249" s="3" t="str">
        <f t="shared" si="38"/>
        <v/>
      </c>
      <c r="BJ249" s="3" t="str">
        <f>IF($A249="","",IF((AND($A249="ADD",OR(BI249="",BI249="Excellent"))),"1",(_xlfn.XLOOKUP(BI249,condition[lookupValue],condition[lookupKey],""))))</f>
        <v/>
      </c>
      <c r="BK249" s="6" t="str">
        <f t="shared" si="39"/>
        <v/>
      </c>
      <c r="BL249" s="8"/>
    </row>
    <row r="250" spans="2:64" x14ac:dyDescent="0.25">
      <c r="B250" s="4"/>
      <c r="E250" s="3" t="str">
        <f>IF($A250="ADD",IF(NOT(ISBLANK(D250)),_xlfn.XLOOKUP(D250,roadnames[lookupValue],roadnames[lookupKey],"ERROR"),""), "")</f>
        <v/>
      </c>
      <c r="F250" s="4"/>
      <c r="G250" s="4"/>
      <c r="H250" s="5"/>
      <c r="I250" s="5"/>
      <c r="K250" s="3" t="str">
        <f>IF($A250="ADD",IF(NOT(ISBLANK(J250)),_xlfn.XLOOKUP(J250,side[lookupValue],side[lookupKey],"ERROR"),""), "")</f>
        <v/>
      </c>
      <c r="M250" s="3" t="str">
        <f>IF($A250="ADD",IF(NOT(ISBLANK(L250)),_xlfn.XLOOKUP(L250,ud_lane_location[lookupValue],ud_lane_location[lookupKey],"ERROR"),""), "")</f>
        <v/>
      </c>
      <c r="N250" s="5" t="str">
        <f t="shared" si="30"/>
        <v/>
      </c>
      <c r="O250" s="4"/>
      <c r="Q250" s="3" t="str">
        <f>IF($A250="ADD",IF(NOT(ISBLANK(P250)),_xlfn.XLOOKUP(P250,len_adjust_rsn[lookupValue],len_adjust_rsn[lookupKey],"ERROR"),""), "")</f>
        <v/>
      </c>
      <c r="R250" s="5"/>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5"/>
      <c r="AH250" s="3" t="str">
        <f>IF($A250="ADD",IF(NOT(ISBLANK(AG250)),_xlfn.XLOOKUP(AG250,ud_barrier_ground_fix[lookupValue],ud_barrier_ground_fix[lookupKey],"ERROR"),""), "")</f>
        <v/>
      </c>
      <c r="AP250" s="6"/>
      <c r="AQ250" s="4"/>
      <c r="AR250" s="3" t="str">
        <f t="shared" si="31"/>
        <v/>
      </c>
      <c r="AS250" s="3" t="str">
        <f>IF($A250="","",IF((AND($A250="ADD",OR(AR250="",AR250="Neither"))),"3",(_xlfn.XLOOKUP(AR250,ud_replacement_status[lookupValue],ud_replacement_status[lookupKey],""))))</f>
        <v/>
      </c>
      <c r="AT250" s="3" t="str">
        <f t="shared" si="32"/>
        <v/>
      </c>
      <c r="AU250" s="3" t="str">
        <f>IF($A250="","",IF((AND($A250="ADD",OR(AT250="",AT250="In Use"))),"5",(_xlfn.XLOOKUP(AT250,ud_asset_status[lookupValue],ud_asset_status[lookupKey],""))))</f>
        <v/>
      </c>
      <c r="AV250" s="6"/>
      <c r="AX250" s="3" t="str">
        <f>IF($A250="ADD",IF(NOT(ISBLANK(AW250)),_xlfn.XLOOKUP(AW250,ar_replace_reason[lookupValue],ar_replace_reason[lookupKey],"ERROR"),""), "")</f>
        <v/>
      </c>
      <c r="AY250" s="3" t="str">
        <f t="shared" si="33"/>
        <v/>
      </c>
      <c r="AZ250" s="3" t="str">
        <f>IF($A250="","",IF((AND($A250="ADD",OR(AY250="",AY250="Queenstown-Lakes District Council"))),"70",(_xlfn.XLOOKUP(AY250,ud_organisation_owner[lookupValue],ud_organisation_owner[lookupKey],""))))</f>
        <v/>
      </c>
      <c r="BA250" s="3" t="str">
        <f t="shared" si="34"/>
        <v/>
      </c>
      <c r="BB250" s="3" t="str">
        <f>IF($A250="","",IF((AND($A250="ADD",OR(BA250="",BA250="Queenstown-Lakes District Council"))),"70",(_xlfn.XLOOKUP(BA250,ud_organisation_owner[lookupValue],ud_organisation_owner[lookupKey],""))))</f>
        <v/>
      </c>
      <c r="BC250" s="3" t="str">
        <f t="shared" si="35"/>
        <v/>
      </c>
      <c r="BD250" s="3" t="str">
        <f>IF($A250="","",IF((AND($A250="ADD",OR(BC250="",BC250="Local Authority"))),"17",(_xlfn.XLOOKUP(BC250,ud_sub_organisation[lookupValue],ud_sub_organisation[lookupKey],""))))</f>
        <v/>
      </c>
      <c r="BE250" s="3" t="str">
        <f t="shared" si="36"/>
        <v/>
      </c>
      <c r="BF250" s="3" t="str">
        <f>IF($A250="","",IF((AND($A250="ADD",OR(BE250="",BE250="Vested Assets"))),"12",(_xlfn.XLOOKUP(BE250,ud_work_category[lookupValue],ud_work_category[lookupKey],""))))</f>
        <v/>
      </c>
      <c r="BG250" s="7"/>
      <c r="BH250" s="2" t="str">
        <f t="shared" si="37"/>
        <v/>
      </c>
      <c r="BI250" s="3" t="str">
        <f t="shared" si="38"/>
        <v/>
      </c>
      <c r="BJ250" s="3" t="str">
        <f>IF($A250="","",IF((AND($A250="ADD",OR(BI250="",BI250="Excellent"))),"1",(_xlfn.XLOOKUP(BI250,condition[lookupValue],condition[lookupKey],""))))</f>
        <v/>
      </c>
      <c r="BK250" s="6" t="str">
        <f t="shared" si="39"/>
        <v/>
      </c>
      <c r="BL250" s="8"/>
    </row>
    <row r="251" spans="2:64" x14ac:dyDescent="0.25">
      <c r="B251" s="4"/>
      <c r="E251" s="3" t="str">
        <f>IF($A251="ADD",IF(NOT(ISBLANK(D251)),_xlfn.XLOOKUP(D251,roadnames[lookupValue],roadnames[lookupKey],"ERROR"),""), "")</f>
        <v/>
      </c>
      <c r="F251" s="4"/>
      <c r="G251" s="4"/>
      <c r="H251" s="5"/>
      <c r="I251" s="5"/>
      <c r="K251" s="3" t="str">
        <f>IF($A251="ADD",IF(NOT(ISBLANK(J251)),_xlfn.XLOOKUP(J251,side[lookupValue],side[lookupKey],"ERROR"),""), "")</f>
        <v/>
      </c>
      <c r="M251" s="3" t="str">
        <f>IF($A251="ADD",IF(NOT(ISBLANK(L251)),_xlfn.XLOOKUP(L251,ud_lane_location[lookupValue],ud_lane_location[lookupKey],"ERROR"),""), "")</f>
        <v/>
      </c>
      <c r="N251" s="5" t="str">
        <f t="shared" si="30"/>
        <v/>
      </c>
      <c r="O251" s="4"/>
      <c r="Q251" s="3" t="str">
        <f>IF($A251="ADD",IF(NOT(ISBLANK(P251)),_xlfn.XLOOKUP(P251,len_adjust_rsn[lookupValue],len_adjust_rsn[lookupKey],"ERROR"),""), "")</f>
        <v/>
      </c>
      <c r="R251" s="5"/>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5"/>
      <c r="AH251" s="3" t="str">
        <f>IF($A251="ADD",IF(NOT(ISBLANK(AG251)),_xlfn.XLOOKUP(AG251,ud_barrier_ground_fix[lookupValue],ud_barrier_ground_fix[lookupKey],"ERROR"),""), "")</f>
        <v/>
      </c>
      <c r="AP251" s="6"/>
      <c r="AQ251" s="4"/>
      <c r="AR251" s="3" t="str">
        <f t="shared" si="31"/>
        <v/>
      </c>
      <c r="AS251" s="3" t="str">
        <f>IF($A251="","",IF((AND($A251="ADD",OR(AR251="",AR251="Neither"))),"3",(_xlfn.XLOOKUP(AR251,ud_replacement_status[lookupValue],ud_replacement_status[lookupKey],""))))</f>
        <v/>
      </c>
      <c r="AT251" s="3" t="str">
        <f t="shared" si="32"/>
        <v/>
      </c>
      <c r="AU251" s="3" t="str">
        <f>IF($A251="","",IF((AND($A251="ADD",OR(AT251="",AT251="In Use"))),"5",(_xlfn.XLOOKUP(AT251,ud_asset_status[lookupValue],ud_asset_status[lookupKey],""))))</f>
        <v/>
      </c>
      <c r="AV251" s="6"/>
      <c r="AX251" s="3" t="str">
        <f>IF($A251="ADD",IF(NOT(ISBLANK(AW251)),_xlfn.XLOOKUP(AW251,ar_replace_reason[lookupValue],ar_replace_reason[lookupKey],"ERROR"),""), "")</f>
        <v/>
      </c>
      <c r="AY251" s="3" t="str">
        <f t="shared" si="33"/>
        <v/>
      </c>
      <c r="AZ251" s="3" t="str">
        <f>IF($A251="","",IF((AND($A251="ADD",OR(AY251="",AY251="Queenstown-Lakes District Council"))),"70",(_xlfn.XLOOKUP(AY251,ud_organisation_owner[lookupValue],ud_organisation_owner[lookupKey],""))))</f>
        <v/>
      </c>
      <c r="BA251" s="3" t="str">
        <f t="shared" si="34"/>
        <v/>
      </c>
      <c r="BB251" s="3" t="str">
        <f>IF($A251="","",IF((AND($A251="ADD",OR(BA251="",BA251="Queenstown-Lakes District Council"))),"70",(_xlfn.XLOOKUP(BA251,ud_organisation_owner[lookupValue],ud_organisation_owner[lookupKey],""))))</f>
        <v/>
      </c>
      <c r="BC251" s="3" t="str">
        <f t="shared" si="35"/>
        <v/>
      </c>
      <c r="BD251" s="3" t="str">
        <f>IF($A251="","",IF((AND($A251="ADD",OR(BC251="",BC251="Local Authority"))),"17",(_xlfn.XLOOKUP(BC251,ud_sub_organisation[lookupValue],ud_sub_organisation[lookupKey],""))))</f>
        <v/>
      </c>
      <c r="BE251" s="3" t="str">
        <f t="shared" si="36"/>
        <v/>
      </c>
      <c r="BF251" s="3" t="str">
        <f>IF($A251="","",IF((AND($A251="ADD",OR(BE251="",BE251="Vested Assets"))),"12",(_xlfn.XLOOKUP(BE251,ud_work_category[lookupValue],ud_work_category[lookupKey],""))))</f>
        <v/>
      </c>
      <c r="BG251" s="7"/>
      <c r="BH251" s="2" t="str">
        <f t="shared" si="37"/>
        <v/>
      </c>
      <c r="BI251" s="3" t="str">
        <f t="shared" si="38"/>
        <v/>
      </c>
      <c r="BJ251" s="3" t="str">
        <f>IF($A251="","",IF((AND($A251="ADD",OR(BI251="",BI251="Excellent"))),"1",(_xlfn.XLOOKUP(BI251,condition[lookupValue],condition[lookupKey],""))))</f>
        <v/>
      </c>
      <c r="BK251" s="6" t="str">
        <f t="shared" si="39"/>
        <v/>
      </c>
      <c r="BL251" s="8"/>
    </row>
    <row r="252" spans="2:64" x14ac:dyDescent="0.25">
      <c r="B252" s="4"/>
      <c r="E252" s="3" t="str">
        <f>IF($A252="ADD",IF(NOT(ISBLANK(D252)),_xlfn.XLOOKUP(D252,roadnames[lookupValue],roadnames[lookupKey],"ERROR"),""), "")</f>
        <v/>
      </c>
      <c r="F252" s="4"/>
      <c r="G252" s="4"/>
      <c r="H252" s="5"/>
      <c r="I252" s="5"/>
      <c r="K252" s="3" t="str">
        <f>IF($A252="ADD",IF(NOT(ISBLANK(J252)),_xlfn.XLOOKUP(J252,side[lookupValue],side[lookupKey],"ERROR"),""), "")</f>
        <v/>
      </c>
      <c r="M252" s="3" t="str">
        <f>IF($A252="ADD",IF(NOT(ISBLANK(L252)),_xlfn.XLOOKUP(L252,ud_lane_location[lookupValue],ud_lane_location[lookupKey],"ERROR"),""), "")</f>
        <v/>
      </c>
      <c r="N252" s="5" t="str">
        <f t="shared" si="30"/>
        <v/>
      </c>
      <c r="O252" s="4"/>
      <c r="Q252" s="3" t="str">
        <f>IF($A252="ADD",IF(NOT(ISBLANK(P252)),_xlfn.XLOOKUP(P252,len_adjust_rsn[lookupValue],len_adjust_rsn[lookupKey],"ERROR"),""), "")</f>
        <v/>
      </c>
      <c r="R252" s="5"/>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5"/>
      <c r="AH252" s="3" t="str">
        <f>IF($A252="ADD",IF(NOT(ISBLANK(AG252)),_xlfn.XLOOKUP(AG252,ud_barrier_ground_fix[lookupValue],ud_barrier_ground_fix[lookupKey],"ERROR"),""), "")</f>
        <v/>
      </c>
      <c r="AP252" s="6"/>
      <c r="AQ252" s="4"/>
      <c r="AR252" s="3" t="str">
        <f t="shared" si="31"/>
        <v/>
      </c>
      <c r="AS252" s="3" t="str">
        <f>IF($A252="","",IF((AND($A252="ADD",OR(AR252="",AR252="Neither"))),"3",(_xlfn.XLOOKUP(AR252,ud_replacement_status[lookupValue],ud_replacement_status[lookupKey],""))))</f>
        <v/>
      </c>
      <c r="AT252" s="3" t="str">
        <f t="shared" si="32"/>
        <v/>
      </c>
      <c r="AU252" s="3" t="str">
        <f>IF($A252="","",IF((AND($A252="ADD",OR(AT252="",AT252="In Use"))),"5",(_xlfn.XLOOKUP(AT252,ud_asset_status[lookupValue],ud_asset_status[lookupKey],""))))</f>
        <v/>
      </c>
      <c r="AV252" s="6"/>
      <c r="AX252" s="3" t="str">
        <f>IF($A252="ADD",IF(NOT(ISBLANK(AW252)),_xlfn.XLOOKUP(AW252,ar_replace_reason[lookupValue],ar_replace_reason[lookupKey],"ERROR"),""), "")</f>
        <v/>
      </c>
      <c r="AY252" s="3" t="str">
        <f t="shared" si="33"/>
        <v/>
      </c>
      <c r="AZ252" s="3" t="str">
        <f>IF($A252="","",IF((AND($A252="ADD",OR(AY252="",AY252="Queenstown-Lakes District Council"))),"70",(_xlfn.XLOOKUP(AY252,ud_organisation_owner[lookupValue],ud_organisation_owner[lookupKey],""))))</f>
        <v/>
      </c>
      <c r="BA252" s="3" t="str">
        <f t="shared" si="34"/>
        <v/>
      </c>
      <c r="BB252" s="3" t="str">
        <f>IF($A252="","",IF((AND($A252="ADD",OR(BA252="",BA252="Queenstown-Lakes District Council"))),"70",(_xlfn.XLOOKUP(BA252,ud_organisation_owner[lookupValue],ud_organisation_owner[lookupKey],""))))</f>
        <v/>
      </c>
      <c r="BC252" s="3" t="str">
        <f t="shared" si="35"/>
        <v/>
      </c>
      <c r="BD252" s="3" t="str">
        <f>IF($A252="","",IF((AND($A252="ADD",OR(BC252="",BC252="Local Authority"))),"17",(_xlfn.XLOOKUP(BC252,ud_sub_organisation[lookupValue],ud_sub_organisation[lookupKey],""))))</f>
        <v/>
      </c>
      <c r="BE252" s="3" t="str">
        <f t="shared" si="36"/>
        <v/>
      </c>
      <c r="BF252" s="3" t="str">
        <f>IF($A252="","",IF((AND($A252="ADD",OR(BE252="",BE252="Vested Assets"))),"12",(_xlfn.XLOOKUP(BE252,ud_work_category[lookupValue],ud_work_category[lookupKey],""))))</f>
        <v/>
      </c>
      <c r="BG252" s="7"/>
      <c r="BH252" s="2" t="str">
        <f t="shared" si="37"/>
        <v/>
      </c>
      <c r="BI252" s="3" t="str">
        <f t="shared" si="38"/>
        <v/>
      </c>
      <c r="BJ252" s="3" t="str">
        <f>IF($A252="","",IF((AND($A252="ADD",OR(BI252="",BI252="Excellent"))),"1",(_xlfn.XLOOKUP(BI252,condition[lookupValue],condition[lookupKey],""))))</f>
        <v/>
      </c>
      <c r="BK252" s="6" t="str">
        <f t="shared" si="39"/>
        <v/>
      </c>
      <c r="BL252" s="8"/>
    </row>
    <row r="253" spans="2:64" x14ac:dyDescent="0.25">
      <c r="B253" s="4"/>
      <c r="E253" s="3" t="str">
        <f>IF($A253="ADD",IF(NOT(ISBLANK(D253)),_xlfn.XLOOKUP(D253,roadnames[lookupValue],roadnames[lookupKey],"ERROR"),""), "")</f>
        <v/>
      </c>
      <c r="F253" s="4"/>
      <c r="G253" s="4"/>
      <c r="H253" s="5"/>
      <c r="I253" s="5"/>
      <c r="K253" s="3" t="str">
        <f>IF($A253="ADD",IF(NOT(ISBLANK(J253)),_xlfn.XLOOKUP(J253,side[lookupValue],side[lookupKey],"ERROR"),""), "")</f>
        <v/>
      </c>
      <c r="M253" s="3" t="str">
        <f>IF($A253="ADD",IF(NOT(ISBLANK(L253)),_xlfn.XLOOKUP(L253,ud_lane_location[lookupValue],ud_lane_location[lookupKey],"ERROR"),""), "")</f>
        <v/>
      </c>
      <c r="N253" s="5" t="str">
        <f t="shared" si="30"/>
        <v/>
      </c>
      <c r="O253" s="4"/>
      <c r="Q253" s="3" t="str">
        <f>IF($A253="ADD",IF(NOT(ISBLANK(P253)),_xlfn.XLOOKUP(P253,len_adjust_rsn[lookupValue],len_adjust_rsn[lookupKey],"ERROR"),""), "")</f>
        <v/>
      </c>
      <c r="R253" s="5"/>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5"/>
      <c r="AH253" s="3" t="str">
        <f>IF($A253="ADD",IF(NOT(ISBLANK(AG253)),_xlfn.XLOOKUP(AG253,ud_barrier_ground_fix[lookupValue],ud_barrier_ground_fix[lookupKey],"ERROR"),""), "")</f>
        <v/>
      </c>
      <c r="AP253" s="6"/>
      <c r="AQ253" s="4"/>
      <c r="AR253" s="3" t="str">
        <f t="shared" si="31"/>
        <v/>
      </c>
      <c r="AS253" s="3" t="str">
        <f>IF($A253="","",IF((AND($A253="ADD",OR(AR253="",AR253="Neither"))),"3",(_xlfn.XLOOKUP(AR253,ud_replacement_status[lookupValue],ud_replacement_status[lookupKey],""))))</f>
        <v/>
      </c>
      <c r="AT253" s="3" t="str">
        <f t="shared" si="32"/>
        <v/>
      </c>
      <c r="AU253" s="3" t="str">
        <f>IF($A253="","",IF((AND($A253="ADD",OR(AT253="",AT253="In Use"))),"5",(_xlfn.XLOOKUP(AT253,ud_asset_status[lookupValue],ud_asset_status[lookupKey],""))))</f>
        <v/>
      </c>
      <c r="AV253" s="6"/>
      <c r="AX253" s="3" t="str">
        <f>IF($A253="ADD",IF(NOT(ISBLANK(AW253)),_xlfn.XLOOKUP(AW253,ar_replace_reason[lookupValue],ar_replace_reason[lookupKey],"ERROR"),""), "")</f>
        <v/>
      </c>
      <c r="AY253" s="3" t="str">
        <f t="shared" si="33"/>
        <v/>
      </c>
      <c r="AZ253" s="3" t="str">
        <f>IF($A253="","",IF((AND($A253="ADD",OR(AY253="",AY253="Queenstown-Lakes District Council"))),"70",(_xlfn.XLOOKUP(AY253,ud_organisation_owner[lookupValue],ud_organisation_owner[lookupKey],""))))</f>
        <v/>
      </c>
      <c r="BA253" s="3" t="str">
        <f t="shared" si="34"/>
        <v/>
      </c>
      <c r="BB253" s="3" t="str">
        <f>IF($A253="","",IF((AND($A253="ADD",OR(BA253="",BA253="Queenstown-Lakes District Council"))),"70",(_xlfn.XLOOKUP(BA253,ud_organisation_owner[lookupValue],ud_organisation_owner[lookupKey],""))))</f>
        <v/>
      </c>
      <c r="BC253" s="3" t="str">
        <f t="shared" si="35"/>
        <v/>
      </c>
      <c r="BD253" s="3" t="str">
        <f>IF($A253="","",IF((AND($A253="ADD",OR(BC253="",BC253="Local Authority"))),"17",(_xlfn.XLOOKUP(BC253,ud_sub_organisation[lookupValue],ud_sub_organisation[lookupKey],""))))</f>
        <v/>
      </c>
      <c r="BE253" s="3" t="str">
        <f t="shared" si="36"/>
        <v/>
      </c>
      <c r="BF253" s="3" t="str">
        <f>IF($A253="","",IF((AND($A253="ADD",OR(BE253="",BE253="Vested Assets"))),"12",(_xlfn.XLOOKUP(BE253,ud_work_category[lookupValue],ud_work_category[lookupKey],""))))</f>
        <v/>
      </c>
      <c r="BG253" s="7"/>
      <c r="BH253" s="2" t="str">
        <f t="shared" si="37"/>
        <v/>
      </c>
      <c r="BI253" s="3" t="str">
        <f t="shared" si="38"/>
        <v/>
      </c>
      <c r="BJ253" s="3" t="str">
        <f>IF($A253="","",IF((AND($A253="ADD",OR(BI253="",BI253="Excellent"))),"1",(_xlfn.XLOOKUP(BI253,condition[lookupValue],condition[lookupKey],""))))</f>
        <v/>
      </c>
      <c r="BK253" s="6" t="str">
        <f t="shared" si="39"/>
        <v/>
      </c>
      <c r="BL253" s="8"/>
    </row>
    <row r="254" spans="2:64" x14ac:dyDescent="0.25">
      <c r="B254" s="4"/>
      <c r="E254" s="3" t="str">
        <f>IF($A254="ADD",IF(NOT(ISBLANK(D254)),_xlfn.XLOOKUP(D254,roadnames[lookupValue],roadnames[lookupKey],"ERROR"),""), "")</f>
        <v/>
      </c>
      <c r="F254" s="4"/>
      <c r="G254" s="4"/>
      <c r="H254" s="5"/>
      <c r="I254" s="5"/>
      <c r="K254" s="3" t="str">
        <f>IF($A254="ADD",IF(NOT(ISBLANK(J254)),_xlfn.XLOOKUP(J254,side[lookupValue],side[lookupKey],"ERROR"),""), "")</f>
        <v/>
      </c>
      <c r="M254" s="3" t="str">
        <f>IF($A254="ADD",IF(NOT(ISBLANK(L254)),_xlfn.XLOOKUP(L254,ud_lane_location[lookupValue],ud_lane_location[lookupKey],"ERROR"),""), "")</f>
        <v/>
      </c>
      <c r="N254" s="5" t="str">
        <f t="shared" si="30"/>
        <v/>
      </c>
      <c r="O254" s="4"/>
      <c r="Q254" s="3" t="str">
        <f>IF($A254="ADD",IF(NOT(ISBLANK(P254)),_xlfn.XLOOKUP(P254,len_adjust_rsn[lookupValue],len_adjust_rsn[lookupKey],"ERROR"),""), "")</f>
        <v/>
      </c>
      <c r="R254" s="5"/>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5"/>
      <c r="AH254" s="3" t="str">
        <f>IF($A254="ADD",IF(NOT(ISBLANK(AG254)),_xlfn.XLOOKUP(AG254,ud_barrier_ground_fix[lookupValue],ud_barrier_ground_fix[lookupKey],"ERROR"),""), "")</f>
        <v/>
      </c>
      <c r="AP254" s="6"/>
      <c r="AQ254" s="4"/>
      <c r="AR254" s="3" t="str">
        <f t="shared" si="31"/>
        <v/>
      </c>
      <c r="AS254" s="3" t="str">
        <f>IF($A254="","",IF((AND($A254="ADD",OR(AR254="",AR254="Neither"))),"3",(_xlfn.XLOOKUP(AR254,ud_replacement_status[lookupValue],ud_replacement_status[lookupKey],""))))</f>
        <v/>
      </c>
      <c r="AT254" s="3" t="str">
        <f t="shared" si="32"/>
        <v/>
      </c>
      <c r="AU254" s="3" t="str">
        <f>IF($A254="","",IF((AND($A254="ADD",OR(AT254="",AT254="In Use"))),"5",(_xlfn.XLOOKUP(AT254,ud_asset_status[lookupValue],ud_asset_status[lookupKey],""))))</f>
        <v/>
      </c>
      <c r="AV254" s="6"/>
      <c r="AX254" s="3" t="str">
        <f>IF($A254="ADD",IF(NOT(ISBLANK(AW254)),_xlfn.XLOOKUP(AW254,ar_replace_reason[lookupValue],ar_replace_reason[lookupKey],"ERROR"),""), "")</f>
        <v/>
      </c>
      <c r="AY254" s="3" t="str">
        <f t="shared" si="33"/>
        <v/>
      </c>
      <c r="AZ254" s="3" t="str">
        <f>IF($A254="","",IF((AND($A254="ADD",OR(AY254="",AY254="Queenstown-Lakes District Council"))),"70",(_xlfn.XLOOKUP(AY254,ud_organisation_owner[lookupValue],ud_organisation_owner[lookupKey],""))))</f>
        <v/>
      </c>
      <c r="BA254" s="3" t="str">
        <f t="shared" si="34"/>
        <v/>
      </c>
      <c r="BB254" s="3" t="str">
        <f>IF($A254="","",IF((AND($A254="ADD",OR(BA254="",BA254="Queenstown-Lakes District Council"))),"70",(_xlfn.XLOOKUP(BA254,ud_organisation_owner[lookupValue],ud_organisation_owner[lookupKey],""))))</f>
        <v/>
      </c>
      <c r="BC254" s="3" t="str">
        <f t="shared" si="35"/>
        <v/>
      </c>
      <c r="BD254" s="3" t="str">
        <f>IF($A254="","",IF((AND($A254="ADD",OR(BC254="",BC254="Local Authority"))),"17",(_xlfn.XLOOKUP(BC254,ud_sub_organisation[lookupValue],ud_sub_organisation[lookupKey],""))))</f>
        <v/>
      </c>
      <c r="BE254" s="3" t="str">
        <f t="shared" si="36"/>
        <v/>
      </c>
      <c r="BF254" s="3" t="str">
        <f>IF($A254="","",IF((AND($A254="ADD",OR(BE254="",BE254="Vested Assets"))),"12",(_xlfn.XLOOKUP(BE254,ud_work_category[lookupValue],ud_work_category[lookupKey],""))))</f>
        <v/>
      </c>
      <c r="BG254" s="7"/>
      <c r="BH254" s="2" t="str">
        <f t="shared" si="37"/>
        <v/>
      </c>
      <c r="BI254" s="3" t="str">
        <f t="shared" si="38"/>
        <v/>
      </c>
      <c r="BJ254" s="3" t="str">
        <f>IF($A254="","",IF((AND($A254="ADD",OR(BI254="",BI254="Excellent"))),"1",(_xlfn.XLOOKUP(BI254,condition[lookupValue],condition[lookupKey],""))))</f>
        <v/>
      </c>
      <c r="BK254" s="6" t="str">
        <f t="shared" si="39"/>
        <v/>
      </c>
      <c r="BL254" s="8"/>
    </row>
    <row r="255" spans="2:64" x14ac:dyDescent="0.25">
      <c r="B255" s="4"/>
      <c r="E255" s="3" t="str">
        <f>IF($A255="ADD",IF(NOT(ISBLANK(D255)),_xlfn.XLOOKUP(D255,roadnames[lookupValue],roadnames[lookupKey],"ERROR"),""), "")</f>
        <v/>
      </c>
      <c r="F255" s="4"/>
      <c r="G255" s="4"/>
      <c r="H255" s="5"/>
      <c r="I255" s="5"/>
      <c r="K255" s="3" t="str">
        <f>IF($A255="ADD",IF(NOT(ISBLANK(J255)),_xlfn.XLOOKUP(J255,side[lookupValue],side[lookupKey],"ERROR"),""), "")</f>
        <v/>
      </c>
      <c r="M255" s="3" t="str">
        <f>IF($A255="ADD",IF(NOT(ISBLANK(L255)),_xlfn.XLOOKUP(L255,ud_lane_location[lookupValue],ud_lane_location[lookupKey],"ERROR"),""), "")</f>
        <v/>
      </c>
      <c r="N255" s="5" t="str">
        <f t="shared" si="30"/>
        <v/>
      </c>
      <c r="O255" s="4"/>
      <c r="Q255" s="3" t="str">
        <f>IF($A255="ADD",IF(NOT(ISBLANK(P255)),_xlfn.XLOOKUP(P255,len_adjust_rsn[lookupValue],len_adjust_rsn[lookupKey],"ERROR"),""), "")</f>
        <v/>
      </c>
      <c r="R255" s="5"/>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5"/>
      <c r="AH255" s="3" t="str">
        <f>IF($A255="ADD",IF(NOT(ISBLANK(AG255)),_xlfn.XLOOKUP(AG255,ud_barrier_ground_fix[lookupValue],ud_barrier_ground_fix[lookupKey],"ERROR"),""), "")</f>
        <v/>
      </c>
      <c r="AP255" s="6"/>
      <c r="AQ255" s="4"/>
      <c r="AR255" s="3" t="str">
        <f t="shared" si="31"/>
        <v/>
      </c>
      <c r="AS255" s="3" t="str">
        <f>IF($A255="","",IF((AND($A255="ADD",OR(AR255="",AR255="Neither"))),"3",(_xlfn.XLOOKUP(AR255,ud_replacement_status[lookupValue],ud_replacement_status[lookupKey],""))))</f>
        <v/>
      </c>
      <c r="AT255" s="3" t="str">
        <f t="shared" si="32"/>
        <v/>
      </c>
      <c r="AU255" s="3" t="str">
        <f>IF($A255="","",IF((AND($A255="ADD",OR(AT255="",AT255="In Use"))),"5",(_xlfn.XLOOKUP(AT255,ud_asset_status[lookupValue],ud_asset_status[lookupKey],""))))</f>
        <v/>
      </c>
      <c r="AV255" s="6"/>
      <c r="AX255" s="3" t="str">
        <f>IF($A255="ADD",IF(NOT(ISBLANK(AW255)),_xlfn.XLOOKUP(AW255,ar_replace_reason[lookupValue],ar_replace_reason[lookupKey],"ERROR"),""), "")</f>
        <v/>
      </c>
      <c r="AY255" s="3" t="str">
        <f t="shared" si="33"/>
        <v/>
      </c>
      <c r="AZ255" s="3" t="str">
        <f>IF($A255="","",IF((AND($A255="ADD",OR(AY255="",AY255="Queenstown-Lakes District Council"))),"70",(_xlfn.XLOOKUP(AY255,ud_organisation_owner[lookupValue],ud_organisation_owner[lookupKey],""))))</f>
        <v/>
      </c>
      <c r="BA255" s="3" t="str">
        <f t="shared" si="34"/>
        <v/>
      </c>
      <c r="BB255" s="3" t="str">
        <f>IF($A255="","",IF((AND($A255="ADD",OR(BA255="",BA255="Queenstown-Lakes District Council"))),"70",(_xlfn.XLOOKUP(BA255,ud_organisation_owner[lookupValue],ud_organisation_owner[lookupKey],""))))</f>
        <v/>
      </c>
      <c r="BC255" s="3" t="str">
        <f t="shared" si="35"/>
        <v/>
      </c>
      <c r="BD255" s="3" t="str">
        <f>IF($A255="","",IF((AND($A255="ADD",OR(BC255="",BC255="Local Authority"))),"17",(_xlfn.XLOOKUP(BC255,ud_sub_organisation[lookupValue],ud_sub_organisation[lookupKey],""))))</f>
        <v/>
      </c>
      <c r="BE255" s="3" t="str">
        <f t="shared" si="36"/>
        <v/>
      </c>
      <c r="BF255" s="3" t="str">
        <f>IF($A255="","",IF((AND($A255="ADD",OR(BE255="",BE255="Vested Assets"))),"12",(_xlfn.XLOOKUP(BE255,ud_work_category[lookupValue],ud_work_category[lookupKey],""))))</f>
        <v/>
      </c>
      <c r="BG255" s="7"/>
      <c r="BH255" s="2" t="str">
        <f t="shared" si="37"/>
        <v/>
      </c>
      <c r="BI255" s="3" t="str">
        <f t="shared" si="38"/>
        <v/>
      </c>
      <c r="BJ255" s="3" t="str">
        <f>IF($A255="","",IF((AND($A255="ADD",OR(BI255="",BI255="Excellent"))),"1",(_xlfn.XLOOKUP(BI255,condition[lookupValue],condition[lookupKey],""))))</f>
        <v/>
      </c>
      <c r="BK255" s="6" t="str">
        <f t="shared" si="39"/>
        <v/>
      </c>
      <c r="BL255" s="8"/>
    </row>
    <row r="256" spans="2:64" x14ac:dyDescent="0.25">
      <c r="B256" s="4"/>
      <c r="E256" s="3" t="str">
        <f>IF($A256="ADD",IF(NOT(ISBLANK(D256)),_xlfn.XLOOKUP(D256,roadnames[lookupValue],roadnames[lookupKey],"ERROR"),""), "")</f>
        <v/>
      </c>
      <c r="F256" s="4"/>
      <c r="G256" s="4"/>
      <c r="H256" s="5"/>
      <c r="I256" s="5"/>
      <c r="K256" s="3" t="str">
        <f>IF($A256="ADD",IF(NOT(ISBLANK(J256)),_xlfn.XLOOKUP(J256,side[lookupValue],side[lookupKey],"ERROR"),""), "")</f>
        <v/>
      </c>
      <c r="M256" s="3" t="str">
        <f>IF($A256="ADD",IF(NOT(ISBLANK(L256)),_xlfn.XLOOKUP(L256,ud_lane_location[lookupValue],ud_lane_location[lookupKey],"ERROR"),""), "")</f>
        <v/>
      </c>
      <c r="N256" s="5" t="str">
        <f t="shared" si="30"/>
        <v/>
      </c>
      <c r="O256" s="4"/>
      <c r="Q256" s="3" t="str">
        <f>IF($A256="ADD",IF(NOT(ISBLANK(P256)),_xlfn.XLOOKUP(P256,len_adjust_rsn[lookupValue],len_adjust_rsn[lookupKey],"ERROR"),""), "")</f>
        <v/>
      </c>
      <c r="R256" s="5"/>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5"/>
      <c r="AH256" s="3" t="str">
        <f>IF($A256="ADD",IF(NOT(ISBLANK(AG256)),_xlfn.XLOOKUP(AG256,ud_barrier_ground_fix[lookupValue],ud_barrier_ground_fix[lookupKey],"ERROR"),""), "")</f>
        <v/>
      </c>
      <c r="AP256" s="6"/>
      <c r="AQ256" s="4"/>
      <c r="AR256" s="3" t="str">
        <f t="shared" si="31"/>
        <v/>
      </c>
      <c r="AS256" s="3" t="str">
        <f>IF($A256="","",IF((AND($A256="ADD",OR(AR256="",AR256="Neither"))),"3",(_xlfn.XLOOKUP(AR256,ud_replacement_status[lookupValue],ud_replacement_status[lookupKey],""))))</f>
        <v/>
      </c>
      <c r="AT256" s="3" t="str">
        <f t="shared" si="32"/>
        <v/>
      </c>
      <c r="AU256" s="3" t="str">
        <f>IF($A256="","",IF((AND($A256="ADD",OR(AT256="",AT256="In Use"))),"5",(_xlfn.XLOOKUP(AT256,ud_asset_status[lookupValue],ud_asset_status[lookupKey],""))))</f>
        <v/>
      </c>
      <c r="AV256" s="6"/>
      <c r="AX256" s="3" t="str">
        <f>IF($A256="ADD",IF(NOT(ISBLANK(AW256)),_xlfn.XLOOKUP(AW256,ar_replace_reason[lookupValue],ar_replace_reason[lookupKey],"ERROR"),""), "")</f>
        <v/>
      </c>
      <c r="AY256" s="3" t="str">
        <f t="shared" si="33"/>
        <v/>
      </c>
      <c r="AZ256" s="3" t="str">
        <f>IF($A256="","",IF((AND($A256="ADD",OR(AY256="",AY256="Queenstown-Lakes District Council"))),"70",(_xlfn.XLOOKUP(AY256,ud_organisation_owner[lookupValue],ud_organisation_owner[lookupKey],""))))</f>
        <v/>
      </c>
      <c r="BA256" s="3" t="str">
        <f t="shared" si="34"/>
        <v/>
      </c>
      <c r="BB256" s="3" t="str">
        <f>IF($A256="","",IF((AND($A256="ADD",OR(BA256="",BA256="Queenstown-Lakes District Council"))),"70",(_xlfn.XLOOKUP(BA256,ud_organisation_owner[lookupValue],ud_organisation_owner[lookupKey],""))))</f>
        <v/>
      </c>
      <c r="BC256" s="3" t="str">
        <f t="shared" si="35"/>
        <v/>
      </c>
      <c r="BD256" s="3" t="str">
        <f>IF($A256="","",IF((AND($A256="ADD",OR(BC256="",BC256="Local Authority"))),"17",(_xlfn.XLOOKUP(BC256,ud_sub_organisation[lookupValue],ud_sub_organisation[lookupKey],""))))</f>
        <v/>
      </c>
      <c r="BE256" s="3" t="str">
        <f t="shared" si="36"/>
        <v/>
      </c>
      <c r="BF256" s="3" t="str">
        <f>IF($A256="","",IF((AND($A256="ADD",OR(BE256="",BE256="Vested Assets"))),"12",(_xlfn.XLOOKUP(BE256,ud_work_category[lookupValue],ud_work_category[lookupKey],""))))</f>
        <v/>
      </c>
      <c r="BG256" s="7"/>
      <c r="BH256" s="2" t="str">
        <f t="shared" si="37"/>
        <v/>
      </c>
      <c r="BI256" s="3" t="str">
        <f t="shared" si="38"/>
        <v/>
      </c>
      <c r="BJ256" s="3" t="str">
        <f>IF($A256="","",IF((AND($A256="ADD",OR(BI256="",BI256="Excellent"))),"1",(_xlfn.XLOOKUP(BI256,condition[lookupValue],condition[lookupKey],""))))</f>
        <v/>
      </c>
      <c r="BK256" s="6" t="str">
        <f t="shared" si="39"/>
        <v/>
      </c>
      <c r="BL256" s="8"/>
    </row>
    <row r="257" spans="2:64" x14ac:dyDescent="0.25">
      <c r="B257" s="4"/>
      <c r="E257" s="3" t="str">
        <f>IF($A257="ADD",IF(NOT(ISBLANK(D257)),_xlfn.XLOOKUP(D257,roadnames[lookupValue],roadnames[lookupKey],"ERROR"),""), "")</f>
        <v/>
      </c>
      <c r="F257" s="4"/>
      <c r="G257" s="4"/>
      <c r="H257" s="5"/>
      <c r="I257" s="5"/>
      <c r="K257" s="3" t="str">
        <f>IF($A257="ADD",IF(NOT(ISBLANK(J257)),_xlfn.XLOOKUP(J257,side[lookupValue],side[lookupKey],"ERROR"),""), "")</f>
        <v/>
      </c>
      <c r="M257" s="3" t="str">
        <f>IF($A257="ADD",IF(NOT(ISBLANK(L257)),_xlfn.XLOOKUP(L257,ud_lane_location[lookupValue],ud_lane_location[lookupKey],"ERROR"),""), "")</f>
        <v/>
      </c>
      <c r="N257" s="5" t="str">
        <f t="shared" si="30"/>
        <v/>
      </c>
      <c r="O257" s="4"/>
      <c r="Q257" s="3" t="str">
        <f>IF($A257="ADD",IF(NOT(ISBLANK(P257)),_xlfn.XLOOKUP(P257,len_adjust_rsn[lookupValue],len_adjust_rsn[lookupKey],"ERROR"),""), "")</f>
        <v/>
      </c>
      <c r="R257" s="5"/>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5"/>
      <c r="AH257" s="3" t="str">
        <f>IF($A257="ADD",IF(NOT(ISBLANK(AG257)),_xlfn.XLOOKUP(AG257,ud_barrier_ground_fix[lookupValue],ud_barrier_ground_fix[lookupKey],"ERROR"),""), "")</f>
        <v/>
      </c>
      <c r="AP257" s="6"/>
      <c r="AQ257" s="4"/>
      <c r="AR257" s="3" t="str">
        <f t="shared" si="31"/>
        <v/>
      </c>
      <c r="AS257" s="3" t="str">
        <f>IF($A257="","",IF((AND($A257="ADD",OR(AR257="",AR257="Neither"))),"3",(_xlfn.XLOOKUP(AR257,ud_replacement_status[lookupValue],ud_replacement_status[lookupKey],""))))</f>
        <v/>
      </c>
      <c r="AT257" s="3" t="str">
        <f t="shared" si="32"/>
        <v/>
      </c>
      <c r="AU257" s="3" t="str">
        <f>IF($A257="","",IF((AND($A257="ADD",OR(AT257="",AT257="In Use"))),"5",(_xlfn.XLOOKUP(AT257,ud_asset_status[lookupValue],ud_asset_status[lookupKey],""))))</f>
        <v/>
      </c>
      <c r="AV257" s="6"/>
      <c r="AX257" s="3" t="str">
        <f>IF($A257="ADD",IF(NOT(ISBLANK(AW257)),_xlfn.XLOOKUP(AW257,ar_replace_reason[lookupValue],ar_replace_reason[lookupKey],"ERROR"),""), "")</f>
        <v/>
      </c>
      <c r="AY257" s="3" t="str">
        <f t="shared" si="33"/>
        <v/>
      </c>
      <c r="AZ257" s="3" t="str">
        <f>IF($A257="","",IF((AND($A257="ADD",OR(AY257="",AY257="Queenstown-Lakes District Council"))),"70",(_xlfn.XLOOKUP(AY257,ud_organisation_owner[lookupValue],ud_organisation_owner[lookupKey],""))))</f>
        <v/>
      </c>
      <c r="BA257" s="3" t="str">
        <f t="shared" si="34"/>
        <v/>
      </c>
      <c r="BB257" s="3" t="str">
        <f>IF($A257="","",IF((AND($A257="ADD",OR(BA257="",BA257="Queenstown-Lakes District Council"))),"70",(_xlfn.XLOOKUP(BA257,ud_organisation_owner[lookupValue],ud_organisation_owner[lookupKey],""))))</f>
        <v/>
      </c>
      <c r="BC257" s="3" t="str">
        <f t="shared" si="35"/>
        <v/>
      </c>
      <c r="BD257" s="3" t="str">
        <f>IF($A257="","",IF((AND($A257="ADD",OR(BC257="",BC257="Local Authority"))),"17",(_xlfn.XLOOKUP(BC257,ud_sub_organisation[lookupValue],ud_sub_organisation[lookupKey],""))))</f>
        <v/>
      </c>
      <c r="BE257" s="3" t="str">
        <f t="shared" si="36"/>
        <v/>
      </c>
      <c r="BF257" s="3" t="str">
        <f>IF($A257="","",IF((AND($A257="ADD",OR(BE257="",BE257="Vested Assets"))),"12",(_xlfn.XLOOKUP(BE257,ud_work_category[lookupValue],ud_work_category[lookupKey],""))))</f>
        <v/>
      </c>
      <c r="BG257" s="7"/>
      <c r="BH257" s="2" t="str">
        <f t="shared" si="37"/>
        <v/>
      </c>
      <c r="BI257" s="3" t="str">
        <f t="shared" si="38"/>
        <v/>
      </c>
      <c r="BJ257" s="3" t="str">
        <f>IF($A257="","",IF((AND($A257="ADD",OR(BI257="",BI257="Excellent"))),"1",(_xlfn.XLOOKUP(BI257,condition[lookupValue],condition[lookupKey],""))))</f>
        <v/>
      </c>
      <c r="BK257" s="6" t="str">
        <f t="shared" si="39"/>
        <v/>
      </c>
      <c r="BL257" s="8"/>
    </row>
    <row r="258" spans="2:64" x14ac:dyDescent="0.25">
      <c r="B258" s="4"/>
      <c r="E258" s="3" t="str">
        <f>IF($A258="ADD",IF(NOT(ISBLANK(D258)),_xlfn.XLOOKUP(D258,roadnames[lookupValue],roadnames[lookupKey],"ERROR"),""), "")</f>
        <v/>
      </c>
      <c r="F258" s="4"/>
      <c r="G258" s="4"/>
      <c r="H258" s="5"/>
      <c r="I258" s="5"/>
      <c r="K258" s="3" t="str">
        <f>IF($A258="ADD",IF(NOT(ISBLANK(J258)),_xlfn.XLOOKUP(J258,side[lookupValue],side[lookupKey],"ERROR"),""), "")</f>
        <v/>
      </c>
      <c r="M258" s="3" t="str">
        <f>IF($A258="ADD",IF(NOT(ISBLANK(L258)),_xlfn.XLOOKUP(L258,ud_lane_location[lookupValue],ud_lane_location[lookupKey],"ERROR"),""), "")</f>
        <v/>
      </c>
      <c r="N258" s="5" t="str">
        <f t="shared" si="30"/>
        <v/>
      </c>
      <c r="O258" s="4"/>
      <c r="Q258" s="3" t="str">
        <f>IF($A258="ADD",IF(NOT(ISBLANK(P258)),_xlfn.XLOOKUP(P258,len_adjust_rsn[lookupValue],len_adjust_rsn[lookupKey],"ERROR"),""), "")</f>
        <v/>
      </c>
      <c r="R258" s="5"/>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5"/>
      <c r="AH258" s="3" t="str">
        <f>IF($A258="ADD",IF(NOT(ISBLANK(AG258)),_xlfn.XLOOKUP(AG258,ud_barrier_ground_fix[lookupValue],ud_barrier_ground_fix[lookupKey],"ERROR"),""), "")</f>
        <v/>
      </c>
      <c r="AP258" s="6"/>
      <c r="AQ258" s="4"/>
      <c r="AR258" s="3" t="str">
        <f t="shared" si="31"/>
        <v/>
      </c>
      <c r="AS258" s="3" t="str">
        <f>IF($A258="","",IF((AND($A258="ADD",OR(AR258="",AR258="Neither"))),"3",(_xlfn.XLOOKUP(AR258,ud_replacement_status[lookupValue],ud_replacement_status[lookupKey],""))))</f>
        <v/>
      </c>
      <c r="AT258" s="3" t="str">
        <f t="shared" si="32"/>
        <v/>
      </c>
      <c r="AU258" s="3" t="str">
        <f>IF($A258="","",IF((AND($A258="ADD",OR(AT258="",AT258="In Use"))),"5",(_xlfn.XLOOKUP(AT258,ud_asset_status[lookupValue],ud_asset_status[lookupKey],""))))</f>
        <v/>
      </c>
      <c r="AV258" s="6"/>
      <c r="AX258" s="3" t="str">
        <f>IF($A258="ADD",IF(NOT(ISBLANK(AW258)),_xlfn.XLOOKUP(AW258,ar_replace_reason[lookupValue],ar_replace_reason[lookupKey],"ERROR"),""), "")</f>
        <v/>
      </c>
      <c r="AY258" s="3" t="str">
        <f t="shared" si="33"/>
        <v/>
      </c>
      <c r="AZ258" s="3" t="str">
        <f>IF($A258="","",IF((AND($A258="ADD",OR(AY258="",AY258="Queenstown-Lakes District Council"))),"70",(_xlfn.XLOOKUP(AY258,ud_organisation_owner[lookupValue],ud_organisation_owner[lookupKey],""))))</f>
        <v/>
      </c>
      <c r="BA258" s="3" t="str">
        <f t="shared" si="34"/>
        <v/>
      </c>
      <c r="BB258" s="3" t="str">
        <f>IF($A258="","",IF((AND($A258="ADD",OR(BA258="",BA258="Queenstown-Lakes District Council"))),"70",(_xlfn.XLOOKUP(BA258,ud_organisation_owner[lookupValue],ud_organisation_owner[lookupKey],""))))</f>
        <v/>
      </c>
      <c r="BC258" s="3" t="str">
        <f t="shared" si="35"/>
        <v/>
      </c>
      <c r="BD258" s="3" t="str">
        <f>IF($A258="","",IF((AND($A258="ADD",OR(BC258="",BC258="Local Authority"))),"17",(_xlfn.XLOOKUP(BC258,ud_sub_organisation[lookupValue],ud_sub_organisation[lookupKey],""))))</f>
        <v/>
      </c>
      <c r="BE258" s="3" t="str">
        <f t="shared" si="36"/>
        <v/>
      </c>
      <c r="BF258" s="3" t="str">
        <f>IF($A258="","",IF((AND($A258="ADD",OR(BE258="",BE258="Vested Assets"))),"12",(_xlfn.XLOOKUP(BE258,ud_work_category[lookupValue],ud_work_category[lookupKey],""))))</f>
        <v/>
      </c>
      <c r="BG258" s="7"/>
      <c r="BH258" s="2" t="str">
        <f t="shared" si="37"/>
        <v/>
      </c>
      <c r="BI258" s="3" t="str">
        <f t="shared" si="38"/>
        <v/>
      </c>
      <c r="BJ258" s="3" t="str">
        <f>IF($A258="","",IF((AND($A258="ADD",OR(BI258="",BI258="Excellent"))),"1",(_xlfn.XLOOKUP(BI258,condition[lookupValue],condition[lookupKey],""))))</f>
        <v/>
      </c>
      <c r="BK258" s="6" t="str">
        <f t="shared" si="39"/>
        <v/>
      </c>
      <c r="BL258" s="8"/>
    </row>
    <row r="259" spans="2:64" x14ac:dyDescent="0.25">
      <c r="B259" s="4"/>
      <c r="E259" s="3" t="str">
        <f>IF($A259="ADD",IF(NOT(ISBLANK(D259)),_xlfn.XLOOKUP(D259,roadnames[lookupValue],roadnames[lookupKey],"ERROR"),""), "")</f>
        <v/>
      </c>
      <c r="F259" s="4"/>
      <c r="G259" s="4"/>
      <c r="H259" s="5"/>
      <c r="I259" s="5"/>
      <c r="K259" s="3" t="str">
        <f>IF($A259="ADD",IF(NOT(ISBLANK(J259)),_xlfn.XLOOKUP(J259,side[lookupValue],side[lookupKey],"ERROR"),""), "")</f>
        <v/>
      </c>
      <c r="M259" s="3" t="str">
        <f>IF($A259="ADD",IF(NOT(ISBLANK(L259)),_xlfn.XLOOKUP(L259,ud_lane_location[lookupValue],ud_lane_location[lookupKey],"ERROR"),""), "")</f>
        <v/>
      </c>
      <c r="N259" s="5" t="str">
        <f t="shared" si="30"/>
        <v/>
      </c>
      <c r="O259" s="4"/>
      <c r="Q259" s="3" t="str">
        <f>IF($A259="ADD",IF(NOT(ISBLANK(P259)),_xlfn.XLOOKUP(P259,len_adjust_rsn[lookupValue],len_adjust_rsn[lookupKey],"ERROR"),""), "")</f>
        <v/>
      </c>
      <c r="R259" s="5"/>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5"/>
      <c r="AH259" s="3" t="str">
        <f>IF($A259="ADD",IF(NOT(ISBLANK(AG259)),_xlfn.XLOOKUP(AG259,ud_barrier_ground_fix[lookupValue],ud_barrier_ground_fix[lookupKey],"ERROR"),""), "")</f>
        <v/>
      </c>
      <c r="AP259" s="6"/>
      <c r="AQ259" s="4"/>
      <c r="AR259" s="3" t="str">
        <f t="shared" si="31"/>
        <v/>
      </c>
      <c r="AS259" s="3" t="str">
        <f>IF($A259="","",IF((AND($A259="ADD",OR(AR259="",AR259="Neither"))),"3",(_xlfn.XLOOKUP(AR259,ud_replacement_status[lookupValue],ud_replacement_status[lookupKey],""))))</f>
        <v/>
      </c>
      <c r="AT259" s="3" t="str">
        <f t="shared" si="32"/>
        <v/>
      </c>
      <c r="AU259" s="3" t="str">
        <f>IF($A259="","",IF((AND($A259="ADD",OR(AT259="",AT259="In Use"))),"5",(_xlfn.XLOOKUP(AT259,ud_asset_status[lookupValue],ud_asset_status[lookupKey],""))))</f>
        <v/>
      </c>
      <c r="AV259" s="6"/>
      <c r="AX259" s="3" t="str">
        <f>IF($A259="ADD",IF(NOT(ISBLANK(AW259)),_xlfn.XLOOKUP(AW259,ar_replace_reason[lookupValue],ar_replace_reason[lookupKey],"ERROR"),""), "")</f>
        <v/>
      </c>
      <c r="AY259" s="3" t="str">
        <f t="shared" si="33"/>
        <v/>
      </c>
      <c r="AZ259" s="3" t="str">
        <f>IF($A259="","",IF((AND($A259="ADD",OR(AY259="",AY259="Queenstown-Lakes District Council"))),"70",(_xlfn.XLOOKUP(AY259,ud_organisation_owner[lookupValue],ud_organisation_owner[lookupKey],""))))</f>
        <v/>
      </c>
      <c r="BA259" s="3" t="str">
        <f t="shared" si="34"/>
        <v/>
      </c>
      <c r="BB259" s="3" t="str">
        <f>IF($A259="","",IF((AND($A259="ADD",OR(BA259="",BA259="Queenstown-Lakes District Council"))),"70",(_xlfn.XLOOKUP(BA259,ud_organisation_owner[lookupValue],ud_organisation_owner[lookupKey],""))))</f>
        <v/>
      </c>
      <c r="BC259" s="3" t="str">
        <f t="shared" si="35"/>
        <v/>
      </c>
      <c r="BD259" s="3" t="str">
        <f>IF($A259="","",IF((AND($A259="ADD",OR(BC259="",BC259="Local Authority"))),"17",(_xlfn.XLOOKUP(BC259,ud_sub_organisation[lookupValue],ud_sub_organisation[lookupKey],""))))</f>
        <v/>
      </c>
      <c r="BE259" s="3" t="str">
        <f t="shared" si="36"/>
        <v/>
      </c>
      <c r="BF259" s="3" t="str">
        <f>IF($A259="","",IF((AND($A259="ADD",OR(BE259="",BE259="Vested Assets"))),"12",(_xlfn.XLOOKUP(BE259,ud_work_category[lookupValue],ud_work_category[lookupKey],""))))</f>
        <v/>
      </c>
      <c r="BG259" s="7"/>
      <c r="BH259" s="2" t="str">
        <f t="shared" si="37"/>
        <v/>
      </c>
      <c r="BI259" s="3" t="str">
        <f t="shared" si="38"/>
        <v/>
      </c>
      <c r="BJ259" s="3" t="str">
        <f>IF($A259="","",IF((AND($A259="ADD",OR(BI259="",BI259="Excellent"))),"1",(_xlfn.XLOOKUP(BI259,condition[lookupValue],condition[lookupKey],""))))</f>
        <v/>
      </c>
      <c r="BK259" s="6" t="str">
        <f t="shared" si="39"/>
        <v/>
      </c>
      <c r="BL259" s="8"/>
    </row>
    <row r="260" spans="2:64" x14ac:dyDescent="0.25">
      <c r="B260" s="4"/>
      <c r="E260" s="3" t="str">
        <f>IF($A260="ADD",IF(NOT(ISBLANK(D260)),_xlfn.XLOOKUP(D260,roadnames[lookupValue],roadnames[lookupKey],"ERROR"),""), "")</f>
        <v/>
      </c>
      <c r="F260" s="4"/>
      <c r="G260" s="4"/>
      <c r="H260" s="5"/>
      <c r="I260" s="5"/>
      <c r="K260" s="3" t="str">
        <f>IF($A260="ADD",IF(NOT(ISBLANK(J260)),_xlfn.XLOOKUP(J260,side[lookupValue],side[lookupKey],"ERROR"),""), "")</f>
        <v/>
      </c>
      <c r="M260" s="3" t="str">
        <f>IF($A260="ADD",IF(NOT(ISBLANK(L260)),_xlfn.XLOOKUP(L260,ud_lane_location[lookupValue],ud_lane_location[lookupKey],"ERROR"),""), "")</f>
        <v/>
      </c>
      <c r="N260" s="5" t="str">
        <f t="shared" si="30"/>
        <v/>
      </c>
      <c r="O260" s="4"/>
      <c r="Q260" s="3" t="str">
        <f>IF($A260="ADD",IF(NOT(ISBLANK(P260)),_xlfn.XLOOKUP(P260,len_adjust_rsn[lookupValue],len_adjust_rsn[lookupKey],"ERROR"),""), "")</f>
        <v/>
      </c>
      <c r="R260" s="5"/>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5"/>
      <c r="AH260" s="3" t="str">
        <f>IF($A260="ADD",IF(NOT(ISBLANK(AG260)),_xlfn.XLOOKUP(AG260,ud_barrier_ground_fix[lookupValue],ud_barrier_ground_fix[lookupKey],"ERROR"),""), "")</f>
        <v/>
      </c>
      <c r="AP260" s="6"/>
      <c r="AQ260" s="4"/>
      <c r="AR260" s="3" t="str">
        <f t="shared" si="31"/>
        <v/>
      </c>
      <c r="AS260" s="3" t="str">
        <f>IF($A260="","",IF((AND($A260="ADD",OR(AR260="",AR260="Neither"))),"3",(_xlfn.XLOOKUP(AR260,ud_replacement_status[lookupValue],ud_replacement_status[lookupKey],""))))</f>
        <v/>
      </c>
      <c r="AT260" s="3" t="str">
        <f t="shared" si="32"/>
        <v/>
      </c>
      <c r="AU260" s="3" t="str">
        <f>IF($A260="","",IF((AND($A260="ADD",OR(AT260="",AT260="In Use"))),"5",(_xlfn.XLOOKUP(AT260,ud_asset_status[lookupValue],ud_asset_status[lookupKey],""))))</f>
        <v/>
      </c>
      <c r="AV260" s="6"/>
      <c r="AX260" s="3" t="str">
        <f>IF($A260="ADD",IF(NOT(ISBLANK(AW260)),_xlfn.XLOOKUP(AW260,ar_replace_reason[lookupValue],ar_replace_reason[lookupKey],"ERROR"),""), "")</f>
        <v/>
      </c>
      <c r="AY260" s="3" t="str">
        <f t="shared" si="33"/>
        <v/>
      </c>
      <c r="AZ260" s="3" t="str">
        <f>IF($A260="","",IF((AND($A260="ADD",OR(AY260="",AY260="Queenstown-Lakes District Council"))),"70",(_xlfn.XLOOKUP(AY260,ud_organisation_owner[lookupValue],ud_organisation_owner[lookupKey],""))))</f>
        <v/>
      </c>
      <c r="BA260" s="3" t="str">
        <f t="shared" si="34"/>
        <v/>
      </c>
      <c r="BB260" s="3" t="str">
        <f>IF($A260="","",IF((AND($A260="ADD",OR(BA260="",BA260="Queenstown-Lakes District Council"))),"70",(_xlfn.XLOOKUP(BA260,ud_organisation_owner[lookupValue],ud_organisation_owner[lookupKey],""))))</f>
        <v/>
      </c>
      <c r="BC260" s="3" t="str">
        <f t="shared" si="35"/>
        <v/>
      </c>
      <c r="BD260" s="3" t="str">
        <f>IF($A260="","",IF((AND($A260="ADD",OR(BC260="",BC260="Local Authority"))),"17",(_xlfn.XLOOKUP(BC260,ud_sub_organisation[lookupValue],ud_sub_organisation[lookupKey],""))))</f>
        <v/>
      </c>
      <c r="BE260" s="3" t="str">
        <f t="shared" si="36"/>
        <v/>
      </c>
      <c r="BF260" s="3" t="str">
        <f>IF($A260="","",IF((AND($A260="ADD",OR(BE260="",BE260="Vested Assets"))),"12",(_xlfn.XLOOKUP(BE260,ud_work_category[lookupValue],ud_work_category[lookupKey],""))))</f>
        <v/>
      </c>
      <c r="BG260" s="7"/>
      <c r="BH260" s="2" t="str">
        <f t="shared" si="37"/>
        <v/>
      </c>
      <c r="BI260" s="3" t="str">
        <f t="shared" si="38"/>
        <v/>
      </c>
      <c r="BJ260" s="3" t="str">
        <f>IF($A260="","",IF((AND($A260="ADD",OR(BI260="",BI260="Excellent"))),"1",(_xlfn.XLOOKUP(BI260,condition[lookupValue],condition[lookupKey],""))))</f>
        <v/>
      </c>
      <c r="BK260" s="6" t="str">
        <f t="shared" si="39"/>
        <v/>
      </c>
      <c r="BL260" s="8"/>
    </row>
    <row r="261" spans="2:64" x14ac:dyDescent="0.25">
      <c r="B261" s="4"/>
      <c r="E261" s="3" t="str">
        <f>IF($A261="ADD",IF(NOT(ISBLANK(D261)),_xlfn.XLOOKUP(D261,roadnames[lookupValue],roadnames[lookupKey],"ERROR"),""), "")</f>
        <v/>
      </c>
      <c r="F261" s="4"/>
      <c r="G261" s="4"/>
      <c r="H261" s="5"/>
      <c r="I261" s="5"/>
      <c r="K261" s="3" t="str">
        <f>IF($A261="ADD",IF(NOT(ISBLANK(J261)),_xlfn.XLOOKUP(J261,side[lookupValue],side[lookupKey],"ERROR"),""), "")</f>
        <v/>
      </c>
      <c r="M261" s="3" t="str">
        <f>IF($A261="ADD",IF(NOT(ISBLANK(L261)),_xlfn.XLOOKUP(L261,ud_lane_location[lookupValue],ud_lane_location[lookupKey],"ERROR"),""), "")</f>
        <v/>
      </c>
      <c r="N261" s="5" t="str">
        <f t="shared" si="30"/>
        <v/>
      </c>
      <c r="O261" s="4"/>
      <c r="Q261" s="3" t="str">
        <f>IF($A261="ADD",IF(NOT(ISBLANK(P261)),_xlfn.XLOOKUP(P261,len_adjust_rsn[lookupValue],len_adjust_rsn[lookupKey],"ERROR"),""), "")</f>
        <v/>
      </c>
      <c r="R261" s="5"/>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5"/>
      <c r="AH261" s="3" t="str">
        <f>IF($A261="ADD",IF(NOT(ISBLANK(AG261)),_xlfn.XLOOKUP(AG261,ud_barrier_ground_fix[lookupValue],ud_barrier_ground_fix[lookupKey],"ERROR"),""), "")</f>
        <v/>
      </c>
      <c r="AP261" s="6"/>
      <c r="AQ261" s="4"/>
      <c r="AR261" s="3" t="str">
        <f t="shared" si="31"/>
        <v/>
      </c>
      <c r="AS261" s="3" t="str">
        <f>IF($A261="","",IF((AND($A261="ADD",OR(AR261="",AR261="Neither"))),"3",(_xlfn.XLOOKUP(AR261,ud_replacement_status[lookupValue],ud_replacement_status[lookupKey],""))))</f>
        <v/>
      </c>
      <c r="AT261" s="3" t="str">
        <f t="shared" si="32"/>
        <v/>
      </c>
      <c r="AU261" s="3" t="str">
        <f>IF($A261="","",IF((AND($A261="ADD",OR(AT261="",AT261="In Use"))),"5",(_xlfn.XLOOKUP(AT261,ud_asset_status[lookupValue],ud_asset_status[lookupKey],""))))</f>
        <v/>
      </c>
      <c r="AV261" s="6"/>
      <c r="AX261" s="3" t="str">
        <f>IF($A261="ADD",IF(NOT(ISBLANK(AW261)),_xlfn.XLOOKUP(AW261,ar_replace_reason[lookupValue],ar_replace_reason[lookupKey],"ERROR"),""), "")</f>
        <v/>
      </c>
      <c r="AY261" s="3" t="str">
        <f t="shared" si="33"/>
        <v/>
      </c>
      <c r="AZ261" s="3" t="str">
        <f>IF($A261="","",IF((AND($A261="ADD",OR(AY261="",AY261="Queenstown-Lakes District Council"))),"70",(_xlfn.XLOOKUP(AY261,ud_organisation_owner[lookupValue],ud_organisation_owner[lookupKey],""))))</f>
        <v/>
      </c>
      <c r="BA261" s="3" t="str">
        <f t="shared" si="34"/>
        <v/>
      </c>
      <c r="BB261" s="3" t="str">
        <f>IF($A261="","",IF((AND($A261="ADD",OR(BA261="",BA261="Queenstown-Lakes District Council"))),"70",(_xlfn.XLOOKUP(BA261,ud_organisation_owner[lookupValue],ud_organisation_owner[lookupKey],""))))</f>
        <v/>
      </c>
      <c r="BC261" s="3" t="str">
        <f t="shared" si="35"/>
        <v/>
      </c>
      <c r="BD261" s="3" t="str">
        <f>IF($A261="","",IF((AND($A261="ADD",OR(BC261="",BC261="Local Authority"))),"17",(_xlfn.XLOOKUP(BC261,ud_sub_organisation[lookupValue],ud_sub_organisation[lookupKey],""))))</f>
        <v/>
      </c>
      <c r="BE261" s="3" t="str">
        <f t="shared" si="36"/>
        <v/>
      </c>
      <c r="BF261" s="3" t="str">
        <f>IF($A261="","",IF((AND($A261="ADD",OR(BE261="",BE261="Vested Assets"))),"12",(_xlfn.XLOOKUP(BE261,ud_work_category[lookupValue],ud_work_category[lookupKey],""))))</f>
        <v/>
      </c>
      <c r="BG261" s="7"/>
      <c r="BH261" s="2" t="str">
        <f t="shared" si="37"/>
        <v/>
      </c>
      <c r="BI261" s="3" t="str">
        <f t="shared" si="38"/>
        <v/>
      </c>
      <c r="BJ261" s="3" t="str">
        <f>IF($A261="","",IF((AND($A261="ADD",OR(BI261="",BI261="Excellent"))),"1",(_xlfn.XLOOKUP(BI261,condition[lookupValue],condition[lookupKey],""))))</f>
        <v/>
      </c>
      <c r="BK261" s="6" t="str">
        <f t="shared" si="39"/>
        <v/>
      </c>
      <c r="BL261" s="8"/>
    </row>
    <row r="262" spans="2:64" x14ac:dyDescent="0.25">
      <c r="B262" s="4"/>
      <c r="E262" s="3" t="str">
        <f>IF($A262="ADD",IF(NOT(ISBLANK(D262)),_xlfn.XLOOKUP(D262,roadnames[lookupValue],roadnames[lookupKey],"ERROR"),""), "")</f>
        <v/>
      </c>
      <c r="F262" s="4"/>
      <c r="G262" s="4"/>
      <c r="H262" s="5"/>
      <c r="I262" s="5"/>
      <c r="K262" s="3" t="str">
        <f>IF($A262="ADD",IF(NOT(ISBLANK(J262)),_xlfn.XLOOKUP(J262,side[lookupValue],side[lookupKey],"ERROR"),""), "")</f>
        <v/>
      </c>
      <c r="M262" s="3" t="str">
        <f>IF($A262="ADD",IF(NOT(ISBLANK(L262)),_xlfn.XLOOKUP(L262,ud_lane_location[lookupValue],ud_lane_location[lookupKey],"ERROR"),""), "")</f>
        <v/>
      </c>
      <c r="N262" s="5" t="str">
        <f t="shared" si="30"/>
        <v/>
      </c>
      <c r="O262" s="4"/>
      <c r="Q262" s="3" t="str">
        <f>IF($A262="ADD",IF(NOT(ISBLANK(P262)),_xlfn.XLOOKUP(P262,len_adjust_rsn[lookupValue],len_adjust_rsn[lookupKey],"ERROR"),""), "")</f>
        <v/>
      </c>
      <c r="R262" s="5"/>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5"/>
      <c r="AH262" s="3" t="str">
        <f>IF($A262="ADD",IF(NOT(ISBLANK(AG262)),_xlfn.XLOOKUP(AG262,ud_barrier_ground_fix[lookupValue],ud_barrier_ground_fix[lookupKey],"ERROR"),""), "")</f>
        <v/>
      </c>
      <c r="AP262" s="6"/>
      <c r="AQ262" s="4"/>
      <c r="AR262" s="3" t="str">
        <f t="shared" si="31"/>
        <v/>
      </c>
      <c r="AS262" s="3" t="str">
        <f>IF($A262="","",IF((AND($A262="ADD",OR(AR262="",AR262="Neither"))),"3",(_xlfn.XLOOKUP(AR262,ud_replacement_status[lookupValue],ud_replacement_status[lookupKey],""))))</f>
        <v/>
      </c>
      <c r="AT262" s="3" t="str">
        <f t="shared" si="32"/>
        <v/>
      </c>
      <c r="AU262" s="3" t="str">
        <f>IF($A262="","",IF((AND($A262="ADD",OR(AT262="",AT262="In Use"))),"5",(_xlfn.XLOOKUP(AT262,ud_asset_status[lookupValue],ud_asset_status[lookupKey],""))))</f>
        <v/>
      </c>
      <c r="AV262" s="6"/>
      <c r="AX262" s="3" t="str">
        <f>IF($A262="ADD",IF(NOT(ISBLANK(AW262)),_xlfn.XLOOKUP(AW262,ar_replace_reason[lookupValue],ar_replace_reason[lookupKey],"ERROR"),""), "")</f>
        <v/>
      </c>
      <c r="AY262" s="3" t="str">
        <f t="shared" si="33"/>
        <v/>
      </c>
      <c r="AZ262" s="3" t="str">
        <f>IF($A262="","",IF((AND($A262="ADD",OR(AY262="",AY262="Queenstown-Lakes District Council"))),"70",(_xlfn.XLOOKUP(AY262,ud_organisation_owner[lookupValue],ud_organisation_owner[lookupKey],""))))</f>
        <v/>
      </c>
      <c r="BA262" s="3" t="str">
        <f t="shared" si="34"/>
        <v/>
      </c>
      <c r="BB262" s="3" t="str">
        <f>IF($A262="","",IF((AND($A262="ADD",OR(BA262="",BA262="Queenstown-Lakes District Council"))),"70",(_xlfn.XLOOKUP(BA262,ud_organisation_owner[lookupValue],ud_organisation_owner[lookupKey],""))))</f>
        <v/>
      </c>
      <c r="BC262" s="3" t="str">
        <f t="shared" si="35"/>
        <v/>
      </c>
      <c r="BD262" s="3" t="str">
        <f>IF($A262="","",IF((AND($A262="ADD",OR(BC262="",BC262="Local Authority"))),"17",(_xlfn.XLOOKUP(BC262,ud_sub_organisation[lookupValue],ud_sub_organisation[lookupKey],""))))</f>
        <v/>
      </c>
      <c r="BE262" s="3" t="str">
        <f t="shared" si="36"/>
        <v/>
      </c>
      <c r="BF262" s="3" t="str">
        <f>IF($A262="","",IF((AND($A262="ADD",OR(BE262="",BE262="Vested Assets"))),"12",(_xlfn.XLOOKUP(BE262,ud_work_category[lookupValue],ud_work_category[lookupKey],""))))</f>
        <v/>
      </c>
      <c r="BG262" s="7"/>
      <c r="BH262" s="2" t="str">
        <f t="shared" si="37"/>
        <v/>
      </c>
      <c r="BI262" s="3" t="str">
        <f t="shared" si="38"/>
        <v/>
      </c>
      <c r="BJ262" s="3" t="str">
        <f>IF($A262="","",IF((AND($A262="ADD",OR(BI262="",BI262="Excellent"))),"1",(_xlfn.XLOOKUP(BI262,condition[lookupValue],condition[lookupKey],""))))</f>
        <v/>
      </c>
      <c r="BK262" s="6" t="str">
        <f t="shared" si="39"/>
        <v/>
      </c>
      <c r="BL262" s="8"/>
    </row>
    <row r="263" spans="2:64" x14ac:dyDescent="0.25">
      <c r="B263" s="4"/>
      <c r="E263" s="3" t="str">
        <f>IF($A263="ADD",IF(NOT(ISBLANK(D263)),_xlfn.XLOOKUP(D263,roadnames[lookupValue],roadnames[lookupKey],"ERROR"),""), "")</f>
        <v/>
      </c>
      <c r="F263" s="4"/>
      <c r="G263" s="4"/>
      <c r="H263" s="5"/>
      <c r="I263" s="5"/>
      <c r="K263" s="3" t="str">
        <f>IF($A263="ADD",IF(NOT(ISBLANK(J263)),_xlfn.XLOOKUP(J263,side[lookupValue],side[lookupKey],"ERROR"),""), "")</f>
        <v/>
      </c>
      <c r="M263" s="3" t="str">
        <f>IF($A263="ADD",IF(NOT(ISBLANK(L263)),_xlfn.XLOOKUP(L263,ud_lane_location[lookupValue],ud_lane_location[lookupKey],"ERROR"),""), "")</f>
        <v/>
      </c>
      <c r="N263" s="5" t="str">
        <f t="shared" si="30"/>
        <v/>
      </c>
      <c r="O263" s="4"/>
      <c r="Q263" s="3" t="str">
        <f>IF($A263="ADD",IF(NOT(ISBLANK(P263)),_xlfn.XLOOKUP(P263,len_adjust_rsn[lookupValue],len_adjust_rsn[lookupKey],"ERROR"),""), "")</f>
        <v/>
      </c>
      <c r="R263" s="5"/>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5"/>
      <c r="AH263" s="3" t="str">
        <f>IF($A263="ADD",IF(NOT(ISBLANK(AG263)),_xlfn.XLOOKUP(AG263,ud_barrier_ground_fix[lookupValue],ud_barrier_ground_fix[lookupKey],"ERROR"),""), "")</f>
        <v/>
      </c>
      <c r="AP263" s="6"/>
      <c r="AQ263" s="4"/>
      <c r="AR263" s="3" t="str">
        <f t="shared" si="31"/>
        <v/>
      </c>
      <c r="AS263" s="3" t="str">
        <f>IF($A263="","",IF((AND($A263="ADD",OR(AR263="",AR263="Neither"))),"3",(_xlfn.XLOOKUP(AR263,ud_replacement_status[lookupValue],ud_replacement_status[lookupKey],""))))</f>
        <v/>
      </c>
      <c r="AT263" s="3" t="str">
        <f t="shared" si="32"/>
        <v/>
      </c>
      <c r="AU263" s="3" t="str">
        <f>IF($A263="","",IF((AND($A263="ADD",OR(AT263="",AT263="In Use"))),"5",(_xlfn.XLOOKUP(AT263,ud_asset_status[lookupValue],ud_asset_status[lookupKey],""))))</f>
        <v/>
      </c>
      <c r="AV263" s="6"/>
      <c r="AX263" s="3" t="str">
        <f>IF($A263="ADD",IF(NOT(ISBLANK(AW263)),_xlfn.XLOOKUP(AW263,ar_replace_reason[lookupValue],ar_replace_reason[lookupKey],"ERROR"),""), "")</f>
        <v/>
      </c>
      <c r="AY263" s="3" t="str">
        <f t="shared" si="33"/>
        <v/>
      </c>
      <c r="AZ263" s="3" t="str">
        <f>IF($A263="","",IF((AND($A263="ADD",OR(AY263="",AY263="Queenstown-Lakes District Council"))),"70",(_xlfn.XLOOKUP(AY263,ud_organisation_owner[lookupValue],ud_organisation_owner[lookupKey],""))))</f>
        <v/>
      </c>
      <c r="BA263" s="3" t="str">
        <f t="shared" si="34"/>
        <v/>
      </c>
      <c r="BB263" s="3" t="str">
        <f>IF($A263="","",IF((AND($A263="ADD",OR(BA263="",BA263="Queenstown-Lakes District Council"))),"70",(_xlfn.XLOOKUP(BA263,ud_organisation_owner[lookupValue],ud_organisation_owner[lookupKey],""))))</f>
        <v/>
      </c>
      <c r="BC263" s="3" t="str">
        <f t="shared" si="35"/>
        <v/>
      </c>
      <c r="BD263" s="3" t="str">
        <f>IF($A263="","",IF((AND($A263="ADD",OR(BC263="",BC263="Local Authority"))),"17",(_xlfn.XLOOKUP(BC263,ud_sub_organisation[lookupValue],ud_sub_organisation[lookupKey],""))))</f>
        <v/>
      </c>
      <c r="BE263" s="3" t="str">
        <f t="shared" si="36"/>
        <v/>
      </c>
      <c r="BF263" s="3" t="str">
        <f>IF($A263="","",IF((AND($A263="ADD",OR(BE263="",BE263="Vested Assets"))),"12",(_xlfn.XLOOKUP(BE263,ud_work_category[lookupValue],ud_work_category[lookupKey],""))))</f>
        <v/>
      </c>
      <c r="BG263" s="7"/>
      <c r="BH263" s="2" t="str">
        <f t="shared" si="37"/>
        <v/>
      </c>
      <c r="BI263" s="3" t="str">
        <f t="shared" si="38"/>
        <v/>
      </c>
      <c r="BJ263" s="3" t="str">
        <f>IF($A263="","",IF((AND($A263="ADD",OR(BI263="",BI263="Excellent"))),"1",(_xlfn.XLOOKUP(BI263,condition[lookupValue],condition[lookupKey],""))))</f>
        <v/>
      </c>
      <c r="BK263" s="6" t="str">
        <f t="shared" si="39"/>
        <v/>
      </c>
      <c r="BL263" s="8"/>
    </row>
    <row r="264" spans="2:64" x14ac:dyDescent="0.25">
      <c r="B264" s="4"/>
      <c r="E264" s="3" t="str">
        <f>IF($A264="ADD",IF(NOT(ISBLANK(D264)),_xlfn.XLOOKUP(D264,roadnames[lookupValue],roadnames[lookupKey],"ERROR"),""), "")</f>
        <v/>
      </c>
      <c r="F264" s="4"/>
      <c r="G264" s="4"/>
      <c r="H264" s="5"/>
      <c r="I264" s="5"/>
      <c r="K264" s="3" t="str">
        <f>IF($A264="ADD",IF(NOT(ISBLANK(J264)),_xlfn.XLOOKUP(J264,side[lookupValue],side[lookupKey],"ERROR"),""), "")</f>
        <v/>
      </c>
      <c r="M264" s="3" t="str">
        <f>IF($A264="ADD",IF(NOT(ISBLANK(L264)),_xlfn.XLOOKUP(L264,ud_lane_location[lookupValue],ud_lane_location[lookupKey],"ERROR"),""), "")</f>
        <v/>
      </c>
      <c r="N264" s="5" t="str">
        <f t="shared" si="30"/>
        <v/>
      </c>
      <c r="O264" s="4"/>
      <c r="Q264" s="3" t="str">
        <f>IF($A264="ADD",IF(NOT(ISBLANK(P264)),_xlfn.XLOOKUP(P264,len_adjust_rsn[lookupValue],len_adjust_rsn[lookupKey],"ERROR"),""), "")</f>
        <v/>
      </c>
      <c r="R264" s="5"/>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5"/>
      <c r="AH264" s="3" t="str">
        <f>IF($A264="ADD",IF(NOT(ISBLANK(AG264)),_xlfn.XLOOKUP(AG264,ud_barrier_ground_fix[lookupValue],ud_barrier_ground_fix[lookupKey],"ERROR"),""), "")</f>
        <v/>
      </c>
      <c r="AP264" s="6"/>
      <c r="AQ264" s="4"/>
      <c r="AR264" s="3" t="str">
        <f t="shared" si="31"/>
        <v/>
      </c>
      <c r="AS264" s="3" t="str">
        <f>IF($A264="","",IF((AND($A264="ADD",OR(AR264="",AR264="Neither"))),"3",(_xlfn.XLOOKUP(AR264,ud_replacement_status[lookupValue],ud_replacement_status[lookupKey],""))))</f>
        <v/>
      </c>
      <c r="AT264" s="3" t="str">
        <f t="shared" si="32"/>
        <v/>
      </c>
      <c r="AU264" s="3" t="str">
        <f>IF($A264="","",IF((AND($A264="ADD",OR(AT264="",AT264="In Use"))),"5",(_xlfn.XLOOKUP(AT264,ud_asset_status[lookupValue],ud_asset_status[lookupKey],""))))</f>
        <v/>
      </c>
      <c r="AV264" s="6"/>
      <c r="AX264" s="3" t="str">
        <f>IF($A264="ADD",IF(NOT(ISBLANK(AW264)),_xlfn.XLOOKUP(AW264,ar_replace_reason[lookupValue],ar_replace_reason[lookupKey],"ERROR"),""), "")</f>
        <v/>
      </c>
      <c r="AY264" s="3" t="str">
        <f t="shared" si="33"/>
        <v/>
      </c>
      <c r="AZ264" s="3" t="str">
        <f>IF($A264="","",IF((AND($A264="ADD",OR(AY264="",AY264="Queenstown-Lakes District Council"))),"70",(_xlfn.XLOOKUP(AY264,ud_organisation_owner[lookupValue],ud_organisation_owner[lookupKey],""))))</f>
        <v/>
      </c>
      <c r="BA264" s="3" t="str">
        <f t="shared" si="34"/>
        <v/>
      </c>
      <c r="BB264" s="3" t="str">
        <f>IF($A264="","",IF((AND($A264="ADD",OR(BA264="",BA264="Queenstown-Lakes District Council"))),"70",(_xlfn.XLOOKUP(BA264,ud_organisation_owner[lookupValue],ud_organisation_owner[lookupKey],""))))</f>
        <v/>
      </c>
      <c r="BC264" s="3" t="str">
        <f t="shared" si="35"/>
        <v/>
      </c>
      <c r="BD264" s="3" t="str">
        <f>IF($A264="","",IF((AND($A264="ADD",OR(BC264="",BC264="Local Authority"))),"17",(_xlfn.XLOOKUP(BC264,ud_sub_organisation[lookupValue],ud_sub_organisation[lookupKey],""))))</f>
        <v/>
      </c>
      <c r="BE264" s="3" t="str">
        <f t="shared" si="36"/>
        <v/>
      </c>
      <c r="BF264" s="3" t="str">
        <f>IF($A264="","",IF((AND($A264="ADD",OR(BE264="",BE264="Vested Assets"))),"12",(_xlfn.XLOOKUP(BE264,ud_work_category[lookupValue],ud_work_category[lookupKey],""))))</f>
        <v/>
      </c>
      <c r="BG264" s="7"/>
      <c r="BH264" s="2" t="str">
        <f t="shared" si="37"/>
        <v/>
      </c>
      <c r="BI264" s="3" t="str">
        <f t="shared" si="38"/>
        <v/>
      </c>
      <c r="BJ264" s="3" t="str">
        <f>IF($A264="","",IF((AND($A264="ADD",OR(BI264="",BI264="Excellent"))),"1",(_xlfn.XLOOKUP(BI264,condition[lookupValue],condition[lookupKey],""))))</f>
        <v/>
      </c>
      <c r="BK264" s="6" t="str">
        <f t="shared" si="39"/>
        <v/>
      </c>
      <c r="BL264" s="8"/>
    </row>
    <row r="265" spans="2:64" x14ac:dyDescent="0.25">
      <c r="B265" s="4"/>
      <c r="E265" s="3" t="str">
        <f>IF($A265="ADD",IF(NOT(ISBLANK(D265)),_xlfn.XLOOKUP(D265,roadnames[lookupValue],roadnames[lookupKey],"ERROR"),""), "")</f>
        <v/>
      </c>
      <c r="F265" s="4"/>
      <c r="G265" s="4"/>
      <c r="H265" s="5"/>
      <c r="I265" s="5"/>
      <c r="K265" s="3" t="str">
        <f>IF($A265="ADD",IF(NOT(ISBLANK(J265)),_xlfn.XLOOKUP(J265,side[lookupValue],side[lookupKey],"ERROR"),""), "")</f>
        <v/>
      </c>
      <c r="M265" s="3" t="str">
        <f>IF($A265="ADD",IF(NOT(ISBLANK(L265)),_xlfn.XLOOKUP(L265,ud_lane_location[lookupValue],ud_lane_location[lookupKey],"ERROR"),""), "")</f>
        <v/>
      </c>
      <c r="N265" s="5" t="str">
        <f t="shared" si="30"/>
        <v/>
      </c>
      <c r="O265" s="4"/>
      <c r="Q265" s="3" t="str">
        <f>IF($A265="ADD",IF(NOT(ISBLANK(P265)),_xlfn.XLOOKUP(P265,len_adjust_rsn[lookupValue],len_adjust_rsn[lookupKey],"ERROR"),""), "")</f>
        <v/>
      </c>
      <c r="R265" s="5"/>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5"/>
      <c r="AH265" s="3" t="str">
        <f>IF($A265="ADD",IF(NOT(ISBLANK(AG265)),_xlfn.XLOOKUP(AG265,ud_barrier_ground_fix[lookupValue],ud_barrier_ground_fix[lookupKey],"ERROR"),""), "")</f>
        <v/>
      </c>
      <c r="AP265" s="6"/>
      <c r="AQ265" s="4"/>
      <c r="AR265" s="3" t="str">
        <f t="shared" si="31"/>
        <v/>
      </c>
      <c r="AS265" s="3" t="str">
        <f>IF($A265="","",IF((AND($A265="ADD",OR(AR265="",AR265="Neither"))),"3",(_xlfn.XLOOKUP(AR265,ud_replacement_status[lookupValue],ud_replacement_status[lookupKey],""))))</f>
        <v/>
      </c>
      <c r="AT265" s="3" t="str">
        <f t="shared" si="32"/>
        <v/>
      </c>
      <c r="AU265" s="3" t="str">
        <f>IF($A265="","",IF((AND($A265="ADD",OR(AT265="",AT265="In Use"))),"5",(_xlfn.XLOOKUP(AT265,ud_asset_status[lookupValue],ud_asset_status[lookupKey],""))))</f>
        <v/>
      </c>
      <c r="AV265" s="6"/>
      <c r="AX265" s="3" t="str">
        <f>IF($A265="ADD",IF(NOT(ISBLANK(AW265)),_xlfn.XLOOKUP(AW265,ar_replace_reason[lookupValue],ar_replace_reason[lookupKey],"ERROR"),""), "")</f>
        <v/>
      </c>
      <c r="AY265" s="3" t="str">
        <f t="shared" si="33"/>
        <v/>
      </c>
      <c r="AZ265" s="3" t="str">
        <f>IF($A265="","",IF((AND($A265="ADD",OR(AY265="",AY265="Queenstown-Lakes District Council"))),"70",(_xlfn.XLOOKUP(AY265,ud_organisation_owner[lookupValue],ud_organisation_owner[lookupKey],""))))</f>
        <v/>
      </c>
      <c r="BA265" s="3" t="str">
        <f t="shared" si="34"/>
        <v/>
      </c>
      <c r="BB265" s="3" t="str">
        <f>IF($A265="","",IF((AND($A265="ADD",OR(BA265="",BA265="Queenstown-Lakes District Council"))),"70",(_xlfn.XLOOKUP(BA265,ud_organisation_owner[lookupValue],ud_organisation_owner[lookupKey],""))))</f>
        <v/>
      </c>
      <c r="BC265" s="3" t="str">
        <f t="shared" si="35"/>
        <v/>
      </c>
      <c r="BD265" s="3" t="str">
        <f>IF($A265="","",IF((AND($A265="ADD",OR(BC265="",BC265="Local Authority"))),"17",(_xlfn.XLOOKUP(BC265,ud_sub_organisation[lookupValue],ud_sub_organisation[lookupKey],""))))</f>
        <v/>
      </c>
      <c r="BE265" s="3" t="str">
        <f t="shared" si="36"/>
        <v/>
      </c>
      <c r="BF265" s="3" t="str">
        <f>IF($A265="","",IF((AND($A265="ADD",OR(BE265="",BE265="Vested Assets"))),"12",(_xlfn.XLOOKUP(BE265,ud_work_category[lookupValue],ud_work_category[lookupKey],""))))</f>
        <v/>
      </c>
      <c r="BG265" s="7"/>
      <c r="BH265" s="2" t="str">
        <f t="shared" si="37"/>
        <v/>
      </c>
      <c r="BI265" s="3" t="str">
        <f t="shared" si="38"/>
        <v/>
      </c>
      <c r="BJ265" s="3" t="str">
        <f>IF($A265="","",IF((AND($A265="ADD",OR(BI265="",BI265="Excellent"))),"1",(_xlfn.XLOOKUP(BI265,condition[lookupValue],condition[lookupKey],""))))</f>
        <v/>
      </c>
      <c r="BK265" s="6" t="str">
        <f t="shared" si="39"/>
        <v/>
      </c>
      <c r="BL265" s="8"/>
    </row>
    <row r="266" spans="2:64" x14ac:dyDescent="0.25">
      <c r="B266" s="4"/>
      <c r="E266" s="3" t="str">
        <f>IF($A266="ADD",IF(NOT(ISBLANK(D266)),_xlfn.XLOOKUP(D266,roadnames[lookupValue],roadnames[lookupKey],"ERROR"),""), "")</f>
        <v/>
      </c>
      <c r="F266" s="4"/>
      <c r="G266" s="4"/>
      <c r="H266" s="5"/>
      <c r="I266" s="5"/>
      <c r="K266" s="3" t="str">
        <f>IF($A266="ADD",IF(NOT(ISBLANK(J266)),_xlfn.XLOOKUP(J266,side[lookupValue],side[lookupKey],"ERROR"),""), "")</f>
        <v/>
      </c>
      <c r="M266" s="3" t="str">
        <f>IF($A266="ADD",IF(NOT(ISBLANK(L266)),_xlfn.XLOOKUP(L266,ud_lane_location[lookupValue],ud_lane_location[lookupKey],"ERROR"),""), "")</f>
        <v/>
      </c>
      <c r="N266" s="5" t="str">
        <f t="shared" si="30"/>
        <v/>
      </c>
      <c r="O266" s="4"/>
      <c r="Q266" s="3" t="str">
        <f>IF($A266="ADD",IF(NOT(ISBLANK(P266)),_xlfn.XLOOKUP(P266,len_adjust_rsn[lookupValue],len_adjust_rsn[lookupKey],"ERROR"),""), "")</f>
        <v/>
      </c>
      <c r="R266" s="5"/>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5"/>
      <c r="AH266" s="3" t="str">
        <f>IF($A266="ADD",IF(NOT(ISBLANK(AG266)),_xlfn.XLOOKUP(AG266,ud_barrier_ground_fix[lookupValue],ud_barrier_ground_fix[lookupKey],"ERROR"),""), "")</f>
        <v/>
      </c>
      <c r="AP266" s="6"/>
      <c r="AQ266" s="4"/>
      <c r="AR266" s="3" t="str">
        <f t="shared" si="31"/>
        <v/>
      </c>
      <c r="AS266" s="3" t="str">
        <f>IF($A266="","",IF((AND($A266="ADD",OR(AR266="",AR266="Neither"))),"3",(_xlfn.XLOOKUP(AR266,ud_replacement_status[lookupValue],ud_replacement_status[lookupKey],""))))</f>
        <v/>
      </c>
      <c r="AT266" s="3" t="str">
        <f t="shared" si="32"/>
        <v/>
      </c>
      <c r="AU266" s="3" t="str">
        <f>IF($A266="","",IF((AND($A266="ADD",OR(AT266="",AT266="In Use"))),"5",(_xlfn.XLOOKUP(AT266,ud_asset_status[lookupValue],ud_asset_status[lookupKey],""))))</f>
        <v/>
      </c>
      <c r="AV266" s="6"/>
      <c r="AX266" s="3" t="str">
        <f>IF($A266="ADD",IF(NOT(ISBLANK(AW266)),_xlfn.XLOOKUP(AW266,ar_replace_reason[lookupValue],ar_replace_reason[lookupKey],"ERROR"),""), "")</f>
        <v/>
      </c>
      <c r="AY266" s="3" t="str">
        <f t="shared" si="33"/>
        <v/>
      </c>
      <c r="AZ266" s="3" t="str">
        <f>IF($A266="","",IF((AND($A266="ADD",OR(AY266="",AY266="Queenstown-Lakes District Council"))),"70",(_xlfn.XLOOKUP(AY266,ud_organisation_owner[lookupValue],ud_organisation_owner[lookupKey],""))))</f>
        <v/>
      </c>
      <c r="BA266" s="3" t="str">
        <f t="shared" si="34"/>
        <v/>
      </c>
      <c r="BB266" s="3" t="str">
        <f>IF($A266="","",IF((AND($A266="ADD",OR(BA266="",BA266="Queenstown-Lakes District Council"))),"70",(_xlfn.XLOOKUP(BA266,ud_organisation_owner[lookupValue],ud_organisation_owner[lookupKey],""))))</f>
        <v/>
      </c>
      <c r="BC266" s="3" t="str">
        <f t="shared" si="35"/>
        <v/>
      </c>
      <c r="BD266" s="3" t="str">
        <f>IF($A266="","",IF((AND($A266="ADD",OR(BC266="",BC266="Local Authority"))),"17",(_xlfn.XLOOKUP(BC266,ud_sub_organisation[lookupValue],ud_sub_organisation[lookupKey],""))))</f>
        <v/>
      </c>
      <c r="BE266" s="3" t="str">
        <f t="shared" si="36"/>
        <v/>
      </c>
      <c r="BF266" s="3" t="str">
        <f>IF($A266="","",IF((AND($A266="ADD",OR(BE266="",BE266="Vested Assets"))),"12",(_xlfn.XLOOKUP(BE266,ud_work_category[lookupValue],ud_work_category[lookupKey],""))))</f>
        <v/>
      </c>
      <c r="BG266" s="7"/>
      <c r="BH266" s="2" t="str">
        <f t="shared" si="37"/>
        <v/>
      </c>
      <c r="BI266" s="3" t="str">
        <f t="shared" si="38"/>
        <v/>
      </c>
      <c r="BJ266" s="3" t="str">
        <f>IF($A266="","",IF((AND($A266="ADD",OR(BI266="",BI266="Excellent"))),"1",(_xlfn.XLOOKUP(BI266,condition[lookupValue],condition[lookupKey],""))))</f>
        <v/>
      </c>
      <c r="BK266" s="6" t="str">
        <f t="shared" si="39"/>
        <v/>
      </c>
      <c r="BL266" s="8"/>
    </row>
    <row r="267" spans="2:64" x14ac:dyDescent="0.25">
      <c r="B267" s="4"/>
      <c r="E267" s="3" t="str">
        <f>IF($A267="ADD",IF(NOT(ISBLANK(D267)),_xlfn.XLOOKUP(D267,roadnames[lookupValue],roadnames[lookupKey],"ERROR"),""), "")</f>
        <v/>
      </c>
      <c r="F267" s="4"/>
      <c r="G267" s="4"/>
      <c r="H267" s="5"/>
      <c r="I267" s="5"/>
      <c r="K267" s="3" t="str">
        <f>IF($A267="ADD",IF(NOT(ISBLANK(J267)),_xlfn.XLOOKUP(J267,side[lookupValue],side[lookupKey],"ERROR"),""), "")</f>
        <v/>
      </c>
      <c r="M267" s="3" t="str">
        <f>IF($A267="ADD",IF(NOT(ISBLANK(L267)),_xlfn.XLOOKUP(L267,ud_lane_location[lookupValue],ud_lane_location[lookupKey],"ERROR"),""), "")</f>
        <v/>
      </c>
      <c r="N267" s="5" t="str">
        <f t="shared" ref="N267:N300" si="40">IF(G267&lt;&gt;"",G267-F267,"")</f>
        <v/>
      </c>
      <c r="O267" s="4"/>
      <c r="Q267" s="3" t="str">
        <f>IF($A267="ADD",IF(NOT(ISBLANK(P267)),_xlfn.XLOOKUP(P267,len_adjust_rsn[lookupValue],len_adjust_rsn[lookupKey],"ERROR"),""), "")</f>
        <v/>
      </c>
      <c r="R267" s="5"/>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5"/>
      <c r="AH267" s="3" t="str">
        <f>IF($A267="ADD",IF(NOT(ISBLANK(AG267)),_xlfn.XLOOKUP(AG267,ud_barrier_ground_fix[lookupValue],ud_barrier_ground_fix[lookupKey],"ERROR"),""), "")</f>
        <v/>
      </c>
      <c r="AP267" s="6"/>
      <c r="AQ267" s="4"/>
      <c r="AR267" s="3" t="str">
        <f t="shared" ref="AR267:AR300" si="41">IF($A267="ADD","Neither","")</f>
        <v/>
      </c>
      <c r="AS267" s="3" t="str">
        <f>IF($A267="","",IF((AND($A267="ADD",OR(AR267="",AR267="Neither"))),"3",(_xlfn.XLOOKUP(AR267,ud_replacement_status[lookupValue],ud_replacement_status[lookupKey],""))))</f>
        <v/>
      </c>
      <c r="AT267" s="3" t="str">
        <f t="shared" ref="AT267:AT300" si="42">IF($A267="ADD","In Use","")</f>
        <v/>
      </c>
      <c r="AU267" s="3" t="str">
        <f>IF($A267="","",IF((AND($A267="ADD",OR(AT267="",AT267="In Use"))),"5",(_xlfn.XLOOKUP(AT267,ud_asset_status[lookupValue],ud_asset_status[lookupKey],""))))</f>
        <v/>
      </c>
      <c r="AV267" s="6"/>
      <c r="AX267" s="3" t="str">
        <f>IF($A267="ADD",IF(NOT(ISBLANK(AW267)),_xlfn.XLOOKUP(AW267,ar_replace_reason[lookupValue],ar_replace_reason[lookupKey],"ERROR"),""), "")</f>
        <v/>
      </c>
      <c r="AY267" s="3" t="str">
        <f t="shared" ref="AY267:AY300" si="43">IF($A267="ADD","Queenstown-Lakes District Council","")</f>
        <v/>
      </c>
      <c r="AZ267" s="3" t="str">
        <f>IF($A267="","",IF((AND($A267="ADD",OR(AY267="",AY267="Queenstown-Lakes District Council"))),"70",(_xlfn.XLOOKUP(AY267,ud_organisation_owner[lookupValue],ud_organisation_owner[lookupKey],""))))</f>
        <v/>
      </c>
      <c r="BA267" s="3" t="str">
        <f t="shared" ref="BA267:BA300" si="44">IF($A267="ADD","Queenstown-Lakes District Council","")</f>
        <v/>
      </c>
      <c r="BB267" s="3" t="str">
        <f>IF($A267="","",IF((AND($A267="ADD",OR(BA267="",BA267="Queenstown-Lakes District Council"))),"70",(_xlfn.XLOOKUP(BA267,ud_organisation_owner[lookupValue],ud_organisation_owner[lookupKey],""))))</f>
        <v/>
      </c>
      <c r="BC267" s="3" t="str">
        <f t="shared" ref="BC267:BC300" si="45">IF($A267="ADD","Local Authority","")</f>
        <v/>
      </c>
      <c r="BD267" s="3" t="str">
        <f>IF($A267="","",IF((AND($A267="ADD",OR(BC267="",BC267="Local Authority"))),"17",(_xlfn.XLOOKUP(BC267,ud_sub_organisation[lookupValue],ud_sub_organisation[lookupKey],""))))</f>
        <v/>
      </c>
      <c r="BE267" s="3" t="str">
        <f t="shared" ref="BE267:BE300" si="46">IF($A267="ADD","Vested Assets","")</f>
        <v/>
      </c>
      <c r="BF267" s="3" t="str">
        <f>IF($A267="","",IF((AND($A267="ADD",OR(BE267="",BE267="Vested Assets"))),"12",(_xlfn.XLOOKUP(BE267,ud_work_category[lookupValue],ud_work_category[lookupKey],""))))</f>
        <v/>
      </c>
      <c r="BG267" s="7"/>
      <c r="BH267" s="2" t="str">
        <f t="shared" ref="BH267:BH300" si="47">IF($A267="ADD","TRUE","")</f>
        <v/>
      </c>
      <c r="BI267" s="3" t="str">
        <f t="shared" ref="BI267:BI300" si="48">IF($A267="ADD","Excellent","")</f>
        <v/>
      </c>
      <c r="BJ267" s="3" t="str">
        <f>IF($A267="","",IF((AND($A267="ADD",OR(BI267="",BI267="Excellent"))),"1",(_xlfn.XLOOKUP(BI267,condition[lookupValue],condition[lookupKey],""))))</f>
        <v/>
      </c>
      <c r="BK267" s="6" t="str">
        <f t="shared" ref="BK267:BK300" si="49">IF(AP267&lt;&gt;"",AP267,"")</f>
        <v/>
      </c>
      <c r="BL267" s="8"/>
    </row>
    <row r="268" spans="2:64" x14ac:dyDescent="0.25">
      <c r="B268" s="4"/>
      <c r="E268" s="3" t="str">
        <f>IF($A268="ADD",IF(NOT(ISBLANK(D268)),_xlfn.XLOOKUP(D268,roadnames[lookupValue],roadnames[lookupKey],"ERROR"),""), "")</f>
        <v/>
      </c>
      <c r="F268" s="4"/>
      <c r="G268" s="4"/>
      <c r="H268" s="5"/>
      <c r="I268" s="5"/>
      <c r="K268" s="3" t="str">
        <f>IF($A268="ADD",IF(NOT(ISBLANK(J268)),_xlfn.XLOOKUP(J268,side[lookupValue],side[lookupKey],"ERROR"),""), "")</f>
        <v/>
      </c>
      <c r="M268" s="3" t="str">
        <f>IF($A268="ADD",IF(NOT(ISBLANK(L268)),_xlfn.XLOOKUP(L268,ud_lane_location[lookupValue],ud_lane_location[lookupKey],"ERROR"),""), "")</f>
        <v/>
      </c>
      <c r="N268" s="5" t="str">
        <f t="shared" si="40"/>
        <v/>
      </c>
      <c r="O268" s="4"/>
      <c r="Q268" s="3" t="str">
        <f>IF($A268="ADD",IF(NOT(ISBLANK(P268)),_xlfn.XLOOKUP(P268,len_adjust_rsn[lookupValue],len_adjust_rsn[lookupKey],"ERROR"),""), "")</f>
        <v/>
      </c>
      <c r="R268" s="5"/>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5"/>
      <c r="AH268" s="3" t="str">
        <f>IF($A268="ADD",IF(NOT(ISBLANK(AG268)),_xlfn.XLOOKUP(AG268,ud_barrier_ground_fix[lookupValue],ud_barrier_ground_fix[lookupKey],"ERROR"),""), "")</f>
        <v/>
      </c>
      <c r="AP268" s="6"/>
      <c r="AQ268" s="4"/>
      <c r="AR268" s="3" t="str">
        <f t="shared" si="41"/>
        <v/>
      </c>
      <c r="AS268" s="3" t="str">
        <f>IF($A268="","",IF((AND($A268="ADD",OR(AR268="",AR268="Neither"))),"3",(_xlfn.XLOOKUP(AR268,ud_replacement_status[lookupValue],ud_replacement_status[lookupKey],""))))</f>
        <v/>
      </c>
      <c r="AT268" s="3" t="str">
        <f t="shared" si="42"/>
        <v/>
      </c>
      <c r="AU268" s="3" t="str">
        <f>IF($A268="","",IF((AND($A268="ADD",OR(AT268="",AT268="In Use"))),"5",(_xlfn.XLOOKUP(AT268,ud_asset_status[lookupValue],ud_asset_status[lookupKey],""))))</f>
        <v/>
      </c>
      <c r="AV268" s="6"/>
      <c r="AX268" s="3" t="str">
        <f>IF($A268="ADD",IF(NOT(ISBLANK(AW268)),_xlfn.XLOOKUP(AW268,ar_replace_reason[lookupValue],ar_replace_reason[lookupKey],"ERROR"),""), "")</f>
        <v/>
      </c>
      <c r="AY268" s="3" t="str">
        <f t="shared" si="43"/>
        <v/>
      </c>
      <c r="AZ268" s="3" t="str">
        <f>IF($A268="","",IF((AND($A268="ADD",OR(AY268="",AY268="Queenstown-Lakes District Council"))),"70",(_xlfn.XLOOKUP(AY268,ud_organisation_owner[lookupValue],ud_organisation_owner[lookupKey],""))))</f>
        <v/>
      </c>
      <c r="BA268" s="3" t="str">
        <f t="shared" si="44"/>
        <v/>
      </c>
      <c r="BB268" s="3" t="str">
        <f>IF($A268="","",IF((AND($A268="ADD",OR(BA268="",BA268="Queenstown-Lakes District Council"))),"70",(_xlfn.XLOOKUP(BA268,ud_organisation_owner[lookupValue],ud_organisation_owner[lookupKey],""))))</f>
        <v/>
      </c>
      <c r="BC268" s="3" t="str">
        <f t="shared" si="45"/>
        <v/>
      </c>
      <c r="BD268" s="3" t="str">
        <f>IF($A268="","",IF((AND($A268="ADD",OR(BC268="",BC268="Local Authority"))),"17",(_xlfn.XLOOKUP(BC268,ud_sub_organisation[lookupValue],ud_sub_organisation[lookupKey],""))))</f>
        <v/>
      </c>
      <c r="BE268" s="3" t="str">
        <f t="shared" si="46"/>
        <v/>
      </c>
      <c r="BF268" s="3" t="str">
        <f>IF($A268="","",IF((AND($A268="ADD",OR(BE268="",BE268="Vested Assets"))),"12",(_xlfn.XLOOKUP(BE268,ud_work_category[lookupValue],ud_work_category[lookupKey],""))))</f>
        <v/>
      </c>
      <c r="BG268" s="7"/>
      <c r="BH268" s="2" t="str">
        <f t="shared" si="47"/>
        <v/>
      </c>
      <c r="BI268" s="3" t="str">
        <f t="shared" si="48"/>
        <v/>
      </c>
      <c r="BJ268" s="3" t="str">
        <f>IF($A268="","",IF((AND($A268="ADD",OR(BI268="",BI268="Excellent"))),"1",(_xlfn.XLOOKUP(BI268,condition[lookupValue],condition[lookupKey],""))))</f>
        <v/>
      </c>
      <c r="BK268" s="6" t="str">
        <f t="shared" si="49"/>
        <v/>
      </c>
      <c r="BL268" s="8"/>
    </row>
    <row r="269" spans="2:64" x14ac:dyDescent="0.25">
      <c r="B269" s="4"/>
      <c r="E269" s="3" t="str">
        <f>IF($A269="ADD",IF(NOT(ISBLANK(D269)),_xlfn.XLOOKUP(D269,roadnames[lookupValue],roadnames[lookupKey],"ERROR"),""), "")</f>
        <v/>
      </c>
      <c r="F269" s="4"/>
      <c r="G269" s="4"/>
      <c r="H269" s="5"/>
      <c r="I269" s="5"/>
      <c r="K269" s="3" t="str">
        <f>IF($A269="ADD",IF(NOT(ISBLANK(J269)),_xlfn.XLOOKUP(J269,side[lookupValue],side[lookupKey],"ERROR"),""), "")</f>
        <v/>
      </c>
      <c r="M269" s="3" t="str">
        <f>IF($A269="ADD",IF(NOT(ISBLANK(L269)),_xlfn.XLOOKUP(L269,ud_lane_location[lookupValue],ud_lane_location[lookupKey],"ERROR"),""), "")</f>
        <v/>
      </c>
      <c r="N269" s="5" t="str">
        <f t="shared" si="40"/>
        <v/>
      </c>
      <c r="O269" s="4"/>
      <c r="Q269" s="3" t="str">
        <f>IF($A269="ADD",IF(NOT(ISBLANK(P269)),_xlfn.XLOOKUP(P269,len_adjust_rsn[lookupValue],len_adjust_rsn[lookupKey],"ERROR"),""), "")</f>
        <v/>
      </c>
      <c r="R269" s="5"/>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5"/>
      <c r="AH269" s="3" t="str">
        <f>IF($A269="ADD",IF(NOT(ISBLANK(AG269)),_xlfn.XLOOKUP(AG269,ud_barrier_ground_fix[lookupValue],ud_barrier_ground_fix[lookupKey],"ERROR"),""), "")</f>
        <v/>
      </c>
      <c r="AP269" s="6"/>
      <c r="AQ269" s="4"/>
      <c r="AR269" s="3" t="str">
        <f t="shared" si="41"/>
        <v/>
      </c>
      <c r="AS269" s="3" t="str">
        <f>IF($A269="","",IF((AND($A269="ADD",OR(AR269="",AR269="Neither"))),"3",(_xlfn.XLOOKUP(AR269,ud_replacement_status[lookupValue],ud_replacement_status[lookupKey],""))))</f>
        <v/>
      </c>
      <c r="AT269" s="3" t="str">
        <f t="shared" si="42"/>
        <v/>
      </c>
      <c r="AU269" s="3" t="str">
        <f>IF($A269="","",IF((AND($A269="ADD",OR(AT269="",AT269="In Use"))),"5",(_xlfn.XLOOKUP(AT269,ud_asset_status[lookupValue],ud_asset_status[lookupKey],""))))</f>
        <v/>
      </c>
      <c r="AV269" s="6"/>
      <c r="AX269" s="3" t="str">
        <f>IF($A269="ADD",IF(NOT(ISBLANK(AW269)),_xlfn.XLOOKUP(AW269,ar_replace_reason[lookupValue],ar_replace_reason[lookupKey],"ERROR"),""), "")</f>
        <v/>
      </c>
      <c r="AY269" s="3" t="str">
        <f t="shared" si="43"/>
        <v/>
      </c>
      <c r="AZ269" s="3" t="str">
        <f>IF($A269="","",IF((AND($A269="ADD",OR(AY269="",AY269="Queenstown-Lakes District Council"))),"70",(_xlfn.XLOOKUP(AY269,ud_organisation_owner[lookupValue],ud_organisation_owner[lookupKey],""))))</f>
        <v/>
      </c>
      <c r="BA269" s="3" t="str">
        <f t="shared" si="44"/>
        <v/>
      </c>
      <c r="BB269" s="3" t="str">
        <f>IF($A269="","",IF((AND($A269="ADD",OR(BA269="",BA269="Queenstown-Lakes District Council"))),"70",(_xlfn.XLOOKUP(BA269,ud_organisation_owner[lookupValue],ud_organisation_owner[lookupKey],""))))</f>
        <v/>
      </c>
      <c r="BC269" s="3" t="str">
        <f t="shared" si="45"/>
        <v/>
      </c>
      <c r="BD269" s="3" t="str">
        <f>IF($A269="","",IF((AND($A269="ADD",OR(BC269="",BC269="Local Authority"))),"17",(_xlfn.XLOOKUP(BC269,ud_sub_organisation[lookupValue],ud_sub_organisation[lookupKey],""))))</f>
        <v/>
      </c>
      <c r="BE269" s="3" t="str">
        <f t="shared" si="46"/>
        <v/>
      </c>
      <c r="BF269" s="3" t="str">
        <f>IF($A269="","",IF((AND($A269="ADD",OR(BE269="",BE269="Vested Assets"))),"12",(_xlfn.XLOOKUP(BE269,ud_work_category[lookupValue],ud_work_category[lookupKey],""))))</f>
        <v/>
      </c>
      <c r="BG269" s="7"/>
      <c r="BH269" s="2" t="str">
        <f t="shared" si="47"/>
        <v/>
      </c>
      <c r="BI269" s="3" t="str">
        <f t="shared" si="48"/>
        <v/>
      </c>
      <c r="BJ269" s="3" t="str">
        <f>IF($A269="","",IF((AND($A269="ADD",OR(BI269="",BI269="Excellent"))),"1",(_xlfn.XLOOKUP(BI269,condition[lookupValue],condition[lookupKey],""))))</f>
        <v/>
      </c>
      <c r="BK269" s="6" t="str">
        <f t="shared" si="49"/>
        <v/>
      </c>
      <c r="BL269" s="8"/>
    </row>
    <row r="270" spans="2:64" x14ac:dyDescent="0.25">
      <c r="B270" s="4"/>
      <c r="E270" s="3" t="str">
        <f>IF($A270="ADD",IF(NOT(ISBLANK(D270)),_xlfn.XLOOKUP(D270,roadnames[lookupValue],roadnames[lookupKey],"ERROR"),""), "")</f>
        <v/>
      </c>
      <c r="F270" s="4"/>
      <c r="G270" s="4"/>
      <c r="H270" s="5"/>
      <c r="I270" s="5"/>
      <c r="K270" s="3" t="str">
        <f>IF($A270="ADD",IF(NOT(ISBLANK(J270)),_xlfn.XLOOKUP(J270,side[lookupValue],side[lookupKey],"ERROR"),""), "")</f>
        <v/>
      </c>
      <c r="M270" s="3" t="str">
        <f>IF($A270="ADD",IF(NOT(ISBLANK(L270)),_xlfn.XLOOKUP(L270,ud_lane_location[lookupValue],ud_lane_location[lookupKey],"ERROR"),""), "")</f>
        <v/>
      </c>
      <c r="N270" s="5" t="str">
        <f t="shared" si="40"/>
        <v/>
      </c>
      <c r="O270" s="4"/>
      <c r="Q270" s="3" t="str">
        <f>IF($A270="ADD",IF(NOT(ISBLANK(P270)),_xlfn.XLOOKUP(P270,len_adjust_rsn[lookupValue],len_adjust_rsn[lookupKey],"ERROR"),""), "")</f>
        <v/>
      </c>
      <c r="R270" s="5"/>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5"/>
      <c r="AH270" s="3" t="str">
        <f>IF($A270="ADD",IF(NOT(ISBLANK(AG270)),_xlfn.XLOOKUP(AG270,ud_barrier_ground_fix[lookupValue],ud_barrier_ground_fix[lookupKey],"ERROR"),""), "")</f>
        <v/>
      </c>
      <c r="AP270" s="6"/>
      <c r="AQ270" s="4"/>
      <c r="AR270" s="3" t="str">
        <f t="shared" si="41"/>
        <v/>
      </c>
      <c r="AS270" s="3" t="str">
        <f>IF($A270="","",IF((AND($A270="ADD",OR(AR270="",AR270="Neither"))),"3",(_xlfn.XLOOKUP(AR270,ud_replacement_status[lookupValue],ud_replacement_status[lookupKey],""))))</f>
        <v/>
      </c>
      <c r="AT270" s="3" t="str">
        <f t="shared" si="42"/>
        <v/>
      </c>
      <c r="AU270" s="3" t="str">
        <f>IF($A270="","",IF((AND($A270="ADD",OR(AT270="",AT270="In Use"))),"5",(_xlfn.XLOOKUP(AT270,ud_asset_status[lookupValue],ud_asset_status[lookupKey],""))))</f>
        <v/>
      </c>
      <c r="AV270" s="6"/>
      <c r="AX270" s="3" t="str">
        <f>IF($A270="ADD",IF(NOT(ISBLANK(AW270)),_xlfn.XLOOKUP(AW270,ar_replace_reason[lookupValue],ar_replace_reason[lookupKey],"ERROR"),""), "")</f>
        <v/>
      </c>
      <c r="AY270" s="3" t="str">
        <f t="shared" si="43"/>
        <v/>
      </c>
      <c r="AZ270" s="3" t="str">
        <f>IF($A270="","",IF((AND($A270="ADD",OR(AY270="",AY270="Queenstown-Lakes District Council"))),"70",(_xlfn.XLOOKUP(AY270,ud_organisation_owner[lookupValue],ud_organisation_owner[lookupKey],""))))</f>
        <v/>
      </c>
      <c r="BA270" s="3" t="str">
        <f t="shared" si="44"/>
        <v/>
      </c>
      <c r="BB270" s="3" t="str">
        <f>IF($A270="","",IF((AND($A270="ADD",OR(BA270="",BA270="Queenstown-Lakes District Council"))),"70",(_xlfn.XLOOKUP(BA270,ud_organisation_owner[lookupValue],ud_organisation_owner[lookupKey],""))))</f>
        <v/>
      </c>
      <c r="BC270" s="3" t="str">
        <f t="shared" si="45"/>
        <v/>
      </c>
      <c r="BD270" s="3" t="str">
        <f>IF($A270="","",IF((AND($A270="ADD",OR(BC270="",BC270="Local Authority"))),"17",(_xlfn.XLOOKUP(BC270,ud_sub_organisation[lookupValue],ud_sub_organisation[lookupKey],""))))</f>
        <v/>
      </c>
      <c r="BE270" s="3" t="str">
        <f t="shared" si="46"/>
        <v/>
      </c>
      <c r="BF270" s="3" t="str">
        <f>IF($A270="","",IF((AND($A270="ADD",OR(BE270="",BE270="Vested Assets"))),"12",(_xlfn.XLOOKUP(BE270,ud_work_category[lookupValue],ud_work_category[lookupKey],""))))</f>
        <v/>
      </c>
      <c r="BG270" s="7"/>
      <c r="BH270" s="2" t="str">
        <f t="shared" si="47"/>
        <v/>
      </c>
      <c r="BI270" s="3" t="str">
        <f t="shared" si="48"/>
        <v/>
      </c>
      <c r="BJ270" s="3" t="str">
        <f>IF($A270="","",IF((AND($A270="ADD",OR(BI270="",BI270="Excellent"))),"1",(_xlfn.XLOOKUP(BI270,condition[lookupValue],condition[lookupKey],""))))</f>
        <v/>
      </c>
      <c r="BK270" s="6" t="str">
        <f t="shared" si="49"/>
        <v/>
      </c>
      <c r="BL270" s="8"/>
    </row>
    <row r="271" spans="2:64" x14ac:dyDescent="0.25">
      <c r="B271" s="4"/>
      <c r="E271" s="3" t="str">
        <f>IF($A271="ADD",IF(NOT(ISBLANK(D271)),_xlfn.XLOOKUP(D271,roadnames[lookupValue],roadnames[lookupKey],"ERROR"),""), "")</f>
        <v/>
      </c>
      <c r="F271" s="4"/>
      <c r="G271" s="4"/>
      <c r="H271" s="5"/>
      <c r="I271" s="5"/>
      <c r="K271" s="3" t="str">
        <f>IF($A271="ADD",IF(NOT(ISBLANK(J271)),_xlfn.XLOOKUP(J271,side[lookupValue],side[lookupKey],"ERROR"),""), "")</f>
        <v/>
      </c>
      <c r="M271" s="3" t="str">
        <f>IF($A271="ADD",IF(NOT(ISBLANK(L271)),_xlfn.XLOOKUP(L271,ud_lane_location[lookupValue],ud_lane_location[lookupKey],"ERROR"),""), "")</f>
        <v/>
      </c>
      <c r="N271" s="5" t="str">
        <f t="shared" si="40"/>
        <v/>
      </c>
      <c r="O271" s="4"/>
      <c r="Q271" s="3" t="str">
        <f>IF($A271="ADD",IF(NOT(ISBLANK(P271)),_xlfn.XLOOKUP(P271,len_adjust_rsn[lookupValue],len_adjust_rsn[lookupKey],"ERROR"),""), "")</f>
        <v/>
      </c>
      <c r="R271" s="5"/>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5"/>
      <c r="AH271" s="3" t="str">
        <f>IF($A271="ADD",IF(NOT(ISBLANK(AG271)),_xlfn.XLOOKUP(AG271,ud_barrier_ground_fix[lookupValue],ud_barrier_ground_fix[lookupKey],"ERROR"),""), "")</f>
        <v/>
      </c>
      <c r="AP271" s="6"/>
      <c r="AQ271" s="4"/>
      <c r="AR271" s="3" t="str">
        <f t="shared" si="41"/>
        <v/>
      </c>
      <c r="AS271" s="3" t="str">
        <f>IF($A271="","",IF((AND($A271="ADD",OR(AR271="",AR271="Neither"))),"3",(_xlfn.XLOOKUP(AR271,ud_replacement_status[lookupValue],ud_replacement_status[lookupKey],""))))</f>
        <v/>
      </c>
      <c r="AT271" s="3" t="str">
        <f t="shared" si="42"/>
        <v/>
      </c>
      <c r="AU271" s="3" t="str">
        <f>IF($A271="","",IF((AND($A271="ADD",OR(AT271="",AT271="In Use"))),"5",(_xlfn.XLOOKUP(AT271,ud_asset_status[lookupValue],ud_asset_status[lookupKey],""))))</f>
        <v/>
      </c>
      <c r="AV271" s="6"/>
      <c r="AX271" s="3" t="str">
        <f>IF($A271="ADD",IF(NOT(ISBLANK(AW271)),_xlfn.XLOOKUP(AW271,ar_replace_reason[lookupValue],ar_replace_reason[lookupKey],"ERROR"),""), "")</f>
        <v/>
      </c>
      <c r="AY271" s="3" t="str">
        <f t="shared" si="43"/>
        <v/>
      </c>
      <c r="AZ271" s="3" t="str">
        <f>IF($A271="","",IF((AND($A271="ADD",OR(AY271="",AY271="Queenstown-Lakes District Council"))),"70",(_xlfn.XLOOKUP(AY271,ud_organisation_owner[lookupValue],ud_organisation_owner[lookupKey],""))))</f>
        <v/>
      </c>
      <c r="BA271" s="3" t="str">
        <f t="shared" si="44"/>
        <v/>
      </c>
      <c r="BB271" s="3" t="str">
        <f>IF($A271="","",IF((AND($A271="ADD",OR(BA271="",BA271="Queenstown-Lakes District Council"))),"70",(_xlfn.XLOOKUP(BA271,ud_organisation_owner[lookupValue],ud_organisation_owner[lookupKey],""))))</f>
        <v/>
      </c>
      <c r="BC271" s="3" t="str">
        <f t="shared" si="45"/>
        <v/>
      </c>
      <c r="BD271" s="3" t="str">
        <f>IF($A271="","",IF((AND($A271="ADD",OR(BC271="",BC271="Local Authority"))),"17",(_xlfn.XLOOKUP(BC271,ud_sub_organisation[lookupValue],ud_sub_organisation[lookupKey],""))))</f>
        <v/>
      </c>
      <c r="BE271" s="3" t="str">
        <f t="shared" si="46"/>
        <v/>
      </c>
      <c r="BF271" s="3" t="str">
        <f>IF($A271="","",IF((AND($A271="ADD",OR(BE271="",BE271="Vested Assets"))),"12",(_xlfn.XLOOKUP(BE271,ud_work_category[lookupValue],ud_work_category[lookupKey],""))))</f>
        <v/>
      </c>
      <c r="BG271" s="7"/>
      <c r="BH271" s="2" t="str">
        <f t="shared" si="47"/>
        <v/>
      </c>
      <c r="BI271" s="3" t="str">
        <f t="shared" si="48"/>
        <v/>
      </c>
      <c r="BJ271" s="3" t="str">
        <f>IF($A271="","",IF((AND($A271="ADD",OR(BI271="",BI271="Excellent"))),"1",(_xlfn.XLOOKUP(BI271,condition[lookupValue],condition[lookupKey],""))))</f>
        <v/>
      </c>
      <c r="BK271" s="6" t="str">
        <f t="shared" si="49"/>
        <v/>
      </c>
      <c r="BL271" s="8"/>
    </row>
    <row r="272" spans="2:64" x14ac:dyDescent="0.25">
      <c r="B272" s="4"/>
      <c r="E272" s="3" t="str">
        <f>IF($A272="ADD",IF(NOT(ISBLANK(D272)),_xlfn.XLOOKUP(D272,roadnames[lookupValue],roadnames[lookupKey],"ERROR"),""), "")</f>
        <v/>
      </c>
      <c r="F272" s="4"/>
      <c r="G272" s="4"/>
      <c r="H272" s="5"/>
      <c r="I272" s="5"/>
      <c r="K272" s="3" t="str">
        <f>IF($A272="ADD",IF(NOT(ISBLANK(J272)),_xlfn.XLOOKUP(J272,side[lookupValue],side[lookupKey],"ERROR"),""), "")</f>
        <v/>
      </c>
      <c r="M272" s="3" t="str">
        <f>IF($A272="ADD",IF(NOT(ISBLANK(L272)),_xlfn.XLOOKUP(L272,ud_lane_location[lookupValue],ud_lane_location[lookupKey],"ERROR"),""), "")</f>
        <v/>
      </c>
      <c r="N272" s="5" t="str">
        <f t="shared" si="40"/>
        <v/>
      </c>
      <c r="O272" s="4"/>
      <c r="Q272" s="3" t="str">
        <f>IF($A272="ADD",IF(NOT(ISBLANK(P272)),_xlfn.XLOOKUP(P272,len_adjust_rsn[lookupValue],len_adjust_rsn[lookupKey],"ERROR"),""), "")</f>
        <v/>
      </c>
      <c r="R272" s="5"/>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5"/>
      <c r="AH272" s="3" t="str">
        <f>IF($A272="ADD",IF(NOT(ISBLANK(AG272)),_xlfn.XLOOKUP(AG272,ud_barrier_ground_fix[lookupValue],ud_barrier_ground_fix[lookupKey],"ERROR"),""), "")</f>
        <v/>
      </c>
      <c r="AP272" s="6"/>
      <c r="AQ272" s="4"/>
      <c r="AR272" s="3" t="str">
        <f t="shared" si="41"/>
        <v/>
      </c>
      <c r="AS272" s="3" t="str">
        <f>IF($A272="","",IF((AND($A272="ADD",OR(AR272="",AR272="Neither"))),"3",(_xlfn.XLOOKUP(AR272,ud_replacement_status[lookupValue],ud_replacement_status[lookupKey],""))))</f>
        <v/>
      </c>
      <c r="AT272" s="3" t="str">
        <f t="shared" si="42"/>
        <v/>
      </c>
      <c r="AU272" s="3" t="str">
        <f>IF($A272="","",IF((AND($A272="ADD",OR(AT272="",AT272="In Use"))),"5",(_xlfn.XLOOKUP(AT272,ud_asset_status[lookupValue],ud_asset_status[lookupKey],""))))</f>
        <v/>
      </c>
      <c r="AV272" s="6"/>
      <c r="AX272" s="3" t="str">
        <f>IF($A272="ADD",IF(NOT(ISBLANK(AW272)),_xlfn.XLOOKUP(AW272,ar_replace_reason[lookupValue],ar_replace_reason[lookupKey],"ERROR"),""), "")</f>
        <v/>
      </c>
      <c r="AY272" s="3" t="str">
        <f t="shared" si="43"/>
        <v/>
      </c>
      <c r="AZ272" s="3" t="str">
        <f>IF($A272="","",IF((AND($A272="ADD",OR(AY272="",AY272="Queenstown-Lakes District Council"))),"70",(_xlfn.XLOOKUP(AY272,ud_organisation_owner[lookupValue],ud_organisation_owner[lookupKey],""))))</f>
        <v/>
      </c>
      <c r="BA272" s="3" t="str">
        <f t="shared" si="44"/>
        <v/>
      </c>
      <c r="BB272" s="3" t="str">
        <f>IF($A272="","",IF((AND($A272="ADD",OR(BA272="",BA272="Queenstown-Lakes District Council"))),"70",(_xlfn.XLOOKUP(BA272,ud_organisation_owner[lookupValue],ud_organisation_owner[lookupKey],""))))</f>
        <v/>
      </c>
      <c r="BC272" s="3" t="str">
        <f t="shared" si="45"/>
        <v/>
      </c>
      <c r="BD272" s="3" t="str">
        <f>IF($A272="","",IF((AND($A272="ADD",OR(BC272="",BC272="Local Authority"))),"17",(_xlfn.XLOOKUP(BC272,ud_sub_organisation[lookupValue],ud_sub_organisation[lookupKey],""))))</f>
        <v/>
      </c>
      <c r="BE272" s="3" t="str">
        <f t="shared" si="46"/>
        <v/>
      </c>
      <c r="BF272" s="3" t="str">
        <f>IF($A272="","",IF((AND($A272="ADD",OR(BE272="",BE272="Vested Assets"))),"12",(_xlfn.XLOOKUP(BE272,ud_work_category[lookupValue],ud_work_category[lookupKey],""))))</f>
        <v/>
      </c>
      <c r="BG272" s="7"/>
      <c r="BH272" s="2" t="str">
        <f t="shared" si="47"/>
        <v/>
      </c>
      <c r="BI272" s="3" t="str">
        <f t="shared" si="48"/>
        <v/>
      </c>
      <c r="BJ272" s="3" t="str">
        <f>IF($A272="","",IF((AND($A272="ADD",OR(BI272="",BI272="Excellent"))),"1",(_xlfn.XLOOKUP(BI272,condition[lookupValue],condition[lookupKey],""))))</f>
        <v/>
      </c>
      <c r="BK272" s="6" t="str">
        <f t="shared" si="49"/>
        <v/>
      </c>
      <c r="BL272" s="8"/>
    </row>
    <row r="273" spans="2:64" x14ac:dyDescent="0.25">
      <c r="B273" s="4"/>
      <c r="E273" s="3" t="str">
        <f>IF($A273="ADD",IF(NOT(ISBLANK(D273)),_xlfn.XLOOKUP(D273,roadnames[lookupValue],roadnames[lookupKey],"ERROR"),""), "")</f>
        <v/>
      </c>
      <c r="F273" s="4"/>
      <c r="G273" s="4"/>
      <c r="H273" s="5"/>
      <c r="I273" s="5"/>
      <c r="K273" s="3" t="str">
        <f>IF($A273="ADD",IF(NOT(ISBLANK(J273)),_xlfn.XLOOKUP(J273,side[lookupValue],side[lookupKey],"ERROR"),""), "")</f>
        <v/>
      </c>
      <c r="M273" s="3" t="str">
        <f>IF($A273="ADD",IF(NOT(ISBLANK(L273)),_xlfn.XLOOKUP(L273,ud_lane_location[lookupValue],ud_lane_location[lookupKey],"ERROR"),""), "")</f>
        <v/>
      </c>
      <c r="N273" s="5" t="str">
        <f t="shared" si="40"/>
        <v/>
      </c>
      <c r="O273" s="4"/>
      <c r="Q273" s="3" t="str">
        <f>IF($A273="ADD",IF(NOT(ISBLANK(P273)),_xlfn.XLOOKUP(P273,len_adjust_rsn[lookupValue],len_adjust_rsn[lookupKey],"ERROR"),""), "")</f>
        <v/>
      </c>
      <c r="R273" s="5"/>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5"/>
      <c r="AH273" s="3" t="str">
        <f>IF($A273="ADD",IF(NOT(ISBLANK(AG273)),_xlfn.XLOOKUP(AG273,ud_barrier_ground_fix[lookupValue],ud_barrier_ground_fix[lookupKey],"ERROR"),""), "")</f>
        <v/>
      </c>
      <c r="AP273" s="6"/>
      <c r="AQ273" s="4"/>
      <c r="AR273" s="3" t="str">
        <f t="shared" si="41"/>
        <v/>
      </c>
      <c r="AS273" s="3" t="str">
        <f>IF($A273="","",IF((AND($A273="ADD",OR(AR273="",AR273="Neither"))),"3",(_xlfn.XLOOKUP(AR273,ud_replacement_status[lookupValue],ud_replacement_status[lookupKey],""))))</f>
        <v/>
      </c>
      <c r="AT273" s="3" t="str">
        <f t="shared" si="42"/>
        <v/>
      </c>
      <c r="AU273" s="3" t="str">
        <f>IF($A273="","",IF((AND($A273="ADD",OR(AT273="",AT273="In Use"))),"5",(_xlfn.XLOOKUP(AT273,ud_asset_status[lookupValue],ud_asset_status[lookupKey],""))))</f>
        <v/>
      </c>
      <c r="AV273" s="6"/>
      <c r="AX273" s="3" t="str">
        <f>IF($A273="ADD",IF(NOT(ISBLANK(AW273)),_xlfn.XLOOKUP(AW273,ar_replace_reason[lookupValue],ar_replace_reason[lookupKey],"ERROR"),""), "")</f>
        <v/>
      </c>
      <c r="AY273" s="3" t="str">
        <f t="shared" si="43"/>
        <v/>
      </c>
      <c r="AZ273" s="3" t="str">
        <f>IF($A273="","",IF((AND($A273="ADD",OR(AY273="",AY273="Queenstown-Lakes District Council"))),"70",(_xlfn.XLOOKUP(AY273,ud_organisation_owner[lookupValue],ud_organisation_owner[lookupKey],""))))</f>
        <v/>
      </c>
      <c r="BA273" s="3" t="str">
        <f t="shared" si="44"/>
        <v/>
      </c>
      <c r="BB273" s="3" t="str">
        <f>IF($A273="","",IF((AND($A273="ADD",OR(BA273="",BA273="Queenstown-Lakes District Council"))),"70",(_xlfn.XLOOKUP(BA273,ud_organisation_owner[lookupValue],ud_organisation_owner[lookupKey],""))))</f>
        <v/>
      </c>
      <c r="BC273" s="3" t="str">
        <f t="shared" si="45"/>
        <v/>
      </c>
      <c r="BD273" s="3" t="str">
        <f>IF($A273="","",IF((AND($A273="ADD",OR(BC273="",BC273="Local Authority"))),"17",(_xlfn.XLOOKUP(BC273,ud_sub_organisation[lookupValue],ud_sub_organisation[lookupKey],""))))</f>
        <v/>
      </c>
      <c r="BE273" s="3" t="str">
        <f t="shared" si="46"/>
        <v/>
      </c>
      <c r="BF273" s="3" t="str">
        <f>IF($A273="","",IF((AND($A273="ADD",OR(BE273="",BE273="Vested Assets"))),"12",(_xlfn.XLOOKUP(BE273,ud_work_category[lookupValue],ud_work_category[lookupKey],""))))</f>
        <v/>
      </c>
      <c r="BG273" s="7"/>
      <c r="BH273" s="2" t="str">
        <f t="shared" si="47"/>
        <v/>
      </c>
      <c r="BI273" s="3" t="str">
        <f t="shared" si="48"/>
        <v/>
      </c>
      <c r="BJ273" s="3" t="str">
        <f>IF($A273="","",IF((AND($A273="ADD",OR(BI273="",BI273="Excellent"))),"1",(_xlfn.XLOOKUP(BI273,condition[lookupValue],condition[lookupKey],""))))</f>
        <v/>
      </c>
      <c r="BK273" s="6" t="str">
        <f t="shared" si="49"/>
        <v/>
      </c>
      <c r="BL273" s="8"/>
    </row>
    <row r="274" spans="2:64" x14ac:dyDescent="0.25">
      <c r="B274" s="4"/>
      <c r="E274" s="3" t="str">
        <f>IF($A274="ADD",IF(NOT(ISBLANK(D274)),_xlfn.XLOOKUP(D274,roadnames[lookupValue],roadnames[lookupKey],"ERROR"),""), "")</f>
        <v/>
      </c>
      <c r="F274" s="4"/>
      <c r="G274" s="4"/>
      <c r="H274" s="5"/>
      <c r="I274" s="5"/>
      <c r="K274" s="3" t="str">
        <f>IF($A274="ADD",IF(NOT(ISBLANK(J274)),_xlfn.XLOOKUP(J274,side[lookupValue],side[lookupKey],"ERROR"),""), "")</f>
        <v/>
      </c>
      <c r="M274" s="3" t="str">
        <f>IF($A274="ADD",IF(NOT(ISBLANK(L274)),_xlfn.XLOOKUP(L274,ud_lane_location[lookupValue],ud_lane_location[lookupKey],"ERROR"),""), "")</f>
        <v/>
      </c>
      <c r="N274" s="5" t="str">
        <f t="shared" si="40"/>
        <v/>
      </c>
      <c r="O274" s="4"/>
      <c r="Q274" s="3" t="str">
        <f>IF($A274="ADD",IF(NOT(ISBLANK(P274)),_xlfn.XLOOKUP(P274,len_adjust_rsn[lookupValue],len_adjust_rsn[lookupKey],"ERROR"),""), "")</f>
        <v/>
      </c>
      <c r="R274" s="5"/>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5"/>
      <c r="AH274" s="3" t="str">
        <f>IF($A274="ADD",IF(NOT(ISBLANK(AG274)),_xlfn.XLOOKUP(AG274,ud_barrier_ground_fix[lookupValue],ud_barrier_ground_fix[lookupKey],"ERROR"),""), "")</f>
        <v/>
      </c>
      <c r="AP274" s="6"/>
      <c r="AQ274" s="4"/>
      <c r="AR274" s="3" t="str">
        <f t="shared" si="41"/>
        <v/>
      </c>
      <c r="AS274" s="3" t="str">
        <f>IF($A274="","",IF((AND($A274="ADD",OR(AR274="",AR274="Neither"))),"3",(_xlfn.XLOOKUP(AR274,ud_replacement_status[lookupValue],ud_replacement_status[lookupKey],""))))</f>
        <v/>
      </c>
      <c r="AT274" s="3" t="str">
        <f t="shared" si="42"/>
        <v/>
      </c>
      <c r="AU274" s="3" t="str">
        <f>IF($A274="","",IF((AND($A274="ADD",OR(AT274="",AT274="In Use"))),"5",(_xlfn.XLOOKUP(AT274,ud_asset_status[lookupValue],ud_asset_status[lookupKey],""))))</f>
        <v/>
      </c>
      <c r="AV274" s="6"/>
      <c r="AX274" s="3" t="str">
        <f>IF($A274="ADD",IF(NOT(ISBLANK(AW274)),_xlfn.XLOOKUP(AW274,ar_replace_reason[lookupValue],ar_replace_reason[lookupKey],"ERROR"),""), "")</f>
        <v/>
      </c>
      <c r="AY274" s="3" t="str">
        <f t="shared" si="43"/>
        <v/>
      </c>
      <c r="AZ274" s="3" t="str">
        <f>IF($A274="","",IF((AND($A274="ADD",OR(AY274="",AY274="Queenstown-Lakes District Council"))),"70",(_xlfn.XLOOKUP(AY274,ud_organisation_owner[lookupValue],ud_organisation_owner[lookupKey],""))))</f>
        <v/>
      </c>
      <c r="BA274" s="3" t="str">
        <f t="shared" si="44"/>
        <v/>
      </c>
      <c r="BB274" s="3" t="str">
        <f>IF($A274="","",IF((AND($A274="ADD",OR(BA274="",BA274="Queenstown-Lakes District Council"))),"70",(_xlfn.XLOOKUP(BA274,ud_organisation_owner[lookupValue],ud_organisation_owner[lookupKey],""))))</f>
        <v/>
      </c>
      <c r="BC274" s="3" t="str">
        <f t="shared" si="45"/>
        <v/>
      </c>
      <c r="BD274" s="3" t="str">
        <f>IF($A274="","",IF((AND($A274="ADD",OR(BC274="",BC274="Local Authority"))),"17",(_xlfn.XLOOKUP(BC274,ud_sub_organisation[lookupValue],ud_sub_organisation[lookupKey],""))))</f>
        <v/>
      </c>
      <c r="BE274" s="3" t="str">
        <f t="shared" si="46"/>
        <v/>
      </c>
      <c r="BF274" s="3" t="str">
        <f>IF($A274="","",IF((AND($A274="ADD",OR(BE274="",BE274="Vested Assets"))),"12",(_xlfn.XLOOKUP(BE274,ud_work_category[lookupValue],ud_work_category[lookupKey],""))))</f>
        <v/>
      </c>
      <c r="BG274" s="7"/>
      <c r="BH274" s="2" t="str">
        <f t="shared" si="47"/>
        <v/>
      </c>
      <c r="BI274" s="3" t="str">
        <f t="shared" si="48"/>
        <v/>
      </c>
      <c r="BJ274" s="3" t="str">
        <f>IF($A274="","",IF((AND($A274="ADD",OR(BI274="",BI274="Excellent"))),"1",(_xlfn.XLOOKUP(BI274,condition[lookupValue],condition[lookupKey],""))))</f>
        <v/>
      </c>
      <c r="BK274" s="6" t="str">
        <f t="shared" si="49"/>
        <v/>
      </c>
      <c r="BL274" s="8"/>
    </row>
    <row r="275" spans="2:64" x14ac:dyDescent="0.25">
      <c r="B275" s="4"/>
      <c r="E275" s="3" t="str">
        <f>IF($A275="ADD",IF(NOT(ISBLANK(D275)),_xlfn.XLOOKUP(D275,roadnames[lookupValue],roadnames[lookupKey],"ERROR"),""), "")</f>
        <v/>
      </c>
      <c r="F275" s="4"/>
      <c r="G275" s="4"/>
      <c r="H275" s="5"/>
      <c r="I275" s="5"/>
      <c r="K275" s="3" t="str">
        <f>IF($A275="ADD",IF(NOT(ISBLANK(J275)),_xlfn.XLOOKUP(J275,side[lookupValue],side[lookupKey],"ERROR"),""), "")</f>
        <v/>
      </c>
      <c r="M275" s="3" t="str">
        <f>IF($A275="ADD",IF(NOT(ISBLANK(L275)),_xlfn.XLOOKUP(L275,ud_lane_location[lookupValue],ud_lane_location[lookupKey],"ERROR"),""), "")</f>
        <v/>
      </c>
      <c r="N275" s="5" t="str">
        <f t="shared" si="40"/>
        <v/>
      </c>
      <c r="O275" s="4"/>
      <c r="Q275" s="3" t="str">
        <f>IF($A275="ADD",IF(NOT(ISBLANK(P275)),_xlfn.XLOOKUP(P275,len_adjust_rsn[lookupValue],len_adjust_rsn[lookupKey],"ERROR"),""), "")</f>
        <v/>
      </c>
      <c r="R275" s="5"/>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5"/>
      <c r="AH275" s="3" t="str">
        <f>IF($A275="ADD",IF(NOT(ISBLANK(AG275)),_xlfn.XLOOKUP(AG275,ud_barrier_ground_fix[lookupValue],ud_barrier_ground_fix[lookupKey],"ERROR"),""), "")</f>
        <v/>
      </c>
      <c r="AP275" s="6"/>
      <c r="AQ275" s="4"/>
      <c r="AR275" s="3" t="str">
        <f t="shared" si="41"/>
        <v/>
      </c>
      <c r="AS275" s="3" t="str">
        <f>IF($A275="","",IF((AND($A275="ADD",OR(AR275="",AR275="Neither"))),"3",(_xlfn.XLOOKUP(AR275,ud_replacement_status[lookupValue],ud_replacement_status[lookupKey],""))))</f>
        <v/>
      </c>
      <c r="AT275" s="3" t="str">
        <f t="shared" si="42"/>
        <v/>
      </c>
      <c r="AU275" s="3" t="str">
        <f>IF($A275="","",IF((AND($A275="ADD",OR(AT275="",AT275="In Use"))),"5",(_xlfn.XLOOKUP(AT275,ud_asset_status[lookupValue],ud_asset_status[lookupKey],""))))</f>
        <v/>
      </c>
      <c r="AV275" s="6"/>
      <c r="AX275" s="3" t="str">
        <f>IF($A275="ADD",IF(NOT(ISBLANK(AW275)),_xlfn.XLOOKUP(AW275,ar_replace_reason[lookupValue],ar_replace_reason[lookupKey],"ERROR"),""), "")</f>
        <v/>
      </c>
      <c r="AY275" s="3" t="str">
        <f t="shared" si="43"/>
        <v/>
      </c>
      <c r="AZ275" s="3" t="str">
        <f>IF($A275="","",IF((AND($A275="ADD",OR(AY275="",AY275="Queenstown-Lakes District Council"))),"70",(_xlfn.XLOOKUP(AY275,ud_organisation_owner[lookupValue],ud_organisation_owner[lookupKey],""))))</f>
        <v/>
      </c>
      <c r="BA275" s="3" t="str">
        <f t="shared" si="44"/>
        <v/>
      </c>
      <c r="BB275" s="3" t="str">
        <f>IF($A275="","",IF((AND($A275="ADD",OR(BA275="",BA275="Queenstown-Lakes District Council"))),"70",(_xlfn.XLOOKUP(BA275,ud_organisation_owner[lookupValue],ud_organisation_owner[lookupKey],""))))</f>
        <v/>
      </c>
      <c r="BC275" s="3" t="str">
        <f t="shared" si="45"/>
        <v/>
      </c>
      <c r="BD275" s="3" t="str">
        <f>IF($A275="","",IF((AND($A275="ADD",OR(BC275="",BC275="Local Authority"))),"17",(_xlfn.XLOOKUP(BC275,ud_sub_organisation[lookupValue],ud_sub_organisation[lookupKey],""))))</f>
        <v/>
      </c>
      <c r="BE275" s="3" t="str">
        <f t="shared" si="46"/>
        <v/>
      </c>
      <c r="BF275" s="3" t="str">
        <f>IF($A275="","",IF((AND($A275="ADD",OR(BE275="",BE275="Vested Assets"))),"12",(_xlfn.XLOOKUP(BE275,ud_work_category[lookupValue],ud_work_category[lookupKey],""))))</f>
        <v/>
      </c>
      <c r="BG275" s="7"/>
      <c r="BH275" s="2" t="str">
        <f t="shared" si="47"/>
        <v/>
      </c>
      <c r="BI275" s="3" t="str">
        <f t="shared" si="48"/>
        <v/>
      </c>
      <c r="BJ275" s="3" t="str">
        <f>IF($A275="","",IF((AND($A275="ADD",OR(BI275="",BI275="Excellent"))),"1",(_xlfn.XLOOKUP(BI275,condition[lookupValue],condition[lookupKey],""))))</f>
        <v/>
      </c>
      <c r="BK275" s="6" t="str">
        <f t="shared" si="49"/>
        <v/>
      </c>
      <c r="BL275" s="8"/>
    </row>
    <row r="276" spans="2:64" x14ac:dyDescent="0.25">
      <c r="B276" s="4"/>
      <c r="E276" s="3" t="str">
        <f>IF($A276="ADD",IF(NOT(ISBLANK(D276)),_xlfn.XLOOKUP(D276,roadnames[lookupValue],roadnames[lookupKey],"ERROR"),""), "")</f>
        <v/>
      </c>
      <c r="F276" s="4"/>
      <c r="G276" s="4"/>
      <c r="H276" s="5"/>
      <c r="I276" s="5"/>
      <c r="K276" s="3" t="str">
        <f>IF($A276="ADD",IF(NOT(ISBLANK(J276)),_xlfn.XLOOKUP(J276,side[lookupValue],side[lookupKey],"ERROR"),""), "")</f>
        <v/>
      </c>
      <c r="M276" s="3" t="str">
        <f>IF($A276="ADD",IF(NOT(ISBLANK(L276)),_xlfn.XLOOKUP(L276,ud_lane_location[lookupValue],ud_lane_location[lookupKey],"ERROR"),""), "")</f>
        <v/>
      </c>
      <c r="N276" s="5" t="str">
        <f t="shared" si="40"/>
        <v/>
      </c>
      <c r="O276" s="4"/>
      <c r="Q276" s="3" t="str">
        <f>IF($A276="ADD",IF(NOT(ISBLANK(P276)),_xlfn.XLOOKUP(P276,len_adjust_rsn[lookupValue],len_adjust_rsn[lookupKey],"ERROR"),""), "")</f>
        <v/>
      </c>
      <c r="R276" s="5"/>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5"/>
      <c r="AH276" s="3" t="str">
        <f>IF($A276="ADD",IF(NOT(ISBLANK(AG276)),_xlfn.XLOOKUP(AG276,ud_barrier_ground_fix[lookupValue],ud_barrier_ground_fix[lookupKey],"ERROR"),""), "")</f>
        <v/>
      </c>
      <c r="AP276" s="6"/>
      <c r="AQ276" s="4"/>
      <c r="AR276" s="3" t="str">
        <f t="shared" si="41"/>
        <v/>
      </c>
      <c r="AS276" s="3" t="str">
        <f>IF($A276="","",IF((AND($A276="ADD",OR(AR276="",AR276="Neither"))),"3",(_xlfn.XLOOKUP(AR276,ud_replacement_status[lookupValue],ud_replacement_status[lookupKey],""))))</f>
        <v/>
      </c>
      <c r="AT276" s="3" t="str">
        <f t="shared" si="42"/>
        <v/>
      </c>
      <c r="AU276" s="3" t="str">
        <f>IF($A276="","",IF((AND($A276="ADD",OR(AT276="",AT276="In Use"))),"5",(_xlfn.XLOOKUP(AT276,ud_asset_status[lookupValue],ud_asset_status[lookupKey],""))))</f>
        <v/>
      </c>
      <c r="AV276" s="6"/>
      <c r="AX276" s="3" t="str">
        <f>IF($A276="ADD",IF(NOT(ISBLANK(AW276)),_xlfn.XLOOKUP(AW276,ar_replace_reason[lookupValue],ar_replace_reason[lookupKey],"ERROR"),""), "")</f>
        <v/>
      </c>
      <c r="AY276" s="3" t="str">
        <f t="shared" si="43"/>
        <v/>
      </c>
      <c r="AZ276" s="3" t="str">
        <f>IF($A276="","",IF((AND($A276="ADD",OR(AY276="",AY276="Queenstown-Lakes District Council"))),"70",(_xlfn.XLOOKUP(AY276,ud_organisation_owner[lookupValue],ud_organisation_owner[lookupKey],""))))</f>
        <v/>
      </c>
      <c r="BA276" s="3" t="str">
        <f t="shared" si="44"/>
        <v/>
      </c>
      <c r="BB276" s="3" t="str">
        <f>IF($A276="","",IF((AND($A276="ADD",OR(BA276="",BA276="Queenstown-Lakes District Council"))),"70",(_xlfn.XLOOKUP(BA276,ud_organisation_owner[lookupValue],ud_organisation_owner[lookupKey],""))))</f>
        <v/>
      </c>
      <c r="BC276" s="3" t="str">
        <f t="shared" si="45"/>
        <v/>
      </c>
      <c r="BD276" s="3" t="str">
        <f>IF($A276="","",IF((AND($A276="ADD",OR(BC276="",BC276="Local Authority"))),"17",(_xlfn.XLOOKUP(BC276,ud_sub_organisation[lookupValue],ud_sub_organisation[lookupKey],""))))</f>
        <v/>
      </c>
      <c r="BE276" s="3" t="str">
        <f t="shared" si="46"/>
        <v/>
      </c>
      <c r="BF276" s="3" t="str">
        <f>IF($A276="","",IF((AND($A276="ADD",OR(BE276="",BE276="Vested Assets"))),"12",(_xlfn.XLOOKUP(BE276,ud_work_category[lookupValue],ud_work_category[lookupKey],""))))</f>
        <v/>
      </c>
      <c r="BG276" s="7"/>
      <c r="BH276" s="2" t="str">
        <f t="shared" si="47"/>
        <v/>
      </c>
      <c r="BI276" s="3" t="str">
        <f t="shared" si="48"/>
        <v/>
      </c>
      <c r="BJ276" s="3" t="str">
        <f>IF($A276="","",IF((AND($A276="ADD",OR(BI276="",BI276="Excellent"))),"1",(_xlfn.XLOOKUP(BI276,condition[lookupValue],condition[lookupKey],""))))</f>
        <v/>
      </c>
      <c r="BK276" s="6" t="str">
        <f t="shared" si="49"/>
        <v/>
      </c>
      <c r="BL276" s="8"/>
    </row>
    <row r="277" spans="2:64" x14ac:dyDescent="0.25">
      <c r="B277" s="4"/>
      <c r="E277" s="3" t="str">
        <f>IF($A277="ADD",IF(NOT(ISBLANK(D277)),_xlfn.XLOOKUP(D277,roadnames[lookupValue],roadnames[lookupKey],"ERROR"),""), "")</f>
        <v/>
      </c>
      <c r="F277" s="4"/>
      <c r="G277" s="4"/>
      <c r="H277" s="5"/>
      <c r="I277" s="5"/>
      <c r="K277" s="3" t="str">
        <f>IF($A277="ADD",IF(NOT(ISBLANK(J277)),_xlfn.XLOOKUP(J277,side[lookupValue],side[lookupKey],"ERROR"),""), "")</f>
        <v/>
      </c>
      <c r="M277" s="3" t="str">
        <f>IF($A277="ADD",IF(NOT(ISBLANK(L277)),_xlfn.XLOOKUP(L277,ud_lane_location[lookupValue],ud_lane_location[lookupKey],"ERROR"),""), "")</f>
        <v/>
      </c>
      <c r="N277" s="5" t="str">
        <f t="shared" si="40"/>
        <v/>
      </c>
      <c r="O277" s="4"/>
      <c r="Q277" s="3" t="str">
        <f>IF($A277="ADD",IF(NOT(ISBLANK(P277)),_xlfn.XLOOKUP(P277,len_adjust_rsn[lookupValue],len_adjust_rsn[lookupKey],"ERROR"),""), "")</f>
        <v/>
      </c>
      <c r="R277" s="5"/>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5"/>
      <c r="AH277" s="3" t="str">
        <f>IF($A277="ADD",IF(NOT(ISBLANK(AG277)),_xlfn.XLOOKUP(AG277,ud_barrier_ground_fix[lookupValue],ud_barrier_ground_fix[lookupKey],"ERROR"),""), "")</f>
        <v/>
      </c>
      <c r="AP277" s="6"/>
      <c r="AQ277" s="4"/>
      <c r="AR277" s="3" t="str">
        <f t="shared" si="41"/>
        <v/>
      </c>
      <c r="AS277" s="3" t="str">
        <f>IF($A277="","",IF((AND($A277="ADD",OR(AR277="",AR277="Neither"))),"3",(_xlfn.XLOOKUP(AR277,ud_replacement_status[lookupValue],ud_replacement_status[lookupKey],""))))</f>
        <v/>
      </c>
      <c r="AT277" s="3" t="str">
        <f t="shared" si="42"/>
        <v/>
      </c>
      <c r="AU277" s="3" t="str">
        <f>IF($A277="","",IF((AND($A277="ADD",OR(AT277="",AT277="In Use"))),"5",(_xlfn.XLOOKUP(AT277,ud_asset_status[lookupValue],ud_asset_status[lookupKey],""))))</f>
        <v/>
      </c>
      <c r="AV277" s="6"/>
      <c r="AX277" s="3" t="str">
        <f>IF($A277="ADD",IF(NOT(ISBLANK(AW277)),_xlfn.XLOOKUP(AW277,ar_replace_reason[lookupValue],ar_replace_reason[lookupKey],"ERROR"),""), "")</f>
        <v/>
      </c>
      <c r="AY277" s="3" t="str">
        <f t="shared" si="43"/>
        <v/>
      </c>
      <c r="AZ277" s="3" t="str">
        <f>IF($A277="","",IF((AND($A277="ADD",OR(AY277="",AY277="Queenstown-Lakes District Council"))),"70",(_xlfn.XLOOKUP(AY277,ud_organisation_owner[lookupValue],ud_organisation_owner[lookupKey],""))))</f>
        <v/>
      </c>
      <c r="BA277" s="3" t="str">
        <f t="shared" si="44"/>
        <v/>
      </c>
      <c r="BB277" s="3" t="str">
        <f>IF($A277="","",IF((AND($A277="ADD",OR(BA277="",BA277="Queenstown-Lakes District Council"))),"70",(_xlfn.XLOOKUP(BA277,ud_organisation_owner[lookupValue],ud_organisation_owner[lookupKey],""))))</f>
        <v/>
      </c>
      <c r="BC277" s="3" t="str">
        <f t="shared" si="45"/>
        <v/>
      </c>
      <c r="BD277" s="3" t="str">
        <f>IF($A277="","",IF((AND($A277="ADD",OR(BC277="",BC277="Local Authority"))),"17",(_xlfn.XLOOKUP(BC277,ud_sub_organisation[lookupValue],ud_sub_organisation[lookupKey],""))))</f>
        <v/>
      </c>
      <c r="BE277" s="3" t="str">
        <f t="shared" si="46"/>
        <v/>
      </c>
      <c r="BF277" s="3" t="str">
        <f>IF($A277="","",IF((AND($A277="ADD",OR(BE277="",BE277="Vested Assets"))),"12",(_xlfn.XLOOKUP(BE277,ud_work_category[lookupValue],ud_work_category[lookupKey],""))))</f>
        <v/>
      </c>
      <c r="BG277" s="7"/>
      <c r="BH277" s="2" t="str">
        <f t="shared" si="47"/>
        <v/>
      </c>
      <c r="BI277" s="3" t="str">
        <f t="shared" si="48"/>
        <v/>
      </c>
      <c r="BJ277" s="3" t="str">
        <f>IF($A277="","",IF((AND($A277="ADD",OR(BI277="",BI277="Excellent"))),"1",(_xlfn.XLOOKUP(BI277,condition[lookupValue],condition[lookupKey],""))))</f>
        <v/>
      </c>
      <c r="BK277" s="6" t="str">
        <f t="shared" si="49"/>
        <v/>
      </c>
      <c r="BL277" s="8"/>
    </row>
    <row r="278" spans="2:64" x14ac:dyDescent="0.25">
      <c r="B278" s="4"/>
      <c r="E278" s="3" t="str">
        <f>IF($A278="ADD",IF(NOT(ISBLANK(D278)),_xlfn.XLOOKUP(D278,roadnames[lookupValue],roadnames[lookupKey],"ERROR"),""), "")</f>
        <v/>
      </c>
      <c r="F278" s="4"/>
      <c r="G278" s="4"/>
      <c r="H278" s="5"/>
      <c r="I278" s="5"/>
      <c r="K278" s="3" t="str">
        <f>IF($A278="ADD",IF(NOT(ISBLANK(J278)),_xlfn.XLOOKUP(J278,side[lookupValue],side[lookupKey],"ERROR"),""), "")</f>
        <v/>
      </c>
      <c r="M278" s="3" t="str">
        <f>IF($A278="ADD",IF(NOT(ISBLANK(L278)),_xlfn.XLOOKUP(L278,ud_lane_location[lookupValue],ud_lane_location[lookupKey],"ERROR"),""), "")</f>
        <v/>
      </c>
      <c r="N278" s="5" t="str">
        <f t="shared" si="40"/>
        <v/>
      </c>
      <c r="O278" s="4"/>
      <c r="Q278" s="3" t="str">
        <f>IF($A278="ADD",IF(NOT(ISBLANK(P278)),_xlfn.XLOOKUP(P278,len_adjust_rsn[lookupValue],len_adjust_rsn[lookupKey],"ERROR"),""), "")</f>
        <v/>
      </c>
      <c r="R278" s="5"/>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5"/>
      <c r="AH278" s="3" t="str">
        <f>IF($A278="ADD",IF(NOT(ISBLANK(AG278)),_xlfn.XLOOKUP(AG278,ud_barrier_ground_fix[lookupValue],ud_barrier_ground_fix[lookupKey],"ERROR"),""), "")</f>
        <v/>
      </c>
      <c r="AP278" s="6"/>
      <c r="AQ278" s="4"/>
      <c r="AR278" s="3" t="str">
        <f t="shared" si="41"/>
        <v/>
      </c>
      <c r="AS278" s="3" t="str">
        <f>IF($A278="","",IF((AND($A278="ADD",OR(AR278="",AR278="Neither"))),"3",(_xlfn.XLOOKUP(AR278,ud_replacement_status[lookupValue],ud_replacement_status[lookupKey],""))))</f>
        <v/>
      </c>
      <c r="AT278" s="3" t="str">
        <f t="shared" si="42"/>
        <v/>
      </c>
      <c r="AU278" s="3" t="str">
        <f>IF($A278="","",IF((AND($A278="ADD",OR(AT278="",AT278="In Use"))),"5",(_xlfn.XLOOKUP(AT278,ud_asset_status[lookupValue],ud_asset_status[lookupKey],""))))</f>
        <v/>
      </c>
      <c r="AV278" s="6"/>
      <c r="AX278" s="3" t="str">
        <f>IF($A278="ADD",IF(NOT(ISBLANK(AW278)),_xlfn.XLOOKUP(AW278,ar_replace_reason[lookupValue],ar_replace_reason[lookupKey],"ERROR"),""), "")</f>
        <v/>
      </c>
      <c r="AY278" s="3" t="str">
        <f t="shared" si="43"/>
        <v/>
      </c>
      <c r="AZ278" s="3" t="str">
        <f>IF($A278="","",IF((AND($A278="ADD",OR(AY278="",AY278="Queenstown-Lakes District Council"))),"70",(_xlfn.XLOOKUP(AY278,ud_organisation_owner[lookupValue],ud_organisation_owner[lookupKey],""))))</f>
        <v/>
      </c>
      <c r="BA278" s="3" t="str">
        <f t="shared" si="44"/>
        <v/>
      </c>
      <c r="BB278" s="3" t="str">
        <f>IF($A278="","",IF((AND($A278="ADD",OR(BA278="",BA278="Queenstown-Lakes District Council"))),"70",(_xlfn.XLOOKUP(BA278,ud_organisation_owner[lookupValue],ud_organisation_owner[lookupKey],""))))</f>
        <v/>
      </c>
      <c r="BC278" s="3" t="str">
        <f t="shared" si="45"/>
        <v/>
      </c>
      <c r="BD278" s="3" t="str">
        <f>IF($A278="","",IF((AND($A278="ADD",OR(BC278="",BC278="Local Authority"))),"17",(_xlfn.XLOOKUP(BC278,ud_sub_organisation[lookupValue],ud_sub_organisation[lookupKey],""))))</f>
        <v/>
      </c>
      <c r="BE278" s="3" t="str">
        <f t="shared" si="46"/>
        <v/>
      </c>
      <c r="BF278" s="3" t="str">
        <f>IF($A278="","",IF((AND($A278="ADD",OR(BE278="",BE278="Vested Assets"))),"12",(_xlfn.XLOOKUP(BE278,ud_work_category[lookupValue],ud_work_category[lookupKey],""))))</f>
        <v/>
      </c>
      <c r="BG278" s="7"/>
      <c r="BH278" s="2" t="str">
        <f t="shared" si="47"/>
        <v/>
      </c>
      <c r="BI278" s="3" t="str">
        <f t="shared" si="48"/>
        <v/>
      </c>
      <c r="BJ278" s="3" t="str">
        <f>IF($A278="","",IF((AND($A278="ADD",OR(BI278="",BI278="Excellent"))),"1",(_xlfn.XLOOKUP(BI278,condition[lookupValue],condition[lookupKey],""))))</f>
        <v/>
      </c>
      <c r="BK278" s="6" t="str">
        <f t="shared" si="49"/>
        <v/>
      </c>
      <c r="BL278" s="8"/>
    </row>
    <row r="279" spans="2:64" x14ac:dyDescent="0.25">
      <c r="B279" s="4"/>
      <c r="E279" s="3" t="str">
        <f>IF($A279="ADD",IF(NOT(ISBLANK(D279)),_xlfn.XLOOKUP(D279,roadnames[lookupValue],roadnames[lookupKey],"ERROR"),""), "")</f>
        <v/>
      </c>
      <c r="F279" s="4"/>
      <c r="G279" s="4"/>
      <c r="H279" s="5"/>
      <c r="I279" s="5"/>
      <c r="K279" s="3" t="str">
        <f>IF($A279="ADD",IF(NOT(ISBLANK(J279)),_xlfn.XLOOKUP(J279,side[lookupValue],side[lookupKey],"ERROR"),""), "")</f>
        <v/>
      </c>
      <c r="M279" s="3" t="str">
        <f>IF($A279="ADD",IF(NOT(ISBLANK(L279)),_xlfn.XLOOKUP(L279,ud_lane_location[lookupValue],ud_lane_location[lookupKey],"ERROR"),""), "")</f>
        <v/>
      </c>
      <c r="N279" s="5" t="str">
        <f t="shared" si="40"/>
        <v/>
      </c>
      <c r="O279" s="4"/>
      <c r="Q279" s="3" t="str">
        <f>IF($A279="ADD",IF(NOT(ISBLANK(P279)),_xlfn.XLOOKUP(P279,len_adjust_rsn[lookupValue],len_adjust_rsn[lookupKey],"ERROR"),""), "")</f>
        <v/>
      </c>
      <c r="R279" s="5"/>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5"/>
      <c r="AH279" s="3" t="str">
        <f>IF($A279="ADD",IF(NOT(ISBLANK(AG279)),_xlfn.XLOOKUP(AG279,ud_barrier_ground_fix[lookupValue],ud_barrier_ground_fix[lookupKey],"ERROR"),""), "")</f>
        <v/>
      </c>
      <c r="AP279" s="6"/>
      <c r="AQ279" s="4"/>
      <c r="AR279" s="3" t="str">
        <f t="shared" si="41"/>
        <v/>
      </c>
      <c r="AS279" s="3" t="str">
        <f>IF($A279="","",IF((AND($A279="ADD",OR(AR279="",AR279="Neither"))),"3",(_xlfn.XLOOKUP(AR279,ud_replacement_status[lookupValue],ud_replacement_status[lookupKey],""))))</f>
        <v/>
      </c>
      <c r="AT279" s="3" t="str">
        <f t="shared" si="42"/>
        <v/>
      </c>
      <c r="AU279" s="3" t="str">
        <f>IF($A279="","",IF((AND($A279="ADD",OR(AT279="",AT279="In Use"))),"5",(_xlfn.XLOOKUP(AT279,ud_asset_status[lookupValue],ud_asset_status[lookupKey],""))))</f>
        <v/>
      </c>
      <c r="AV279" s="6"/>
      <c r="AX279" s="3" t="str">
        <f>IF($A279="ADD",IF(NOT(ISBLANK(AW279)),_xlfn.XLOOKUP(AW279,ar_replace_reason[lookupValue],ar_replace_reason[lookupKey],"ERROR"),""), "")</f>
        <v/>
      </c>
      <c r="AY279" s="3" t="str">
        <f t="shared" si="43"/>
        <v/>
      </c>
      <c r="AZ279" s="3" t="str">
        <f>IF($A279="","",IF((AND($A279="ADD",OR(AY279="",AY279="Queenstown-Lakes District Council"))),"70",(_xlfn.XLOOKUP(AY279,ud_organisation_owner[lookupValue],ud_organisation_owner[lookupKey],""))))</f>
        <v/>
      </c>
      <c r="BA279" s="3" t="str">
        <f t="shared" si="44"/>
        <v/>
      </c>
      <c r="BB279" s="3" t="str">
        <f>IF($A279="","",IF((AND($A279="ADD",OR(BA279="",BA279="Queenstown-Lakes District Council"))),"70",(_xlfn.XLOOKUP(BA279,ud_organisation_owner[lookupValue],ud_organisation_owner[lookupKey],""))))</f>
        <v/>
      </c>
      <c r="BC279" s="3" t="str">
        <f t="shared" si="45"/>
        <v/>
      </c>
      <c r="BD279" s="3" t="str">
        <f>IF($A279="","",IF((AND($A279="ADD",OR(BC279="",BC279="Local Authority"))),"17",(_xlfn.XLOOKUP(BC279,ud_sub_organisation[lookupValue],ud_sub_organisation[lookupKey],""))))</f>
        <v/>
      </c>
      <c r="BE279" s="3" t="str">
        <f t="shared" si="46"/>
        <v/>
      </c>
      <c r="BF279" s="3" t="str">
        <f>IF($A279="","",IF((AND($A279="ADD",OR(BE279="",BE279="Vested Assets"))),"12",(_xlfn.XLOOKUP(BE279,ud_work_category[lookupValue],ud_work_category[lookupKey],""))))</f>
        <v/>
      </c>
      <c r="BG279" s="7"/>
      <c r="BH279" s="2" t="str">
        <f t="shared" si="47"/>
        <v/>
      </c>
      <c r="BI279" s="3" t="str">
        <f t="shared" si="48"/>
        <v/>
      </c>
      <c r="BJ279" s="3" t="str">
        <f>IF($A279="","",IF((AND($A279="ADD",OR(BI279="",BI279="Excellent"))),"1",(_xlfn.XLOOKUP(BI279,condition[lookupValue],condition[lookupKey],""))))</f>
        <v/>
      </c>
      <c r="BK279" s="6" t="str">
        <f t="shared" si="49"/>
        <v/>
      </c>
      <c r="BL279" s="8"/>
    </row>
    <row r="280" spans="2:64" x14ac:dyDescent="0.25">
      <c r="B280" s="4"/>
      <c r="E280" s="3" t="str">
        <f>IF($A280="ADD",IF(NOT(ISBLANK(D280)),_xlfn.XLOOKUP(D280,roadnames[lookupValue],roadnames[lookupKey],"ERROR"),""), "")</f>
        <v/>
      </c>
      <c r="F280" s="4"/>
      <c r="G280" s="4"/>
      <c r="H280" s="5"/>
      <c r="I280" s="5"/>
      <c r="K280" s="3" t="str">
        <f>IF($A280="ADD",IF(NOT(ISBLANK(J280)),_xlfn.XLOOKUP(J280,side[lookupValue],side[lookupKey],"ERROR"),""), "")</f>
        <v/>
      </c>
      <c r="M280" s="3" t="str">
        <f>IF($A280="ADD",IF(NOT(ISBLANK(L280)),_xlfn.XLOOKUP(L280,ud_lane_location[lookupValue],ud_lane_location[lookupKey],"ERROR"),""), "")</f>
        <v/>
      </c>
      <c r="N280" s="5" t="str">
        <f t="shared" si="40"/>
        <v/>
      </c>
      <c r="O280" s="4"/>
      <c r="Q280" s="3" t="str">
        <f>IF($A280="ADD",IF(NOT(ISBLANK(P280)),_xlfn.XLOOKUP(P280,len_adjust_rsn[lookupValue],len_adjust_rsn[lookupKey],"ERROR"),""), "")</f>
        <v/>
      </c>
      <c r="R280" s="5"/>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5"/>
      <c r="AH280" s="3" t="str">
        <f>IF($A280="ADD",IF(NOT(ISBLANK(AG280)),_xlfn.XLOOKUP(AG280,ud_barrier_ground_fix[lookupValue],ud_barrier_ground_fix[lookupKey],"ERROR"),""), "")</f>
        <v/>
      </c>
      <c r="AP280" s="6"/>
      <c r="AQ280" s="4"/>
      <c r="AR280" s="3" t="str">
        <f t="shared" si="41"/>
        <v/>
      </c>
      <c r="AS280" s="3" t="str">
        <f>IF($A280="","",IF((AND($A280="ADD",OR(AR280="",AR280="Neither"))),"3",(_xlfn.XLOOKUP(AR280,ud_replacement_status[lookupValue],ud_replacement_status[lookupKey],""))))</f>
        <v/>
      </c>
      <c r="AT280" s="3" t="str">
        <f t="shared" si="42"/>
        <v/>
      </c>
      <c r="AU280" s="3" t="str">
        <f>IF($A280="","",IF((AND($A280="ADD",OR(AT280="",AT280="In Use"))),"5",(_xlfn.XLOOKUP(AT280,ud_asset_status[lookupValue],ud_asset_status[lookupKey],""))))</f>
        <v/>
      </c>
      <c r="AV280" s="6"/>
      <c r="AX280" s="3" t="str">
        <f>IF($A280="ADD",IF(NOT(ISBLANK(AW280)),_xlfn.XLOOKUP(AW280,ar_replace_reason[lookupValue],ar_replace_reason[lookupKey],"ERROR"),""), "")</f>
        <v/>
      </c>
      <c r="AY280" s="3" t="str">
        <f t="shared" si="43"/>
        <v/>
      </c>
      <c r="AZ280" s="3" t="str">
        <f>IF($A280="","",IF((AND($A280="ADD",OR(AY280="",AY280="Queenstown-Lakes District Council"))),"70",(_xlfn.XLOOKUP(AY280,ud_organisation_owner[lookupValue],ud_organisation_owner[lookupKey],""))))</f>
        <v/>
      </c>
      <c r="BA280" s="3" t="str">
        <f t="shared" si="44"/>
        <v/>
      </c>
      <c r="BB280" s="3" t="str">
        <f>IF($A280="","",IF((AND($A280="ADD",OR(BA280="",BA280="Queenstown-Lakes District Council"))),"70",(_xlfn.XLOOKUP(BA280,ud_organisation_owner[lookupValue],ud_organisation_owner[lookupKey],""))))</f>
        <v/>
      </c>
      <c r="BC280" s="3" t="str">
        <f t="shared" si="45"/>
        <v/>
      </c>
      <c r="BD280" s="3" t="str">
        <f>IF($A280="","",IF((AND($A280="ADD",OR(BC280="",BC280="Local Authority"))),"17",(_xlfn.XLOOKUP(BC280,ud_sub_organisation[lookupValue],ud_sub_organisation[lookupKey],""))))</f>
        <v/>
      </c>
      <c r="BE280" s="3" t="str">
        <f t="shared" si="46"/>
        <v/>
      </c>
      <c r="BF280" s="3" t="str">
        <f>IF($A280="","",IF((AND($A280="ADD",OR(BE280="",BE280="Vested Assets"))),"12",(_xlfn.XLOOKUP(BE280,ud_work_category[lookupValue],ud_work_category[lookupKey],""))))</f>
        <v/>
      </c>
      <c r="BG280" s="7"/>
      <c r="BH280" s="2" t="str">
        <f t="shared" si="47"/>
        <v/>
      </c>
      <c r="BI280" s="3" t="str">
        <f t="shared" si="48"/>
        <v/>
      </c>
      <c r="BJ280" s="3" t="str">
        <f>IF($A280="","",IF((AND($A280="ADD",OR(BI280="",BI280="Excellent"))),"1",(_xlfn.XLOOKUP(BI280,condition[lookupValue],condition[lookupKey],""))))</f>
        <v/>
      </c>
      <c r="BK280" s="6" t="str">
        <f t="shared" si="49"/>
        <v/>
      </c>
      <c r="BL280" s="8"/>
    </row>
    <row r="281" spans="2:64" x14ac:dyDescent="0.25">
      <c r="B281" s="4"/>
      <c r="E281" s="3" t="str">
        <f>IF($A281="ADD",IF(NOT(ISBLANK(D281)),_xlfn.XLOOKUP(D281,roadnames[lookupValue],roadnames[lookupKey],"ERROR"),""), "")</f>
        <v/>
      </c>
      <c r="F281" s="4"/>
      <c r="G281" s="4"/>
      <c r="H281" s="5"/>
      <c r="I281" s="5"/>
      <c r="K281" s="3" t="str">
        <f>IF($A281="ADD",IF(NOT(ISBLANK(J281)),_xlfn.XLOOKUP(J281,side[lookupValue],side[lookupKey],"ERROR"),""), "")</f>
        <v/>
      </c>
      <c r="M281" s="3" t="str">
        <f>IF($A281="ADD",IF(NOT(ISBLANK(L281)),_xlfn.XLOOKUP(L281,ud_lane_location[lookupValue],ud_lane_location[lookupKey],"ERROR"),""), "")</f>
        <v/>
      </c>
      <c r="N281" s="5" t="str">
        <f t="shared" si="40"/>
        <v/>
      </c>
      <c r="O281" s="4"/>
      <c r="Q281" s="3" t="str">
        <f>IF($A281="ADD",IF(NOT(ISBLANK(P281)),_xlfn.XLOOKUP(P281,len_adjust_rsn[lookupValue],len_adjust_rsn[lookupKey],"ERROR"),""), "")</f>
        <v/>
      </c>
      <c r="R281" s="5"/>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5"/>
      <c r="AH281" s="3" t="str">
        <f>IF($A281="ADD",IF(NOT(ISBLANK(AG281)),_xlfn.XLOOKUP(AG281,ud_barrier_ground_fix[lookupValue],ud_barrier_ground_fix[lookupKey],"ERROR"),""), "")</f>
        <v/>
      </c>
      <c r="AP281" s="6"/>
      <c r="AQ281" s="4"/>
      <c r="AR281" s="3" t="str">
        <f t="shared" si="41"/>
        <v/>
      </c>
      <c r="AS281" s="3" t="str">
        <f>IF($A281="","",IF((AND($A281="ADD",OR(AR281="",AR281="Neither"))),"3",(_xlfn.XLOOKUP(AR281,ud_replacement_status[lookupValue],ud_replacement_status[lookupKey],""))))</f>
        <v/>
      </c>
      <c r="AT281" s="3" t="str">
        <f t="shared" si="42"/>
        <v/>
      </c>
      <c r="AU281" s="3" t="str">
        <f>IF($A281="","",IF((AND($A281="ADD",OR(AT281="",AT281="In Use"))),"5",(_xlfn.XLOOKUP(AT281,ud_asset_status[lookupValue],ud_asset_status[lookupKey],""))))</f>
        <v/>
      </c>
      <c r="AV281" s="6"/>
      <c r="AX281" s="3" t="str">
        <f>IF($A281="ADD",IF(NOT(ISBLANK(AW281)),_xlfn.XLOOKUP(AW281,ar_replace_reason[lookupValue],ar_replace_reason[lookupKey],"ERROR"),""), "")</f>
        <v/>
      </c>
      <c r="AY281" s="3" t="str">
        <f t="shared" si="43"/>
        <v/>
      </c>
      <c r="AZ281" s="3" t="str">
        <f>IF($A281="","",IF((AND($A281="ADD",OR(AY281="",AY281="Queenstown-Lakes District Council"))),"70",(_xlfn.XLOOKUP(AY281,ud_organisation_owner[lookupValue],ud_organisation_owner[lookupKey],""))))</f>
        <v/>
      </c>
      <c r="BA281" s="3" t="str">
        <f t="shared" si="44"/>
        <v/>
      </c>
      <c r="BB281" s="3" t="str">
        <f>IF($A281="","",IF((AND($A281="ADD",OR(BA281="",BA281="Queenstown-Lakes District Council"))),"70",(_xlfn.XLOOKUP(BA281,ud_organisation_owner[lookupValue],ud_organisation_owner[lookupKey],""))))</f>
        <v/>
      </c>
      <c r="BC281" s="3" t="str">
        <f t="shared" si="45"/>
        <v/>
      </c>
      <c r="BD281" s="3" t="str">
        <f>IF($A281="","",IF((AND($A281="ADD",OR(BC281="",BC281="Local Authority"))),"17",(_xlfn.XLOOKUP(BC281,ud_sub_organisation[lookupValue],ud_sub_organisation[lookupKey],""))))</f>
        <v/>
      </c>
      <c r="BE281" s="3" t="str">
        <f t="shared" si="46"/>
        <v/>
      </c>
      <c r="BF281" s="3" t="str">
        <f>IF($A281="","",IF((AND($A281="ADD",OR(BE281="",BE281="Vested Assets"))),"12",(_xlfn.XLOOKUP(BE281,ud_work_category[lookupValue],ud_work_category[lookupKey],""))))</f>
        <v/>
      </c>
      <c r="BG281" s="7"/>
      <c r="BH281" s="2" t="str">
        <f t="shared" si="47"/>
        <v/>
      </c>
      <c r="BI281" s="3" t="str">
        <f t="shared" si="48"/>
        <v/>
      </c>
      <c r="BJ281" s="3" t="str">
        <f>IF($A281="","",IF((AND($A281="ADD",OR(BI281="",BI281="Excellent"))),"1",(_xlfn.XLOOKUP(BI281,condition[lookupValue],condition[lookupKey],""))))</f>
        <v/>
      </c>
      <c r="BK281" s="6" t="str">
        <f t="shared" si="49"/>
        <v/>
      </c>
      <c r="BL281" s="8"/>
    </row>
    <row r="282" spans="2:64" x14ac:dyDescent="0.25">
      <c r="B282" s="4"/>
      <c r="E282" s="3" t="str">
        <f>IF($A282="ADD",IF(NOT(ISBLANK(D282)),_xlfn.XLOOKUP(D282,roadnames[lookupValue],roadnames[lookupKey],"ERROR"),""), "")</f>
        <v/>
      </c>
      <c r="F282" s="4"/>
      <c r="G282" s="4"/>
      <c r="H282" s="5"/>
      <c r="I282" s="5"/>
      <c r="K282" s="3" t="str">
        <f>IF($A282="ADD",IF(NOT(ISBLANK(J282)),_xlfn.XLOOKUP(J282,side[lookupValue],side[lookupKey],"ERROR"),""), "")</f>
        <v/>
      </c>
      <c r="M282" s="3" t="str">
        <f>IF($A282="ADD",IF(NOT(ISBLANK(L282)),_xlfn.XLOOKUP(L282,ud_lane_location[lookupValue],ud_lane_location[lookupKey],"ERROR"),""), "")</f>
        <v/>
      </c>
      <c r="N282" s="5" t="str">
        <f t="shared" si="40"/>
        <v/>
      </c>
      <c r="O282" s="4"/>
      <c r="Q282" s="3" t="str">
        <f>IF($A282="ADD",IF(NOT(ISBLANK(P282)),_xlfn.XLOOKUP(P282,len_adjust_rsn[lookupValue],len_adjust_rsn[lookupKey],"ERROR"),""), "")</f>
        <v/>
      </c>
      <c r="R282" s="5"/>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5"/>
      <c r="AH282" s="3" t="str">
        <f>IF($A282="ADD",IF(NOT(ISBLANK(AG282)),_xlfn.XLOOKUP(AG282,ud_barrier_ground_fix[lookupValue],ud_barrier_ground_fix[lookupKey],"ERROR"),""), "")</f>
        <v/>
      </c>
      <c r="AP282" s="6"/>
      <c r="AQ282" s="4"/>
      <c r="AR282" s="3" t="str">
        <f t="shared" si="41"/>
        <v/>
      </c>
      <c r="AS282" s="3" t="str">
        <f>IF($A282="","",IF((AND($A282="ADD",OR(AR282="",AR282="Neither"))),"3",(_xlfn.XLOOKUP(AR282,ud_replacement_status[lookupValue],ud_replacement_status[lookupKey],""))))</f>
        <v/>
      </c>
      <c r="AT282" s="3" t="str">
        <f t="shared" si="42"/>
        <v/>
      </c>
      <c r="AU282" s="3" t="str">
        <f>IF($A282="","",IF((AND($A282="ADD",OR(AT282="",AT282="In Use"))),"5",(_xlfn.XLOOKUP(AT282,ud_asset_status[lookupValue],ud_asset_status[lookupKey],""))))</f>
        <v/>
      </c>
      <c r="AV282" s="6"/>
      <c r="AX282" s="3" t="str">
        <f>IF($A282="ADD",IF(NOT(ISBLANK(AW282)),_xlfn.XLOOKUP(AW282,ar_replace_reason[lookupValue],ar_replace_reason[lookupKey],"ERROR"),""), "")</f>
        <v/>
      </c>
      <c r="AY282" s="3" t="str">
        <f t="shared" si="43"/>
        <v/>
      </c>
      <c r="AZ282" s="3" t="str">
        <f>IF($A282="","",IF((AND($A282="ADD",OR(AY282="",AY282="Queenstown-Lakes District Council"))),"70",(_xlfn.XLOOKUP(AY282,ud_organisation_owner[lookupValue],ud_organisation_owner[lookupKey],""))))</f>
        <v/>
      </c>
      <c r="BA282" s="3" t="str">
        <f t="shared" si="44"/>
        <v/>
      </c>
      <c r="BB282" s="3" t="str">
        <f>IF($A282="","",IF((AND($A282="ADD",OR(BA282="",BA282="Queenstown-Lakes District Council"))),"70",(_xlfn.XLOOKUP(BA282,ud_organisation_owner[lookupValue],ud_organisation_owner[lookupKey],""))))</f>
        <v/>
      </c>
      <c r="BC282" s="3" t="str">
        <f t="shared" si="45"/>
        <v/>
      </c>
      <c r="BD282" s="3" t="str">
        <f>IF($A282="","",IF((AND($A282="ADD",OR(BC282="",BC282="Local Authority"))),"17",(_xlfn.XLOOKUP(BC282,ud_sub_organisation[lookupValue],ud_sub_organisation[lookupKey],""))))</f>
        <v/>
      </c>
      <c r="BE282" s="3" t="str">
        <f t="shared" si="46"/>
        <v/>
      </c>
      <c r="BF282" s="3" t="str">
        <f>IF($A282="","",IF((AND($A282="ADD",OR(BE282="",BE282="Vested Assets"))),"12",(_xlfn.XLOOKUP(BE282,ud_work_category[lookupValue],ud_work_category[lookupKey],""))))</f>
        <v/>
      </c>
      <c r="BG282" s="7"/>
      <c r="BH282" s="2" t="str">
        <f t="shared" si="47"/>
        <v/>
      </c>
      <c r="BI282" s="3" t="str">
        <f t="shared" si="48"/>
        <v/>
      </c>
      <c r="BJ282" s="3" t="str">
        <f>IF($A282="","",IF((AND($A282="ADD",OR(BI282="",BI282="Excellent"))),"1",(_xlfn.XLOOKUP(BI282,condition[lookupValue],condition[lookupKey],""))))</f>
        <v/>
      </c>
      <c r="BK282" s="6" t="str">
        <f t="shared" si="49"/>
        <v/>
      </c>
      <c r="BL282" s="8"/>
    </row>
    <row r="283" spans="2:64" x14ac:dyDescent="0.25">
      <c r="B283" s="4"/>
      <c r="E283" s="3" t="str">
        <f>IF($A283="ADD",IF(NOT(ISBLANK(D283)),_xlfn.XLOOKUP(D283,roadnames[lookupValue],roadnames[lookupKey],"ERROR"),""), "")</f>
        <v/>
      </c>
      <c r="F283" s="4"/>
      <c r="G283" s="4"/>
      <c r="H283" s="5"/>
      <c r="I283" s="5"/>
      <c r="K283" s="3" t="str">
        <f>IF($A283="ADD",IF(NOT(ISBLANK(J283)),_xlfn.XLOOKUP(J283,side[lookupValue],side[lookupKey],"ERROR"),""), "")</f>
        <v/>
      </c>
      <c r="M283" s="3" t="str">
        <f>IF($A283="ADD",IF(NOT(ISBLANK(L283)),_xlfn.XLOOKUP(L283,ud_lane_location[lookupValue],ud_lane_location[lookupKey],"ERROR"),""), "")</f>
        <v/>
      </c>
      <c r="N283" s="5" t="str">
        <f t="shared" si="40"/>
        <v/>
      </c>
      <c r="O283" s="4"/>
      <c r="Q283" s="3" t="str">
        <f>IF($A283="ADD",IF(NOT(ISBLANK(P283)),_xlfn.XLOOKUP(P283,len_adjust_rsn[lookupValue],len_adjust_rsn[lookupKey],"ERROR"),""), "")</f>
        <v/>
      </c>
      <c r="R283" s="5"/>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5"/>
      <c r="AH283" s="3" t="str">
        <f>IF($A283="ADD",IF(NOT(ISBLANK(AG283)),_xlfn.XLOOKUP(AG283,ud_barrier_ground_fix[lookupValue],ud_barrier_ground_fix[lookupKey],"ERROR"),""), "")</f>
        <v/>
      </c>
      <c r="AP283" s="6"/>
      <c r="AQ283" s="4"/>
      <c r="AR283" s="3" t="str">
        <f t="shared" si="41"/>
        <v/>
      </c>
      <c r="AS283" s="3" t="str">
        <f>IF($A283="","",IF((AND($A283="ADD",OR(AR283="",AR283="Neither"))),"3",(_xlfn.XLOOKUP(AR283,ud_replacement_status[lookupValue],ud_replacement_status[lookupKey],""))))</f>
        <v/>
      </c>
      <c r="AT283" s="3" t="str">
        <f t="shared" si="42"/>
        <v/>
      </c>
      <c r="AU283" s="3" t="str">
        <f>IF($A283="","",IF((AND($A283="ADD",OR(AT283="",AT283="In Use"))),"5",(_xlfn.XLOOKUP(AT283,ud_asset_status[lookupValue],ud_asset_status[lookupKey],""))))</f>
        <v/>
      </c>
      <c r="AV283" s="6"/>
      <c r="AX283" s="3" t="str">
        <f>IF($A283="ADD",IF(NOT(ISBLANK(AW283)),_xlfn.XLOOKUP(AW283,ar_replace_reason[lookupValue],ar_replace_reason[lookupKey],"ERROR"),""), "")</f>
        <v/>
      </c>
      <c r="AY283" s="3" t="str">
        <f t="shared" si="43"/>
        <v/>
      </c>
      <c r="AZ283" s="3" t="str">
        <f>IF($A283="","",IF((AND($A283="ADD",OR(AY283="",AY283="Queenstown-Lakes District Council"))),"70",(_xlfn.XLOOKUP(AY283,ud_organisation_owner[lookupValue],ud_organisation_owner[lookupKey],""))))</f>
        <v/>
      </c>
      <c r="BA283" s="3" t="str">
        <f t="shared" si="44"/>
        <v/>
      </c>
      <c r="BB283" s="3" t="str">
        <f>IF($A283="","",IF((AND($A283="ADD",OR(BA283="",BA283="Queenstown-Lakes District Council"))),"70",(_xlfn.XLOOKUP(BA283,ud_organisation_owner[lookupValue],ud_organisation_owner[lookupKey],""))))</f>
        <v/>
      </c>
      <c r="BC283" s="3" t="str">
        <f t="shared" si="45"/>
        <v/>
      </c>
      <c r="BD283" s="3" t="str">
        <f>IF($A283="","",IF((AND($A283="ADD",OR(BC283="",BC283="Local Authority"))),"17",(_xlfn.XLOOKUP(BC283,ud_sub_organisation[lookupValue],ud_sub_organisation[lookupKey],""))))</f>
        <v/>
      </c>
      <c r="BE283" s="3" t="str">
        <f t="shared" si="46"/>
        <v/>
      </c>
      <c r="BF283" s="3" t="str">
        <f>IF($A283="","",IF((AND($A283="ADD",OR(BE283="",BE283="Vested Assets"))),"12",(_xlfn.XLOOKUP(BE283,ud_work_category[lookupValue],ud_work_category[lookupKey],""))))</f>
        <v/>
      </c>
      <c r="BG283" s="7"/>
      <c r="BH283" s="2" t="str">
        <f t="shared" si="47"/>
        <v/>
      </c>
      <c r="BI283" s="3" t="str">
        <f t="shared" si="48"/>
        <v/>
      </c>
      <c r="BJ283" s="3" t="str">
        <f>IF($A283="","",IF((AND($A283="ADD",OR(BI283="",BI283="Excellent"))),"1",(_xlfn.XLOOKUP(BI283,condition[lookupValue],condition[lookupKey],""))))</f>
        <v/>
      </c>
      <c r="BK283" s="6" t="str">
        <f t="shared" si="49"/>
        <v/>
      </c>
      <c r="BL283" s="8"/>
    </row>
    <row r="284" spans="2:64" x14ac:dyDescent="0.25">
      <c r="B284" s="4"/>
      <c r="E284" s="3" t="str">
        <f>IF($A284="ADD",IF(NOT(ISBLANK(D284)),_xlfn.XLOOKUP(D284,roadnames[lookupValue],roadnames[lookupKey],"ERROR"),""), "")</f>
        <v/>
      </c>
      <c r="F284" s="4"/>
      <c r="G284" s="4"/>
      <c r="H284" s="5"/>
      <c r="I284" s="5"/>
      <c r="K284" s="3" t="str">
        <f>IF($A284="ADD",IF(NOT(ISBLANK(J284)),_xlfn.XLOOKUP(J284,side[lookupValue],side[lookupKey],"ERROR"),""), "")</f>
        <v/>
      </c>
      <c r="M284" s="3" t="str">
        <f>IF($A284="ADD",IF(NOT(ISBLANK(L284)),_xlfn.XLOOKUP(L284,ud_lane_location[lookupValue],ud_lane_location[lookupKey],"ERROR"),""), "")</f>
        <v/>
      </c>
      <c r="N284" s="5" t="str">
        <f t="shared" si="40"/>
        <v/>
      </c>
      <c r="O284" s="4"/>
      <c r="Q284" s="3" t="str">
        <f>IF($A284="ADD",IF(NOT(ISBLANK(P284)),_xlfn.XLOOKUP(P284,len_adjust_rsn[lookupValue],len_adjust_rsn[lookupKey],"ERROR"),""), "")</f>
        <v/>
      </c>
      <c r="R284" s="5"/>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5"/>
      <c r="AH284" s="3" t="str">
        <f>IF($A284="ADD",IF(NOT(ISBLANK(AG284)),_xlfn.XLOOKUP(AG284,ud_barrier_ground_fix[lookupValue],ud_barrier_ground_fix[lookupKey],"ERROR"),""), "")</f>
        <v/>
      </c>
      <c r="AP284" s="6"/>
      <c r="AQ284" s="4"/>
      <c r="AR284" s="3" t="str">
        <f t="shared" si="41"/>
        <v/>
      </c>
      <c r="AS284" s="3" t="str">
        <f>IF($A284="","",IF((AND($A284="ADD",OR(AR284="",AR284="Neither"))),"3",(_xlfn.XLOOKUP(AR284,ud_replacement_status[lookupValue],ud_replacement_status[lookupKey],""))))</f>
        <v/>
      </c>
      <c r="AT284" s="3" t="str">
        <f t="shared" si="42"/>
        <v/>
      </c>
      <c r="AU284" s="3" t="str">
        <f>IF($A284="","",IF((AND($A284="ADD",OR(AT284="",AT284="In Use"))),"5",(_xlfn.XLOOKUP(AT284,ud_asset_status[lookupValue],ud_asset_status[lookupKey],""))))</f>
        <v/>
      </c>
      <c r="AV284" s="6"/>
      <c r="AX284" s="3" t="str">
        <f>IF($A284="ADD",IF(NOT(ISBLANK(AW284)),_xlfn.XLOOKUP(AW284,ar_replace_reason[lookupValue],ar_replace_reason[lookupKey],"ERROR"),""), "")</f>
        <v/>
      </c>
      <c r="AY284" s="3" t="str">
        <f t="shared" si="43"/>
        <v/>
      </c>
      <c r="AZ284" s="3" t="str">
        <f>IF($A284="","",IF((AND($A284="ADD",OR(AY284="",AY284="Queenstown-Lakes District Council"))),"70",(_xlfn.XLOOKUP(AY284,ud_organisation_owner[lookupValue],ud_organisation_owner[lookupKey],""))))</f>
        <v/>
      </c>
      <c r="BA284" s="3" t="str">
        <f t="shared" si="44"/>
        <v/>
      </c>
      <c r="BB284" s="3" t="str">
        <f>IF($A284="","",IF((AND($A284="ADD",OR(BA284="",BA284="Queenstown-Lakes District Council"))),"70",(_xlfn.XLOOKUP(BA284,ud_organisation_owner[lookupValue],ud_organisation_owner[lookupKey],""))))</f>
        <v/>
      </c>
      <c r="BC284" s="3" t="str">
        <f t="shared" si="45"/>
        <v/>
      </c>
      <c r="BD284" s="3" t="str">
        <f>IF($A284="","",IF((AND($A284="ADD",OR(BC284="",BC284="Local Authority"))),"17",(_xlfn.XLOOKUP(BC284,ud_sub_organisation[lookupValue],ud_sub_organisation[lookupKey],""))))</f>
        <v/>
      </c>
      <c r="BE284" s="3" t="str">
        <f t="shared" si="46"/>
        <v/>
      </c>
      <c r="BF284" s="3" t="str">
        <f>IF($A284="","",IF((AND($A284="ADD",OR(BE284="",BE284="Vested Assets"))),"12",(_xlfn.XLOOKUP(BE284,ud_work_category[lookupValue],ud_work_category[lookupKey],""))))</f>
        <v/>
      </c>
      <c r="BG284" s="7"/>
      <c r="BH284" s="2" t="str">
        <f t="shared" si="47"/>
        <v/>
      </c>
      <c r="BI284" s="3" t="str">
        <f t="shared" si="48"/>
        <v/>
      </c>
      <c r="BJ284" s="3" t="str">
        <f>IF($A284="","",IF((AND($A284="ADD",OR(BI284="",BI284="Excellent"))),"1",(_xlfn.XLOOKUP(BI284,condition[lookupValue],condition[lookupKey],""))))</f>
        <v/>
      </c>
      <c r="BK284" s="6" t="str">
        <f t="shared" si="49"/>
        <v/>
      </c>
      <c r="BL284" s="8"/>
    </row>
    <row r="285" spans="2:64" x14ac:dyDescent="0.25">
      <c r="B285" s="4"/>
      <c r="E285" s="3" t="str">
        <f>IF($A285="ADD",IF(NOT(ISBLANK(D285)),_xlfn.XLOOKUP(D285,roadnames[lookupValue],roadnames[lookupKey],"ERROR"),""), "")</f>
        <v/>
      </c>
      <c r="F285" s="4"/>
      <c r="G285" s="4"/>
      <c r="H285" s="5"/>
      <c r="I285" s="5"/>
      <c r="K285" s="3" t="str">
        <f>IF($A285="ADD",IF(NOT(ISBLANK(J285)),_xlfn.XLOOKUP(J285,side[lookupValue],side[lookupKey],"ERROR"),""), "")</f>
        <v/>
      </c>
      <c r="M285" s="3" t="str">
        <f>IF($A285="ADD",IF(NOT(ISBLANK(L285)),_xlfn.XLOOKUP(L285,ud_lane_location[lookupValue],ud_lane_location[lookupKey],"ERROR"),""), "")</f>
        <v/>
      </c>
      <c r="N285" s="5" t="str">
        <f t="shared" si="40"/>
        <v/>
      </c>
      <c r="O285" s="4"/>
      <c r="Q285" s="3" t="str">
        <f>IF($A285="ADD",IF(NOT(ISBLANK(P285)),_xlfn.XLOOKUP(P285,len_adjust_rsn[lookupValue],len_adjust_rsn[lookupKey],"ERROR"),""), "")</f>
        <v/>
      </c>
      <c r="R285" s="5"/>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5"/>
      <c r="AH285" s="3" t="str">
        <f>IF($A285="ADD",IF(NOT(ISBLANK(AG285)),_xlfn.XLOOKUP(AG285,ud_barrier_ground_fix[lookupValue],ud_barrier_ground_fix[lookupKey],"ERROR"),""), "")</f>
        <v/>
      </c>
      <c r="AP285" s="6"/>
      <c r="AQ285" s="4"/>
      <c r="AR285" s="3" t="str">
        <f t="shared" si="41"/>
        <v/>
      </c>
      <c r="AS285" s="3" t="str">
        <f>IF($A285="","",IF((AND($A285="ADD",OR(AR285="",AR285="Neither"))),"3",(_xlfn.XLOOKUP(AR285,ud_replacement_status[lookupValue],ud_replacement_status[lookupKey],""))))</f>
        <v/>
      </c>
      <c r="AT285" s="3" t="str">
        <f t="shared" si="42"/>
        <v/>
      </c>
      <c r="AU285" s="3" t="str">
        <f>IF($A285="","",IF((AND($A285="ADD",OR(AT285="",AT285="In Use"))),"5",(_xlfn.XLOOKUP(AT285,ud_asset_status[lookupValue],ud_asset_status[lookupKey],""))))</f>
        <v/>
      </c>
      <c r="AV285" s="6"/>
      <c r="AX285" s="3" t="str">
        <f>IF($A285="ADD",IF(NOT(ISBLANK(AW285)),_xlfn.XLOOKUP(AW285,ar_replace_reason[lookupValue],ar_replace_reason[lookupKey],"ERROR"),""), "")</f>
        <v/>
      </c>
      <c r="AY285" s="3" t="str">
        <f t="shared" si="43"/>
        <v/>
      </c>
      <c r="AZ285" s="3" t="str">
        <f>IF($A285="","",IF((AND($A285="ADD",OR(AY285="",AY285="Queenstown-Lakes District Council"))),"70",(_xlfn.XLOOKUP(AY285,ud_organisation_owner[lookupValue],ud_organisation_owner[lookupKey],""))))</f>
        <v/>
      </c>
      <c r="BA285" s="3" t="str">
        <f t="shared" si="44"/>
        <v/>
      </c>
      <c r="BB285" s="3" t="str">
        <f>IF($A285="","",IF((AND($A285="ADD",OR(BA285="",BA285="Queenstown-Lakes District Council"))),"70",(_xlfn.XLOOKUP(BA285,ud_organisation_owner[lookupValue],ud_organisation_owner[lookupKey],""))))</f>
        <v/>
      </c>
      <c r="BC285" s="3" t="str">
        <f t="shared" si="45"/>
        <v/>
      </c>
      <c r="BD285" s="3" t="str">
        <f>IF($A285="","",IF((AND($A285="ADD",OR(BC285="",BC285="Local Authority"))),"17",(_xlfn.XLOOKUP(BC285,ud_sub_organisation[lookupValue],ud_sub_organisation[lookupKey],""))))</f>
        <v/>
      </c>
      <c r="BE285" s="3" t="str">
        <f t="shared" si="46"/>
        <v/>
      </c>
      <c r="BF285" s="3" t="str">
        <f>IF($A285="","",IF((AND($A285="ADD",OR(BE285="",BE285="Vested Assets"))),"12",(_xlfn.XLOOKUP(BE285,ud_work_category[lookupValue],ud_work_category[lookupKey],""))))</f>
        <v/>
      </c>
      <c r="BG285" s="7"/>
      <c r="BH285" s="2" t="str">
        <f t="shared" si="47"/>
        <v/>
      </c>
      <c r="BI285" s="3" t="str">
        <f t="shared" si="48"/>
        <v/>
      </c>
      <c r="BJ285" s="3" t="str">
        <f>IF($A285="","",IF((AND($A285="ADD",OR(BI285="",BI285="Excellent"))),"1",(_xlfn.XLOOKUP(BI285,condition[lookupValue],condition[lookupKey],""))))</f>
        <v/>
      </c>
      <c r="BK285" s="6" t="str">
        <f t="shared" si="49"/>
        <v/>
      </c>
      <c r="BL285" s="8"/>
    </row>
    <row r="286" spans="2:64" x14ac:dyDescent="0.25">
      <c r="B286" s="4"/>
      <c r="E286" s="3" t="str">
        <f>IF($A286="ADD",IF(NOT(ISBLANK(D286)),_xlfn.XLOOKUP(D286,roadnames[lookupValue],roadnames[lookupKey],"ERROR"),""), "")</f>
        <v/>
      </c>
      <c r="F286" s="4"/>
      <c r="G286" s="4"/>
      <c r="H286" s="5"/>
      <c r="I286" s="5"/>
      <c r="K286" s="3" t="str">
        <f>IF($A286="ADD",IF(NOT(ISBLANK(J286)),_xlfn.XLOOKUP(J286,side[lookupValue],side[lookupKey],"ERROR"),""), "")</f>
        <v/>
      </c>
      <c r="M286" s="3" t="str">
        <f>IF($A286="ADD",IF(NOT(ISBLANK(L286)),_xlfn.XLOOKUP(L286,ud_lane_location[lookupValue],ud_lane_location[lookupKey],"ERROR"),""), "")</f>
        <v/>
      </c>
      <c r="N286" s="5" t="str">
        <f t="shared" si="40"/>
        <v/>
      </c>
      <c r="O286" s="4"/>
      <c r="Q286" s="3" t="str">
        <f>IF($A286="ADD",IF(NOT(ISBLANK(P286)),_xlfn.XLOOKUP(P286,len_adjust_rsn[lookupValue],len_adjust_rsn[lookupKey],"ERROR"),""), "")</f>
        <v/>
      </c>
      <c r="R286" s="5"/>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5"/>
      <c r="AH286" s="3" t="str">
        <f>IF($A286="ADD",IF(NOT(ISBLANK(AG286)),_xlfn.XLOOKUP(AG286,ud_barrier_ground_fix[lookupValue],ud_barrier_ground_fix[lookupKey],"ERROR"),""), "")</f>
        <v/>
      </c>
      <c r="AP286" s="6"/>
      <c r="AQ286" s="4"/>
      <c r="AR286" s="3" t="str">
        <f t="shared" si="41"/>
        <v/>
      </c>
      <c r="AS286" s="3" t="str">
        <f>IF($A286="","",IF((AND($A286="ADD",OR(AR286="",AR286="Neither"))),"3",(_xlfn.XLOOKUP(AR286,ud_replacement_status[lookupValue],ud_replacement_status[lookupKey],""))))</f>
        <v/>
      </c>
      <c r="AT286" s="3" t="str">
        <f t="shared" si="42"/>
        <v/>
      </c>
      <c r="AU286" s="3" t="str">
        <f>IF($A286="","",IF((AND($A286="ADD",OR(AT286="",AT286="In Use"))),"5",(_xlfn.XLOOKUP(AT286,ud_asset_status[lookupValue],ud_asset_status[lookupKey],""))))</f>
        <v/>
      </c>
      <c r="AV286" s="6"/>
      <c r="AX286" s="3" t="str">
        <f>IF($A286="ADD",IF(NOT(ISBLANK(AW286)),_xlfn.XLOOKUP(AW286,ar_replace_reason[lookupValue],ar_replace_reason[lookupKey],"ERROR"),""), "")</f>
        <v/>
      </c>
      <c r="AY286" s="3" t="str">
        <f t="shared" si="43"/>
        <v/>
      </c>
      <c r="AZ286" s="3" t="str">
        <f>IF($A286="","",IF((AND($A286="ADD",OR(AY286="",AY286="Queenstown-Lakes District Council"))),"70",(_xlfn.XLOOKUP(AY286,ud_organisation_owner[lookupValue],ud_organisation_owner[lookupKey],""))))</f>
        <v/>
      </c>
      <c r="BA286" s="3" t="str">
        <f t="shared" si="44"/>
        <v/>
      </c>
      <c r="BB286" s="3" t="str">
        <f>IF($A286="","",IF((AND($A286="ADD",OR(BA286="",BA286="Queenstown-Lakes District Council"))),"70",(_xlfn.XLOOKUP(BA286,ud_organisation_owner[lookupValue],ud_organisation_owner[lookupKey],""))))</f>
        <v/>
      </c>
      <c r="BC286" s="3" t="str">
        <f t="shared" si="45"/>
        <v/>
      </c>
      <c r="BD286" s="3" t="str">
        <f>IF($A286="","",IF((AND($A286="ADD",OR(BC286="",BC286="Local Authority"))),"17",(_xlfn.XLOOKUP(BC286,ud_sub_organisation[lookupValue],ud_sub_organisation[lookupKey],""))))</f>
        <v/>
      </c>
      <c r="BE286" s="3" t="str">
        <f t="shared" si="46"/>
        <v/>
      </c>
      <c r="BF286" s="3" t="str">
        <f>IF($A286="","",IF((AND($A286="ADD",OR(BE286="",BE286="Vested Assets"))),"12",(_xlfn.XLOOKUP(BE286,ud_work_category[lookupValue],ud_work_category[lookupKey],""))))</f>
        <v/>
      </c>
      <c r="BG286" s="7"/>
      <c r="BH286" s="2" t="str">
        <f t="shared" si="47"/>
        <v/>
      </c>
      <c r="BI286" s="3" t="str">
        <f t="shared" si="48"/>
        <v/>
      </c>
      <c r="BJ286" s="3" t="str">
        <f>IF($A286="","",IF((AND($A286="ADD",OR(BI286="",BI286="Excellent"))),"1",(_xlfn.XLOOKUP(BI286,condition[lookupValue],condition[lookupKey],""))))</f>
        <v/>
      </c>
      <c r="BK286" s="6" t="str">
        <f t="shared" si="49"/>
        <v/>
      </c>
      <c r="BL286" s="8"/>
    </row>
    <row r="287" spans="2:64" x14ac:dyDescent="0.25">
      <c r="B287" s="4"/>
      <c r="E287" s="3" t="str">
        <f>IF($A287="ADD",IF(NOT(ISBLANK(D287)),_xlfn.XLOOKUP(D287,roadnames[lookupValue],roadnames[lookupKey],"ERROR"),""), "")</f>
        <v/>
      </c>
      <c r="F287" s="4"/>
      <c r="G287" s="4"/>
      <c r="H287" s="5"/>
      <c r="I287" s="5"/>
      <c r="K287" s="3" t="str">
        <f>IF($A287="ADD",IF(NOT(ISBLANK(J287)),_xlfn.XLOOKUP(J287,side[lookupValue],side[lookupKey],"ERROR"),""), "")</f>
        <v/>
      </c>
      <c r="M287" s="3" t="str">
        <f>IF($A287="ADD",IF(NOT(ISBLANK(L287)),_xlfn.XLOOKUP(L287,ud_lane_location[lookupValue],ud_lane_location[lookupKey],"ERROR"),""), "")</f>
        <v/>
      </c>
      <c r="N287" s="5" t="str">
        <f t="shared" si="40"/>
        <v/>
      </c>
      <c r="O287" s="4"/>
      <c r="Q287" s="3" t="str">
        <f>IF($A287="ADD",IF(NOT(ISBLANK(P287)),_xlfn.XLOOKUP(P287,len_adjust_rsn[lookupValue],len_adjust_rsn[lookupKey],"ERROR"),""), "")</f>
        <v/>
      </c>
      <c r="R287" s="5"/>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5"/>
      <c r="AH287" s="3" t="str">
        <f>IF($A287="ADD",IF(NOT(ISBLANK(AG287)),_xlfn.XLOOKUP(AG287,ud_barrier_ground_fix[lookupValue],ud_barrier_ground_fix[lookupKey],"ERROR"),""), "")</f>
        <v/>
      </c>
      <c r="AP287" s="6"/>
      <c r="AQ287" s="4"/>
      <c r="AR287" s="3" t="str">
        <f t="shared" si="41"/>
        <v/>
      </c>
      <c r="AS287" s="3" t="str">
        <f>IF($A287="","",IF((AND($A287="ADD",OR(AR287="",AR287="Neither"))),"3",(_xlfn.XLOOKUP(AR287,ud_replacement_status[lookupValue],ud_replacement_status[lookupKey],""))))</f>
        <v/>
      </c>
      <c r="AT287" s="3" t="str">
        <f t="shared" si="42"/>
        <v/>
      </c>
      <c r="AU287" s="3" t="str">
        <f>IF($A287="","",IF((AND($A287="ADD",OR(AT287="",AT287="In Use"))),"5",(_xlfn.XLOOKUP(AT287,ud_asset_status[lookupValue],ud_asset_status[lookupKey],""))))</f>
        <v/>
      </c>
      <c r="AV287" s="6"/>
      <c r="AX287" s="3" t="str">
        <f>IF($A287="ADD",IF(NOT(ISBLANK(AW287)),_xlfn.XLOOKUP(AW287,ar_replace_reason[lookupValue],ar_replace_reason[lookupKey],"ERROR"),""), "")</f>
        <v/>
      </c>
      <c r="AY287" s="3" t="str">
        <f t="shared" si="43"/>
        <v/>
      </c>
      <c r="AZ287" s="3" t="str">
        <f>IF($A287="","",IF((AND($A287="ADD",OR(AY287="",AY287="Queenstown-Lakes District Council"))),"70",(_xlfn.XLOOKUP(AY287,ud_organisation_owner[lookupValue],ud_organisation_owner[lookupKey],""))))</f>
        <v/>
      </c>
      <c r="BA287" s="3" t="str">
        <f t="shared" si="44"/>
        <v/>
      </c>
      <c r="BB287" s="3" t="str">
        <f>IF($A287="","",IF((AND($A287="ADD",OR(BA287="",BA287="Queenstown-Lakes District Council"))),"70",(_xlfn.XLOOKUP(BA287,ud_organisation_owner[lookupValue],ud_organisation_owner[lookupKey],""))))</f>
        <v/>
      </c>
      <c r="BC287" s="3" t="str">
        <f t="shared" si="45"/>
        <v/>
      </c>
      <c r="BD287" s="3" t="str">
        <f>IF($A287="","",IF((AND($A287="ADD",OR(BC287="",BC287="Local Authority"))),"17",(_xlfn.XLOOKUP(BC287,ud_sub_organisation[lookupValue],ud_sub_organisation[lookupKey],""))))</f>
        <v/>
      </c>
      <c r="BE287" s="3" t="str">
        <f t="shared" si="46"/>
        <v/>
      </c>
      <c r="BF287" s="3" t="str">
        <f>IF($A287="","",IF((AND($A287="ADD",OR(BE287="",BE287="Vested Assets"))),"12",(_xlfn.XLOOKUP(BE287,ud_work_category[lookupValue],ud_work_category[lookupKey],""))))</f>
        <v/>
      </c>
      <c r="BG287" s="7"/>
      <c r="BH287" s="2" t="str">
        <f t="shared" si="47"/>
        <v/>
      </c>
      <c r="BI287" s="3" t="str">
        <f t="shared" si="48"/>
        <v/>
      </c>
      <c r="BJ287" s="3" t="str">
        <f>IF($A287="","",IF((AND($A287="ADD",OR(BI287="",BI287="Excellent"))),"1",(_xlfn.XLOOKUP(BI287,condition[lookupValue],condition[lookupKey],""))))</f>
        <v/>
      </c>
      <c r="BK287" s="6" t="str">
        <f t="shared" si="49"/>
        <v/>
      </c>
      <c r="BL287" s="8"/>
    </row>
    <row r="288" spans="2:64" x14ac:dyDescent="0.25">
      <c r="B288" s="4"/>
      <c r="E288" s="3" t="str">
        <f>IF($A288="ADD",IF(NOT(ISBLANK(D288)),_xlfn.XLOOKUP(D288,roadnames[lookupValue],roadnames[lookupKey],"ERROR"),""), "")</f>
        <v/>
      </c>
      <c r="F288" s="4"/>
      <c r="G288" s="4"/>
      <c r="H288" s="5"/>
      <c r="I288" s="5"/>
      <c r="K288" s="3" t="str">
        <f>IF($A288="ADD",IF(NOT(ISBLANK(J288)),_xlfn.XLOOKUP(J288,side[lookupValue],side[lookupKey],"ERROR"),""), "")</f>
        <v/>
      </c>
      <c r="M288" s="3" t="str">
        <f>IF($A288="ADD",IF(NOT(ISBLANK(L288)),_xlfn.XLOOKUP(L288,ud_lane_location[lookupValue],ud_lane_location[lookupKey],"ERROR"),""), "")</f>
        <v/>
      </c>
      <c r="N288" s="5" t="str">
        <f t="shared" si="40"/>
        <v/>
      </c>
      <c r="O288" s="4"/>
      <c r="Q288" s="3" t="str">
        <f>IF($A288="ADD",IF(NOT(ISBLANK(P288)),_xlfn.XLOOKUP(P288,len_adjust_rsn[lookupValue],len_adjust_rsn[lookupKey],"ERROR"),""), "")</f>
        <v/>
      </c>
      <c r="R288" s="5"/>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5"/>
      <c r="AH288" s="3" t="str">
        <f>IF($A288="ADD",IF(NOT(ISBLANK(AG288)),_xlfn.XLOOKUP(AG288,ud_barrier_ground_fix[lookupValue],ud_barrier_ground_fix[lookupKey],"ERROR"),""), "")</f>
        <v/>
      </c>
      <c r="AP288" s="6"/>
      <c r="AQ288" s="4"/>
      <c r="AR288" s="3" t="str">
        <f t="shared" si="41"/>
        <v/>
      </c>
      <c r="AS288" s="3" t="str">
        <f>IF($A288="","",IF((AND($A288="ADD",OR(AR288="",AR288="Neither"))),"3",(_xlfn.XLOOKUP(AR288,ud_replacement_status[lookupValue],ud_replacement_status[lookupKey],""))))</f>
        <v/>
      </c>
      <c r="AT288" s="3" t="str">
        <f t="shared" si="42"/>
        <v/>
      </c>
      <c r="AU288" s="3" t="str">
        <f>IF($A288="","",IF((AND($A288="ADD",OR(AT288="",AT288="In Use"))),"5",(_xlfn.XLOOKUP(AT288,ud_asset_status[lookupValue],ud_asset_status[lookupKey],""))))</f>
        <v/>
      </c>
      <c r="AV288" s="6"/>
      <c r="AX288" s="3" t="str">
        <f>IF($A288="ADD",IF(NOT(ISBLANK(AW288)),_xlfn.XLOOKUP(AW288,ar_replace_reason[lookupValue],ar_replace_reason[lookupKey],"ERROR"),""), "")</f>
        <v/>
      </c>
      <c r="AY288" s="3" t="str">
        <f t="shared" si="43"/>
        <v/>
      </c>
      <c r="AZ288" s="3" t="str">
        <f>IF($A288="","",IF((AND($A288="ADD",OR(AY288="",AY288="Queenstown-Lakes District Council"))),"70",(_xlfn.XLOOKUP(AY288,ud_organisation_owner[lookupValue],ud_organisation_owner[lookupKey],""))))</f>
        <v/>
      </c>
      <c r="BA288" s="3" t="str">
        <f t="shared" si="44"/>
        <v/>
      </c>
      <c r="BB288" s="3" t="str">
        <f>IF($A288="","",IF((AND($A288="ADD",OR(BA288="",BA288="Queenstown-Lakes District Council"))),"70",(_xlfn.XLOOKUP(BA288,ud_organisation_owner[lookupValue],ud_organisation_owner[lookupKey],""))))</f>
        <v/>
      </c>
      <c r="BC288" s="3" t="str">
        <f t="shared" si="45"/>
        <v/>
      </c>
      <c r="BD288" s="3" t="str">
        <f>IF($A288="","",IF((AND($A288="ADD",OR(BC288="",BC288="Local Authority"))),"17",(_xlfn.XLOOKUP(BC288,ud_sub_organisation[lookupValue],ud_sub_organisation[lookupKey],""))))</f>
        <v/>
      </c>
      <c r="BE288" s="3" t="str">
        <f t="shared" si="46"/>
        <v/>
      </c>
      <c r="BF288" s="3" t="str">
        <f>IF($A288="","",IF((AND($A288="ADD",OR(BE288="",BE288="Vested Assets"))),"12",(_xlfn.XLOOKUP(BE288,ud_work_category[lookupValue],ud_work_category[lookupKey],""))))</f>
        <v/>
      </c>
      <c r="BG288" s="7"/>
      <c r="BH288" s="2" t="str">
        <f t="shared" si="47"/>
        <v/>
      </c>
      <c r="BI288" s="3" t="str">
        <f t="shared" si="48"/>
        <v/>
      </c>
      <c r="BJ288" s="3" t="str">
        <f>IF($A288="","",IF((AND($A288="ADD",OR(BI288="",BI288="Excellent"))),"1",(_xlfn.XLOOKUP(BI288,condition[lookupValue],condition[lookupKey],""))))</f>
        <v/>
      </c>
      <c r="BK288" s="6" t="str">
        <f t="shared" si="49"/>
        <v/>
      </c>
      <c r="BL288" s="8"/>
    </row>
    <row r="289" spans="2:64" x14ac:dyDescent="0.25">
      <c r="B289" s="4"/>
      <c r="E289" s="3" t="str">
        <f>IF($A289="ADD",IF(NOT(ISBLANK(D289)),_xlfn.XLOOKUP(D289,roadnames[lookupValue],roadnames[lookupKey],"ERROR"),""), "")</f>
        <v/>
      </c>
      <c r="F289" s="4"/>
      <c r="G289" s="4"/>
      <c r="H289" s="5"/>
      <c r="I289" s="5"/>
      <c r="K289" s="3" t="str">
        <f>IF($A289="ADD",IF(NOT(ISBLANK(J289)),_xlfn.XLOOKUP(J289,side[lookupValue],side[lookupKey],"ERROR"),""), "")</f>
        <v/>
      </c>
      <c r="M289" s="3" t="str">
        <f>IF($A289="ADD",IF(NOT(ISBLANK(L289)),_xlfn.XLOOKUP(L289,ud_lane_location[lookupValue],ud_lane_location[lookupKey],"ERROR"),""), "")</f>
        <v/>
      </c>
      <c r="N289" s="5" t="str">
        <f t="shared" si="40"/>
        <v/>
      </c>
      <c r="O289" s="4"/>
      <c r="Q289" s="3" t="str">
        <f>IF($A289="ADD",IF(NOT(ISBLANK(P289)),_xlfn.XLOOKUP(P289,len_adjust_rsn[lookupValue],len_adjust_rsn[lookupKey],"ERROR"),""), "")</f>
        <v/>
      </c>
      <c r="R289" s="5"/>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5"/>
      <c r="AH289" s="3" t="str">
        <f>IF($A289="ADD",IF(NOT(ISBLANK(AG289)),_xlfn.XLOOKUP(AG289,ud_barrier_ground_fix[lookupValue],ud_barrier_ground_fix[lookupKey],"ERROR"),""), "")</f>
        <v/>
      </c>
      <c r="AP289" s="6"/>
      <c r="AQ289" s="4"/>
      <c r="AR289" s="3" t="str">
        <f t="shared" si="41"/>
        <v/>
      </c>
      <c r="AS289" s="3" t="str">
        <f>IF($A289="","",IF((AND($A289="ADD",OR(AR289="",AR289="Neither"))),"3",(_xlfn.XLOOKUP(AR289,ud_replacement_status[lookupValue],ud_replacement_status[lookupKey],""))))</f>
        <v/>
      </c>
      <c r="AT289" s="3" t="str">
        <f t="shared" si="42"/>
        <v/>
      </c>
      <c r="AU289" s="3" t="str">
        <f>IF($A289="","",IF((AND($A289="ADD",OR(AT289="",AT289="In Use"))),"5",(_xlfn.XLOOKUP(AT289,ud_asset_status[lookupValue],ud_asset_status[lookupKey],""))))</f>
        <v/>
      </c>
      <c r="AV289" s="6"/>
      <c r="AX289" s="3" t="str">
        <f>IF($A289="ADD",IF(NOT(ISBLANK(AW289)),_xlfn.XLOOKUP(AW289,ar_replace_reason[lookupValue],ar_replace_reason[lookupKey],"ERROR"),""), "")</f>
        <v/>
      </c>
      <c r="AY289" s="3" t="str">
        <f t="shared" si="43"/>
        <v/>
      </c>
      <c r="AZ289" s="3" t="str">
        <f>IF($A289="","",IF((AND($A289="ADD",OR(AY289="",AY289="Queenstown-Lakes District Council"))),"70",(_xlfn.XLOOKUP(AY289,ud_organisation_owner[lookupValue],ud_organisation_owner[lookupKey],""))))</f>
        <v/>
      </c>
      <c r="BA289" s="3" t="str">
        <f t="shared" si="44"/>
        <v/>
      </c>
      <c r="BB289" s="3" t="str">
        <f>IF($A289="","",IF((AND($A289="ADD",OR(BA289="",BA289="Queenstown-Lakes District Council"))),"70",(_xlfn.XLOOKUP(BA289,ud_organisation_owner[lookupValue],ud_organisation_owner[lookupKey],""))))</f>
        <v/>
      </c>
      <c r="BC289" s="3" t="str">
        <f t="shared" si="45"/>
        <v/>
      </c>
      <c r="BD289" s="3" t="str">
        <f>IF($A289="","",IF((AND($A289="ADD",OR(BC289="",BC289="Local Authority"))),"17",(_xlfn.XLOOKUP(BC289,ud_sub_organisation[lookupValue],ud_sub_organisation[lookupKey],""))))</f>
        <v/>
      </c>
      <c r="BE289" s="3" t="str">
        <f t="shared" si="46"/>
        <v/>
      </c>
      <c r="BF289" s="3" t="str">
        <f>IF($A289="","",IF((AND($A289="ADD",OR(BE289="",BE289="Vested Assets"))),"12",(_xlfn.XLOOKUP(BE289,ud_work_category[lookupValue],ud_work_category[lookupKey],""))))</f>
        <v/>
      </c>
      <c r="BG289" s="7"/>
      <c r="BH289" s="2" t="str">
        <f t="shared" si="47"/>
        <v/>
      </c>
      <c r="BI289" s="3" t="str">
        <f t="shared" si="48"/>
        <v/>
      </c>
      <c r="BJ289" s="3" t="str">
        <f>IF($A289="","",IF((AND($A289="ADD",OR(BI289="",BI289="Excellent"))),"1",(_xlfn.XLOOKUP(BI289,condition[lookupValue],condition[lookupKey],""))))</f>
        <v/>
      </c>
      <c r="BK289" s="6" t="str">
        <f t="shared" si="49"/>
        <v/>
      </c>
      <c r="BL289" s="8"/>
    </row>
    <row r="290" spans="2:64" x14ac:dyDescent="0.25">
      <c r="B290" s="4"/>
      <c r="E290" s="3" t="str">
        <f>IF($A290="ADD",IF(NOT(ISBLANK(D290)),_xlfn.XLOOKUP(D290,roadnames[lookupValue],roadnames[lookupKey],"ERROR"),""), "")</f>
        <v/>
      </c>
      <c r="F290" s="4"/>
      <c r="G290" s="4"/>
      <c r="H290" s="5"/>
      <c r="I290" s="5"/>
      <c r="K290" s="3" t="str">
        <f>IF($A290="ADD",IF(NOT(ISBLANK(J290)),_xlfn.XLOOKUP(J290,side[lookupValue],side[lookupKey],"ERROR"),""), "")</f>
        <v/>
      </c>
      <c r="M290" s="3" t="str">
        <f>IF($A290="ADD",IF(NOT(ISBLANK(L290)),_xlfn.XLOOKUP(L290,ud_lane_location[lookupValue],ud_lane_location[lookupKey],"ERROR"),""), "")</f>
        <v/>
      </c>
      <c r="N290" s="5" t="str">
        <f t="shared" si="40"/>
        <v/>
      </c>
      <c r="O290" s="4"/>
      <c r="Q290" s="3" t="str">
        <f>IF($A290="ADD",IF(NOT(ISBLANK(P290)),_xlfn.XLOOKUP(P290,len_adjust_rsn[lookupValue],len_adjust_rsn[lookupKey],"ERROR"),""), "")</f>
        <v/>
      </c>
      <c r="R290" s="5"/>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5"/>
      <c r="AH290" s="3" t="str">
        <f>IF($A290="ADD",IF(NOT(ISBLANK(AG290)),_xlfn.XLOOKUP(AG290,ud_barrier_ground_fix[lookupValue],ud_barrier_ground_fix[lookupKey],"ERROR"),""), "")</f>
        <v/>
      </c>
      <c r="AP290" s="6"/>
      <c r="AQ290" s="4"/>
      <c r="AR290" s="3" t="str">
        <f t="shared" si="41"/>
        <v/>
      </c>
      <c r="AS290" s="3" t="str">
        <f>IF($A290="","",IF((AND($A290="ADD",OR(AR290="",AR290="Neither"))),"3",(_xlfn.XLOOKUP(AR290,ud_replacement_status[lookupValue],ud_replacement_status[lookupKey],""))))</f>
        <v/>
      </c>
      <c r="AT290" s="3" t="str">
        <f t="shared" si="42"/>
        <v/>
      </c>
      <c r="AU290" s="3" t="str">
        <f>IF($A290="","",IF((AND($A290="ADD",OR(AT290="",AT290="In Use"))),"5",(_xlfn.XLOOKUP(AT290,ud_asset_status[lookupValue],ud_asset_status[lookupKey],""))))</f>
        <v/>
      </c>
      <c r="AV290" s="6"/>
      <c r="AX290" s="3" t="str">
        <f>IF($A290="ADD",IF(NOT(ISBLANK(AW290)),_xlfn.XLOOKUP(AW290,ar_replace_reason[lookupValue],ar_replace_reason[lookupKey],"ERROR"),""), "")</f>
        <v/>
      </c>
      <c r="AY290" s="3" t="str">
        <f t="shared" si="43"/>
        <v/>
      </c>
      <c r="AZ290" s="3" t="str">
        <f>IF($A290="","",IF((AND($A290="ADD",OR(AY290="",AY290="Queenstown-Lakes District Council"))),"70",(_xlfn.XLOOKUP(AY290,ud_organisation_owner[lookupValue],ud_organisation_owner[lookupKey],""))))</f>
        <v/>
      </c>
      <c r="BA290" s="3" t="str">
        <f t="shared" si="44"/>
        <v/>
      </c>
      <c r="BB290" s="3" t="str">
        <f>IF($A290="","",IF((AND($A290="ADD",OR(BA290="",BA290="Queenstown-Lakes District Council"))),"70",(_xlfn.XLOOKUP(BA290,ud_organisation_owner[lookupValue],ud_organisation_owner[lookupKey],""))))</f>
        <v/>
      </c>
      <c r="BC290" s="3" t="str">
        <f t="shared" si="45"/>
        <v/>
      </c>
      <c r="BD290" s="3" t="str">
        <f>IF($A290="","",IF((AND($A290="ADD",OR(BC290="",BC290="Local Authority"))),"17",(_xlfn.XLOOKUP(BC290,ud_sub_organisation[lookupValue],ud_sub_organisation[lookupKey],""))))</f>
        <v/>
      </c>
      <c r="BE290" s="3" t="str">
        <f t="shared" si="46"/>
        <v/>
      </c>
      <c r="BF290" s="3" t="str">
        <f>IF($A290="","",IF((AND($A290="ADD",OR(BE290="",BE290="Vested Assets"))),"12",(_xlfn.XLOOKUP(BE290,ud_work_category[lookupValue],ud_work_category[lookupKey],""))))</f>
        <v/>
      </c>
      <c r="BG290" s="7"/>
      <c r="BH290" s="2" t="str">
        <f t="shared" si="47"/>
        <v/>
      </c>
      <c r="BI290" s="3" t="str">
        <f t="shared" si="48"/>
        <v/>
      </c>
      <c r="BJ290" s="3" t="str">
        <f>IF($A290="","",IF((AND($A290="ADD",OR(BI290="",BI290="Excellent"))),"1",(_xlfn.XLOOKUP(BI290,condition[lookupValue],condition[lookupKey],""))))</f>
        <v/>
      </c>
      <c r="BK290" s="6" t="str">
        <f t="shared" si="49"/>
        <v/>
      </c>
      <c r="BL290" s="8"/>
    </row>
    <row r="291" spans="2:64" x14ac:dyDescent="0.25">
      <c r="B291" s="4"/>
      <c r="E291" s="3" t="str">
        <f>IF($A291="ADD",IF(NOT(ISBLANK(D291)),_xlfn.XLOOKUP(D291,roadnames[lookupValue],roadnames[lookupKey],"ERROR"),""), "")</f>
        <v/>
      </c>
      <c r="F291" s="4"/>
      <c r="G291" s="4"/>
      <c r="H291" s="5"/>
      <c r="I291" s="5"/>
      <c r="K291" s="3" t="str">
        <f>IF($A291="ADD",IF(NOT(ISBLANK(J291)),_xlfn.XLOOKUP(J291,side[lookupValue],side[lookupKey],"ERROR"),""), "")</f>
        <v/>
      </c>
      <c r="M291" s="3" t="str">
        <f>IF($A291="ADD",IF(NOT(ISBLANK(L291)),_xlfn.XLOOKUP(L291,ud_lane_location[lookupValue],ud_lane_location[lookupKey],"ERROR"),""), "")</f>
        <v/>
      </c>
      <c r="N291" s="5" t="str">
        <f t="shared" si="40"/>
        <v/>
      </c>
      <c r="O291" s="4"/>
      <c r="Q291" s="3" t="str">
        <f>IF($A291="ADD",IF(NOT(ISBLANK(P291)),_xlfn.XLOOKUP(P291,len_adjust_rsn[lookupValue],len_adjust_rsn[lookupKey],"ERROR"),""), "")</f>
        <v/>
      </c>
      <c r="R291" s="5"/>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5"/>
      <c r="AH291" s="3" t="str">
        <f>IF($A291="ADD",IF(NOT(ISBLANK(AG291)),_xlfn.XLOOKUP(AG291,ud_barrier_ground_fix[lookupValue],ud_barrier_ground_fix[lookupKey],"ERROR"),""), "")</f>
        <v/>
      </c>
      <c r="AP291" s="6"/>
      <c r="AQ291" s="4"/>
      <c r="AR291" s="3" t="str">
        <f t="shared" si="41"/>
        <v/>
      </c>
      <c r="AS291" s="3" t="str">
        <f>IF($A291="","",IF((AND($A291="ADD",OR(AR291="",AR291="Neither"))),"3",(_xlfn.XLOOKUP(AR291,ud_replacement_status[lookupValue],ud_replacement_status[lookupKey],""))))</f>
        <v/>
      </c>
      <c r="AT291" s="3" t="str">
        <f t="shared" si="42"/>
        <v/>
      </c>
      <c r="AU291" s="3" t="str">
        <f>IF($A291="","",IF((AND($A291="ADD",OR(AT291="",AT291="In Use"))),"5",(_xlfn.XLOOKUP(AT291,ud_asset_status[lookupValue],ud_asset_status[lookupKey],""))))</f>
        <v/>
      </c>
      <c r="AV291" s="6"/>
      <c r="AX291" s="3" t="str">
        <f>IF($A291="ADD",IF(NOT(ISBLANK(AW291)),_xlfn.XLOOKUP(AW291,ar_replace_reason[lookupValue],ar_replace_reason[lookupKey],"ERROR"),""), "")</f>
        <v/>
      </c>
      <c r="AY291" s="3" t="str">
        <f t="shared" si="43"/>
        <v/>
      </c>
      <c r="AZ291" s="3" t="str">
        <f>IF($A291="","",IF((AND($A291="ADD",OR(AY291="",AY291="Queenstown-Lakes District Council"))),"70",(_xlfn.XLOOKUP(AY291,ud_organisation_owner[lookupValue],ud_organisation_owner[lookupKey],""))))</f>
        <v/>
      </c>
      <c r="BA291" s="3" t="str">
        <f t="shared" si="44"/>
        <v/>
      </c>
      <c r="BB291" s="3" t="str">
        <f>IF($A291="","",IF((AND($A291="ADD",OR(BA291="",BA291="Queenstown-Lakes District Council"))),"70",(_xlfn.XLOOKUP(BA291,ud_organisation_owner[lookupValue],ud_organisation_owner[lookupKey],""))))</f>
        <v/>
      </c>
      <c r="BC291" s="3" t="str">
        <f t="shared" si="45"/>
        <v/>
      </c>
      <c r="BD291" s="3" t="str">
        <f>IF($A291="","",IF((AND($A291="ADD",OR(BC291="",BC291="Local Authority"))),"17",(_xlfn.XLOOKUP(BC291,ud_sub_organisation[lookupValue],ud_sub_organisation[lookupKey],""))))</f>
        <v/>
      </c>
      <c r="BE291" s="3" t="str">
        <f t="shared" si="46"/>
        <v/>
      </c>
      <c r="BF291" s="3" t="str">
        <f>IF($A291="","",IF((AND($A291="ADD",OR(BE291="",BE291="Vested Assets"))),"12",(_xlfn.XLOOKUP(BE291,ud_work_category[lookupValue],ud_work_category[lookupKey],""))))</f>
        <v/>
      </c>
      <c r="BG291" s="7"/>
      <c r="BH291" s="2" t="str">
        <f t="shared" si="47"/>
        <v/>
      </c>
      <c r="BI291" s="3" t="str">
        <f t="shared" si="48"/>
        <v/>
      </c>
      <c r="BJ291" s="3" t="str">
        <f>IF($A291="","",IF((AND($A291="ADD",OR(BI291="",BI291="Excellent"))),"1",(_xlfn.XLOOKUP(BI291,condition[lookupValue],condition[lookupKey],""))))</f>
        <v/>
      </c>
      <c r="BK291" s="6" t="str">
        <f t="shared" si="49"/>
        <v/>
      </c>
      <c r="BL291" s="8"/>
    </row>
    <row r="292" spans="2:64" x14ac:dyDescent="0.25">
      <c r="B292" s="4"/>
      <c r="E292" s="3" t="str">
        <f>IF($A292="ADD",IF(NOT(ISBLANK(D292)),_xlfn.XLOOKUP(D292,roadnames[lookupValue],roadnames[lookupKey],"ERROR"),""), "")</f>
        <v/>
      </c>
      <c r="F292" s="4"/>
      <c r="G292" s="4"/>
      <c r="H292" s="5"/>
      <c r="I292" s="5"/>
      <c r="K292" s="3" t="str">
        <f>IF($A292="ADD",IF(NOT(ISBLANK(J292)),_xlfn.XLOOKUP(J292,side[lookupValue],side[lookupKey],"ERROR"),""), "")</f>
        <v/>
      </c>
      <c r="M292" s="3" t="str">
        <f>IF($A292="ADD",IF(NOT(ISBLANK(L292)),_xlfn.XLOOKUP(L292,ud_lane_location[lookupValue],ud_lane_location[lookupKey],"ERROR"),""), "")</f>
        <v/>
      </c>
      <c r="N292" s="5" t="str">
        <f t="shared" si="40"/>
        <v/>
      </c>
      <c r="O292" s="4"/>
      <c r="Q292" s="3" t="str">
        <f>IF($A292="ADD",IF(NOT(ISBLANK(P292)),_xlfn.XLOOKUP(P292,len_adjust_rsn[lookupValue],len_adjust_rsn[lookupKey],"ERROR"),""), "")</f>
        <v/>
      </c>
      <c r="R292" s="5"/>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5"/>
      <c r="AH292" s="3" t="str">
        <f>IF($A292="ADD",IF(NOT(ISBLANK(AG292)),_xlfn.XLOOKUP(AG292,ud_barrier_ground_fix[lookupValue],ud_barrier_ground_fix[lookupKey],"ERROR"),""), "")</f>
        <v/>
      </c>
      <c r="AP292" s="6"/>
      <c r="AQ292" s="4"/>
      <c r="AR292" s="3" t="str">
        <f t="shared" si="41"/>
        <v/>
      </c>
      <c r="AS292" s="3" t="str">
        <f>IF($A292="","",IF((AND($A292="ADD",OR(AR292="",AR292="Neither"))),"3",(_xlfn.XLOOKUP(AR292,ud_replacement_status[lookupValue],ud_replacement_status[lookupKey],""))))</f>
        <v/>
      </c>
      <c r="AT292" s="3" t="str">
        <f t="shared" si="42"/>
        <v/>
      </c>
      <c r="AU292" s="3" t="str">
        <f>IF($A292="","",IF((AND($A292="ADD",OR(AT292="",AT292="In Use"))),"5",(_xlfn.XLOOKUP(AT292,ud_asset_status[lookupValue],ud_asset_status[lookupKey],""))))</f>
        <v/>
      </c>
      <c r="AV292" s="6"/>
      <c r="AX292" s="3" t="str">
        <f>IF($A292="ADD",IF(NOT(ISBLANK(AW292)),_xlfn.XLOOKUP(AW292,ar_replace_reason[lookupValue],ar_replace_reason[lookupKey],"ERROR"),""), "")</f>
        <v/>
      </c>
      <c r="AY292" s="3" t="str">
        <f t="shared" si="43"/>
        <v/>
      </c>
      <c r="AZ292" s="3" t="str">
        <f>IF($A292="","",IF((AND($A292="ADD",OR(AY292="",AY292="Queenstown-Lakes District Council"))),"70",(_xlfn.XLOOKUP(AY292,ud_organisation_owner[lookupValue],ud_organisation_owner[lookupKey],""))))</f>
        <v/>
      </c>
      <c r="BA292" s="3" t="str">
        <f t="shared" si="44"/>
        <v/>
      </c>
      <c r="BB292" s="3" t="str">
        <f>IF($A292="","",IF((AND($A292="ADD",OR(BA292="",BA292="Queenstown-Lakes District Council"))),"70",(_xlfn.XLOOKUP(BA292,ud_organisation_owner[lookupValue],ud_organisation_owner[lookupKey],""))))</f>
        <v/>
      </c>
      <c r="BC292" s="3" t="str">
        <f t="shared" si="45"/>
        <v/>
      </c>
      <c r="BD292" s="3" t="str">
        <f>IF($A292="","",IF((AND($A292="ADD",OR(BC292="",BC292="Local Authority"))),"17",(_xlfn.XLOOKUP(BC292,ud_sub_organisation[lookupValue],ud_sub_organisation[lookupKey],""))))</f>
        <v/>
      </c>
      <c r="BE292" s="3" t="str">
        <f t="shared" si="46"/>
        <v/>
      </c>
      <c r="BF292" s="3" t="str">
        <f>IF($A292="","",IF((AND($A292="ADD",OR(BE292="",BE292="Vested Assets"))),"12",(_xlfn.XLOOKUP(BE292,ud_work_category[lookupValue],ud_work_category[lookupKey],""))))</f>
        <v/>
      </c>
      <c r="BG292" s="7"/>
      <c r="BH292" s="2" t="str">
        <f t="shared" si="47"/>
        <v/>
      </c>
      <c r="BI292" s="3" t="str">
        <f t="shared" si="48"/>
        <v/>
      </c>
      <c r="BJ292" s="3" t="str">
        <f>IF($A292="","",IF((AND($A292="ADD",OR(BI292="",BI292="Excellent"))),"1",(_xlfn.XLOOKUP(BI292,condition[lookupValue],condition[lookupKey],""))))</f>
        <v/>
      </c>
      <c r="BK292" s="6" t="str">
        <f t="shared" si="49"/>
        <v/>
      </c>
      <c r="BL292" s="8"/>
    </row>
    <row r="293" spans="2:64" x14ac:dyDescent="0.25">
      <c r="B293" s="4"/>
      <c r="E293" s="3" t="str">
        <f>IF($A293="ADD",IF(NOT(ISBLANK(D293)),_xlfn.XLOOKUP(D293,roadnames[lookupValue],roadnames[lookupKey],"ERROR"),""), "")</f>
        <v/>
      </c>
      <c r="F293" s="4"/>
      <c r="G293" s="4"/>
      <c r="H293" s="5"/>
      <c r="I293" s="5"/>
      <c r="K293" s="3" t="str">
        <f>IF($A293="ADD",IF(NOT(ISBLANK(J293)),_xlfn.XLOOKUP(J293,side[lookupValue],side[lookupKey],"ERROR"),""), "")</f>
        <v/>
      </c>
      <c r="M293" s="3" t="str">
        <f>IF($A293="ADD",IF(NOT(ISBLANK(L293)),_xlfn.XLOOKUP(L293,ud_lane_location[lookupValue],ud_lane_location[lookupKey],"ERROR"),""), "")</f>
        <v/>
      </c>
      <c r="N293" s="5" t="str">
        <f t="shared" si="40"/>
        <v/>
      </c>
      <c r="O293" s="4"/>
      <c r="Q293" s="3" t="str">
        <f>IF($A293="ADD",IF(NOT(ISBLANK(P293)),_xlfn.XLOOKUP(P293,len_adjust_rsn[lookupValue],len_adjust_rsn[lookupKey],"ERROR"),""), "")</f>
        <v/>
      </c>
      <c r="R293" s="5"/>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5"/>
      <c r="AH293" s="3" t="str">
        <f>IF($A293="ADD",IF(NOT(ISBLANK(AG293)),_xlfn.XLOOKUP(AG293,ud_barrier_ground_fix[lookupValue],ud_barrier_ground_fix[lookupKey],"ERROR"),""), "")</f>
        <v/>
      </c>
      <c r="AP293" s="6"/>
      <c r="AQ293" s="4"/>
      <c r="AR293" s="3" t="str">
        <f t="shared" si="41"/>
        <v/>
      </c>
      <c r="AS293" s="3" t="str">
        <f>IF($A293="","",IF((AND($A293="ADD",OR(AR293="",AR293="Neither"))),"3",(_xlfn.XLOOKUP(AR293,ud_replacement_status[lookupValue],ud_replacement_status[lookupKey],""))))</f>
        <v/>
      </c>
      <c r="AT293" s="3" t="str">
        <f t="shared" si="42"/>
        <v/>
      </c>
      <c r="AU293" s="3" t="str">
        <f>IF($A293="","",IF((AND($A293="ADD",OR(AT293="",AT293="In Use"))),"5",(_xlfn.XLOOKUP(AT293,ud_asset_status[lookupValue],ud_asset_status[lookupKey],""))))</f>
        <v/>
      </c>
      <c r="AV293" s="6"/>
      <c r="AX293" s="3" t="str">
        <f>IF($A293="ADD",IF(NOT(ISBLANK(AW293)),_xlfn.XLOOKUP(AW293,ar_replace_reason[lookupValue],ar_replace_reason[lookupKey],"ERROR"),""), "")</f>
        <v/>
      </c>
      <c r="AY293" s="3" t="str">
        <f t="shared" si="43"/>
        <v/>
      </c>
      <c r="AZ293" s="3" t="str">
        <f>IF($A293="","",IF((AND($A293="ADD",OR(AY293="",AY293="Queenstown-Lakes District Council"))),"70",(_xlfn.XLOOKUP(AY293,ud_organisation_owner[lookupValue],ud_organisation_owner[lookupKey],""))))</f>
        <v/>
      </c>
      <c r="BA293" s="3" t="str">
        <f t="shared" si="44"/>
        <v/>
      </c>
      <c r="BB293" s="3" t="str">
        <f>IF($A293="","",IF((AND($A293="ADD",OR(BA293="",BA293="Queenstown-Lakes District Council"))),"70",(_xlfn.XLOOKUP(BA293,ud_organisation_owner[lookupValue],ud_organisation_owner[lookupKey],""))))</f>
        <v/>
      </c>
      <c r="BC293" s="3" t="str">
        <f t="shared" si="45"/>
        <v/>
      </c>
      <c r="BD293" s="3" t="str">
        <f>IF($A293="","",IF((AND($A293="ADD",OR(BC293="",BC293="Local Authority"))),"17",(_xlfn.XLOOKUP(BC293,ud_sub_organisation[lookupValue],ud_sub_organisation[lookupKey],""))))</f>
        <v/>
      </c>
      <c r="BE293" s="3" t="str">
        <f t="shared" si="46"/>
        <v/>
      </c>
      <c r="BF293" s="3" t="str">
        <f>IF($A293="","",IF((AND($A293="ADD",OR(BE293="",BE293="Vested Assets"))),"12",(_xlfn.XLOOKUP(BE293,ud_work_category[lookupValue],ud_work_category[lookupKey],""))))</f>
        <v/>
      </c>
      <c r="BG293" s="7"/>
      <c r="BH293" s="2" t="str">
        <f t="shared" si="47"/>
        <v/>
      </c>
      <c r="BI293" s="3" t="str">
        <f t="shared" si="48"/>
        <v/>
      </c>
      <c r="BJ293" s="3" t="str">
        <f>IF($A293="","",IF((AND($A293="ADD",OR(BI293="",BI293="Excellent"))),"1",(_xlfn.XLOOKUP(BI293,condition[lookupValue],condition[lookupKey],""))))</f>
        <v/>
      </c>
      <c r="BK293" s="6" t="str">
        <f t="shared" si="49"/>
        <v/>
      </c>
      <c r="BL293" s="8"/>
    </row>
    <row r="294" spans="2:64" x14ac:dyDescent="0.25">
      <c r="B294" s="4"/>
      <c r="E294" s="3" t="str">
        <f>IF($A294="ADD",IF(NOT(ISBLANK(D294)),_xlfn.XLOOKUP(D294,roadnames[lookupValue],roadnames[lookupKey],"ERROR"),""), "")</f>
        <v/>
      </c>
      <c r="F294" s="4"/>
      <c r="G294" s="4"/>
      <c r="H294" s="5"/>
      <c r="I294" s="5"/>
      <c r="K294" s="3" t="str">
        <f>IF($A294="ADD",IF(NOT(ISBLANK(J294)),_xlfn.XLOOKUP(J294,side[lookupValue],side[lookupKey],"ERROR"),""), "")</f>
        <v/>
      </c>
      <c r="M294" s="3" t="str">
        <f>IF($A294="ADD",IF(NOT(ISBLANK(L294)),_xlfn.XLOOKUP(L294,ud_lane_location[lookupValue],ud_lane_location[lookupKey],"ERROR"),""), "")</f>
        <v/>
      </c>
      <c r="N294" s="5" t="str">
        <f t="shared" si="40"/>
        <v/>
      </c>
      <c r="O294" s="4"/>
      <c r="Q294" s="3" t="str">
        <f>IF($A294="ADD",IF(NOT(ISBLANK(P294)),_xlfn.XLOOKUP(P294,len_adjust_rsn[lookupValue],len_adjust_rsn[lookupKey],"ERROR"),""), "")</f>
        <v/>
      </c>
      <c r="R294" s="5"/>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5"/>
      <c r="AH294" s="3" t="str">
        <f>IF($A294="ADD",IF(NOT(ISBLANK(AG294)),_xlfn.XLOOKUP(AG294,ud_barrier_ground_fix[lookupValue],ud_barrier_ground_fix[lookupKey],"ERROR"),""), "")</f>
        <v/>
      </c>
      <c r="AP294" s="6"/>
      <c r="AQ294" s="4"/>
      <c r="AR294" s="3" t="str">
        <f t="shared" si="41"/>
        <v/>
      </c>
      <c r="AS294" s="3" t="str">
        <f>IF($A294="","",IF((AND($A294="ADD",OR(AR294="",AR294="Neither"))),"3",(_xlfn.XLOOKUP(AR294,ud_replacement_status[lookupValue],ud_replacement_status[lookupKey],""))))</f>
        <v/>
      </c>
      <c r="AT294" s="3" t="str">
        <f t="shared" si="42"/>
        <v/>
      </c>
      <c r="AU294" s="3" t="str">
        <f>IF($A294="","",IF((AND($A294="ADD",OR(AT294="",AT294="In Use"))),"5",(_xlfn.XLOOKUP(AT294,ud_asset_status[lookupValue],ud_asset_status[lookupKey],""))))</f>
        <v/>
      </c>
      <c r="AV294" s="6"/>
      <c r="AX294" s="3" t="str">
        <f>IF($A294="ADD",IF(NOT(ISBLANK(AW294)),_xlfn.XLOOKUP(AW294,ar_replace_reason[lookupValue],ar_replace_reason[lookupKey],"ERROR"),""), "")</f>
        <v/>
      </c>
      <c r="AY294" s="3" t="str">
        <f t="shared" si="43"/>
        <v/>
      </c>
      <c r="AZ294" s="3" t="str">
        <f>IF($A294="","",IF((AND($A294="ADD",OR(AY294="",AY294="Queenstown-Lakes District Council"))),"70",(_xlfn.XLOOKUP(AY294,ud_organisation_owner[lookupValue],ud_organisation_owner[lookupKey],""))))</f>
        <v/>
      </c>
      <c r="BA294" s="3" t="str">
        <f t="shared" si="44"/>
        <v/>
      </c>
      <c r="BB294" s="3" t="str">
        <f>IF($A294="","",IF((AND($A294="ADD",OR(BA294="",BA294="Queenstown-Lakes District Council"))),"70",(_xlfn.XLOOKUP(BA294,ud_organisation_owner[lookupValue],ud_organisation_owner[lookupKey],""))))</f>
        <v/>
      </c>
      <c r="BC294" s="3" t="str">
        <f t="shared" si="45"/>
        <v/>
      </c>
      <c r="BD294" s="3" t="str">
        <f>IF($A294="","",IF((AND($A294="ADD",OR(BC294="",BC294="Local Authority"))),"17",(_xlfn.XLOOKUP(BC294,ud_sub_organisation[lookupValue],ud_sub_organisation[lookupKey],""))))</f>
        <v/>
      </c>
      <c r="BE294" s="3" t="str">
        <f t="shared" si="46"/>
        <v/>
      </c>
      <c r="BF294" s="3" t="str">
        <f>IF($A294="","",IF((AND($A294="ADD",OR(BE294="",BE294="Vested Assets"))),"12",(_xlfn.XLOOKUP(BE294,ud_work_category[lookupValue],ud_work_category[lookupKey],""))))</f>
        <v/>
      </c>
      <c r="BG294" s="7"/>
      <c r="BH294" s="2" t="str">
        <f t="shared" si="47"/>
        <v/>
      </c>
      <c r="BI294" s="3" t="str">
        <f t="shared" si="48"/>
        <v/>
      </c>
      <c r="BJ294" s="3" t="str">
        <f>IF($A294="","",IF((AND($A294="ADD",OR(BI294="",BI294="Excellent"))),"1",(_xlfn.XLOOKUP(BI294,condition[lookupValue],condition[lookupKey],""))))</f>
        <v/>
      </c>
      <c r="BK294" s="6" t="str">
        <f t="shared" si="49"/>
        <v/>
      </c>
      <c r="BL294" s="8"/>
    </row>
    <row r="295" spans="2:64" x14ac:dyDescent="0.25">
      <c r="B295" s="4"/>
      <c r="E295" s="3" t="str">
        <f>IF($A295="ADD",IF(NOT(ISBLANK(D295)),_xlfn.XLOOKUP(D295,roadnames[lookupValue],roadnames[lookupKey],"ERROR"),""), "")</f>
        <v/>
      </c>
      <c r="F295" s="4"/>
      <c r="G295" s="4"/>
      <c r="H295" s="5"/>
      <c r="I295" s="5"/>
      <c r="K295" s="3" t="str">
        <f>IF($A295="ADD",IF(NOT(ISBLANK(J295)),_xlfn.XLOOKUP(J295,side[lookupValue],side[lookupKey],"ERROR"),""), "")</f>
        <v/>
      </c>
      <c r="M295" s="3" t="str">
        <f>IF($A295="ADD",IF(NOT(ISBLANK(L295)),_xlfn.XLOOKUP(L295,ud_lane_location[lookupValue],ud_lane_location[lookupKey],"ERROR"),""), "")</f>
        <v/>
      </c>
      <c r="N295" s="5" t="str">
        <f t="shared" si="40"/>
        <v/>
      </c>
      <c r="O295" s="4"/>
      <c r="Q295" s="3" t="str">
        <f>IF($A295="ADD",IF(NOT(ISBLANK(P295)),_xlfn.XLOOKUP(P295,len_adjust_rsn[lookupValue],len_adjust_rsn[lookupKey],"ERROR"),""), "")</f>
        <v/>
      </c>
      <c r="R295" s="5"/>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5"/>
      <c r="AH295" s="3" t="str">
        <f>IF($A295="ADD",IF(NOT(ISBLANK(AG295)),_xlfn.XLOOKUP(AG295,ud_barrier_ground_fix[lookupValue],ud_barrier_ground_fix[lookupKey],"ERROR"),""), "")</f>
        <v/>
      </c>
      <c r="AP295" s="6"/>
      <c r="AQ295" s="4"/>
      <c r="AR295" s="3" t="str">
        <f t="shared" si="41"/>
        <v/>
      </c>
      <c r="AS295" s="3" t="str">
        <f>IF($A295="","",IF((AND($A295="ADD",OR(AR295="",AR295="Neither"))),"3",(_xlfn.XLOOKUP(AR295,ud_replacement_status[lookupValue],ud_replacement_status[lookupKey],""))))</f>
        <v/>
      </c>
      <c r="AT295" s="3" t="str">
        <f t="shared" si="42"/>
        <v/>
      </c>
      <c r="AU295" s="3" t="str">
        <f>IF($A295="","",IF((AND($A295="ADD",OR(AT295="",AT295="In Use"))),"5",(_xlfn.XLOOKUP(AT295,ud_asset_status[lookupValue],ud_asset_status[lookupKey],""))))</f>
        <v/>
      </c>
      <c r="AV295" s="6"/>
      <c r="AX295" s="3" t="str">
        <f>IF($A295="ADD",IF(NOT(ISBLANK(AW295)),_xlfn.XLOOKUP(AW295,ar_replace_reason[lookupValue],ar_replace_reason[lookupKey],"ERROR"),""), "")</f>
        <v/>
      </c>
      <c r="AY295" s="3" t="str">
        <f t="shared" si="43"/>
        <v/>
      </c>
      <c r="AZ295" s="3" t="str">
        <f>IF($A295="","",IF((AND($A295="ADD",OR(AY295="",AY295="Queenstown-Lakes District Council"))),"70",(_xlfn.XLOOKUP(AY295,ud_organisation_owner[lookupValue],ud_organisation_owner[lookupKey],""))))</f>
        <v/>
      </c>
      <c r="BA295" s="3" t="str">
        <f t="shared" si="44"/>
        <v/>
      </c>
      <c r="BB295" s="3" t="str">
        <f>IF($A295="","",IF((AND($A295="ADD",OR(BA295="",BA295="Queenstown-Lakes District Council"))),"70",(_xlfn.XLOOKUP(BA295,ud_organisation_owner[lookupValue],ud_organisation_owner[lookupKey],""))))</f>
        <v/>
      </c>
      <c r="BC295" s="3" t="str">
        <f t="shared" si="45"/>
        <v/>
      </c>
      <c r="BD295" s="3" t="str">
        <f>IF($A295="","",IF((AND($A295="ADD",OR(BC295="",BC295="Local Authority"))),"17",(_xlfn.XLOOKUP(BC295,ud_sub_organisation[lookupValue],ud_sub_organisation[lookupKey],""))))</f>
        <v/>
      </c>
      <c r="BE295" s="3" t="str">
        <f t="shared" si="46"/>
        <v/>
      </c>
      <c r="BF295" s="3" t="str">
        <f>IF($A295="","",IF((AND($A295="ADD",OR(BE295="",BE295="Vested Assets"))),"12",(_xlfn.XLOOKUP(BE295,ud_work_category[lookupValue],ud_work_category[lookupKey],""))))</f>
        <v/>
      </c>
      <c r="BG295" s="7"/>
      <c r="BH295" s="2" t="str">
        <f t="shared" si="47"/>
        <v/>
      </c>
      <c r="BI295" s="3" t="str">
        <f t="shared" si="48"/>
        <v/>
      </c>
      <c r="BJ295" s="3" t="str">
        <f>IF($A295="","",IF((AND($A295="ADD",OR(BI295="",BI295="Excellent"))),"1",(_xlfn.XLOOKUP(BI295,condition[lookupValue],condition[lookupKey],""))))</f>
        <v/>
      </c>
      <c r="BK295" s="6" t="str">
        <f t="shared" si="49"/>
        <v/>
      </c>
      <c r="BL295" s="8"/>
    </row>
    <row r="296" spans="2:64" x14ac:dyDescent="0.25">
      <c r="B296" s="4"/>
      <c r="E296" s="3" t="str">
        <f>IF($A296="ADD",IF(NOT(ISBLANK(D296)),_xlfn.XLOOKUP(D296,roadnames[lookupValue],roadnames[lookupKey],"ERROR"),""), "")</f>
        <v/>
      </c>
      <c r="F296" s="4"/>
      <c r="G296" s="4"/>
      <c r="H296" s="5"/>
      <c r="I296" s="5"/>
      <c r="K296" s="3" t="str">
        <f>IF($A296="ADD",IF(NOT(ISBLANK(J296)),_xlfn.XLOOKUP(J296,side[lookupValue],side[lookupKey],"ERROR"),""), "")</f>
        <v/>
      </c>
      <c r="M296" s="3" t="str">
        <f>IF($A296="ADD",IF(NOT(ISBLANK(L296)),_xlfn.XLOOKUP(L296,ud_lane_location[lookupValue],ud_lane_location[lookupKey],"ERROR"),""), "")</f>
        <v/>
      </c>
      <c r="N296" s="5" t="str">
        <f t="shared" si="40"/>
        <v/>
      </c>
      <c r="O296" s="4"/>
      <c r="Q296" s="3" t="str">
        <f>IF($A296="ADD",IF(NOT(ISBLANK(P296)),_xlfn.XLOOKUP(P296,len_adjust_rsn[lookupValue],len_adjust_rsn[lookupKey],"ERROR"),""), "")</f>
        <v/>
      </c>
      <c r="R296" s="5"/>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5"/>
      <c r="AH296" s="3" t="str">
        <f>IF($A296="ADD",IF(NOT(ISBLANK(AG296)),_xlfn.XLOOKUP(AG296,ud_barrier_ground_fix[lookupValue],ud_barrier_ground_fix[lookupKey],"ERROR"),""), "")</f>
        <v/>
      </c>
      <c r="AP296" s="6"/>
      <c r="AQ296" s="4"/>
      <c r="AR296" s="3" t="str">
        <f t="shared" si="41"/>
        <v/>
      </c>
      <c r="AS296" s="3" t="str">
        <f>IF($A296="","",IF((AND($A296="ADD",OR(AR296="",AR296="Neither"))),"3",(_xlfn.XLOOKUP(AR296,ud_replacement_status[lookupValue],ud_replacement_status[lookupKey],""))))</f>
        <v/>
      </c>
      <c r="AT296" s="3" t="str">
        <f t="shared" si="42"/>
        <v/>
      </c>
      <c r="AU296" s="3" t="str">
        <f>IF($A296="","",IF((AND($A296="ADD",OR(AT296="",AT296="In Use"))),"5",(_xlfn.XLOOKUP(AT296,ud_asset_status[lookupValue],ud_asset_status[lookupKey],""))))</f>
        <v/>
      </c>
      <c r="AV296" s="6"/>
      <c r="AX296" s="3" t="str">
        <f>IF($A296="ADD",IF(NOT(ISBLANK(AW296)),_xlfn.XLOOKUP(AW296,ar_replace_reason[lookupValue],ar_replace_reason[lookupKey],"ERROR"),""), "")</f>
        <v/>
      </c>
      <c r="AY296" s="3" t="str">
        <f t="shared" si="43"/>
        <v/>
      </c>
      <c r="AZ296" s="3" t="str">
        <f>IF($A296="","",IF((AND($A296="ADD",OR(AY296="",AY296="Queenstown-Lakes District Council"))),"70",(_xlfn.XLOOKUP(AY296,ud_organisation_owner[lookupValue],ud_organisation_owner[lookupKey],""))))</f>
        <v/>
      </c>
      <c r="BA296" s="3" t="str">
        <f t="shared" si="44"/>
        <v/>
      </c>
      <c r="BB296" s="3" t="str">
        <f>IF($A296="","",IF((AND($A296="ADD",OR(BA296="",BA296="Queenstown-Lakes District Council"))),"70",(_xlfn.XLOOKUP(BA296,ud_organisation_owner[lookupValue],ud_organisation_owner[lookupKey],""))))</f>
        <v/>
      </c>
      <c r="BC296" s="3" t="str">
        <f t="shared" si="45"/>
        <v/>
      </c>
      <c r="BD296" s="3" t="str">
        <f>IF($A296="","",IF((AND($A296="ADD",OR(BC296="",BC296="Local Authority"))),"17",(_xlfn.XLOOKUP(BC296,ud_sub_organisation[lookupValue],ud_sub_organisation[lookupKey],""))))</f>
        <v/>
      </c>
      <c r="BE296" s="3" t="str">
        <f t="shared" si="46"/>
        <v/>
      </c>
      <c r="BF296" s="3" t="str">
        <f>IF($A296="","",IF((AND($A296="ADD",OR(BE296="",BE296="Vested Assets"))),"12",(_xlfn.XLOOKUP(BE296,ud_work_category[lookupValue],ud_work_category[lookupKey],""))))</f>
        <v/>
      </c>
      <c r="BG296" s="7"/>
      <c r="BH296" s="2" t="str">
        <f t="shared" si="47"/>
        <v/>
      </c>
      <c r="BI296" s="3" t="str">
        <f t="shared" si="48"/>
        <v/>
      </c>
      <c r="BJ296" s="3" t="str">
        <f>IF($A296="","",IF((AND($A296="ADD",OR(BI296="",BI296="Excellent"))),"1",(_xlfn.XLOOKUP(BI296,condition[lookupValue],condition[lookupKey],""))))</f>
        <v/>
      </c>
      <c r="BK296" s="6" t="str">
        <f t="shared" si="49"/>
        <v/>
      </c>
      <c r="BL296" s="8"/>
    </row>
    <row r="297" spans="2:64" x14ac:dyDescent="0.25">
      <c r="B297" s="4"/>
      <c r="E297" s="3" t="str">
        <f>IF($A297="ADD",IF(NOT(ISBLANK(D297)),_xlfn.XLOOKUP(D297,roadnames[lookupValue],roadnames[lookupKey],"ERROR"),""), "")</f>
        <v/>
      </c>
      <c r="F297" s="4"/>
      <c r="G297" s="4"/>
      <c r="H297" s="5"/>
      <c r="I297" s="5"/>
      <c r="K297" s="3" t="str">
        <f>IF($A297="ADD",IF(NOT(ISBLANK(J297)),_xlfn.XLOOKUP(J297,side[lookupValue],side[lookupKey],"ERROR"),""), "")</f>
        <v/>
      </c>
      <c r="M297" s="3" t="str">
        <f>IF($A297="ADD",IF(NOT(ISBLANK(L297)),_xlfn.XLOOKUP(L297,ud_lane_location[lookupValue],ud_lane_location[lookupKey],"ERROR"),""), "")</f>
        <v/>
      </c>
      <c r="N297" s="5" t="str">
        <f t="shared" si="40"/>
        <v/>
      </c>
      <c r="O297" s="4"/>
      <c r="Q297" s="3" t="str">
        <f>IF($A297="ADD",IF(NOT(ISBLANK(P297)),_xlfn.XLOOKUP(P297,len_adjust_rsn[lookupValue],len_adjust_rsn[lookupKey],"ERROR"),""), "")</f>
        <v/>
      </c>
      <c r="R297" s="5"/>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5"/>
      <c r="AH297" s="3" t="str">
        <f>IF($A297="ADD",IF(NOT(ISBLANK(AG297)),_xlfn.XLOOKUP(AG297,ud_barrier_ground_fix[lookupValue],ud_barrier_ground_fix[lookupKey],"ERROR"),""), "")</f>
        <v/>
      </c>
      <c r="AP297" s="6"/>
      <c r="AQ297" s="4"/>
      <c r="AR297" s="3" t="str">
        <f t="shared" si="41"/>
        <v/>
      </c>
      <c r="AS297" s="3" t="str">
        <f>IF($A297="","",IF((AND($A297="ADD",OR(AR297="",AR297="Neither"))),"3",(_xlfn.XLOOKUP(AR297,ud_replacement_status[lookupValue],ud_replacement_status[lookupKey],""))))</f>
        <v/>
      </c>
      <c r="AT297" s="3" t="str">
        <f t="shared" si="42"/>
        <v/>
      </c>
      <c r="AU297" s="3" t="str">
        <f>IF($A297="","",IF((AND($A297="ADD",OR(AT297="",AT297="In Use"))),"5",(_xlfn.XLOOKUP(AT297,ud_asset_status[lookupValue],ud_asset_status[lookupKey],""))))</f>
        <v/>
      </c>
      <c r="AV297" s="6"/>
      <c r="AX297" s="3" t="str">
        <f>IF($A297="ADD",IF(NOT(ISBLANK(AW297)),_xlfn.XLOOKUP(AW297,ar_replace_reason[lookupValue],ar_replace_reason[lookupKey],"ERROR"),""), "")</f>
        <v/>
      </c>
      <c r="AY297" s="3" t="str">
        <f t="shared" si="43"/>
        <v/>
      </c>
      <c r="AZ297" s="3" t="str">
        <f>IF($A297="","",IF((AND($A297="ADD",OR(AY297="",AY297="Queenstown-Lakes District Council"))),"70",(_xlfn.XLOOKUP(AY297,ud_organisation_owner[lookupValue],ud_organisation_owner[lookupKey],""))))</f>
        <v/>
      </c>
      <c r="BA297" s="3" t="str">
        <f t="shared" si="44"/>
        <v/>
      </c>
      <c r="BB297" s="3" t="str">
        <f>IF($A297="","",IF((AND($A297="ADD",OR(BA297="",BA297="Queenstown-Lakes District Council"))),"70",(_xlfn.XLOOKUP(BA297,ud_organisation_owner[lookupValue],ud_organisation_owner[lookupKey],""))))</f>
        <v/>
      </c>
      <c r="BC297" s="3" t="str">
        <f t="shared" si="45"/>
        <v/>
      </c>
      <c r="BD297" s="3" t="str">
        <f>IF($A297="","",IF((AND($A297="ADD",OR(BC297="",BC297="Local Authority"))),"17",(_xlfn.XLOOKUP(BC297,ud_sub_organisation[lookupValue],ud_sub_organisation[lookupKey],""))))</f>
        <v/>
      </c>
      <c r="BE297" s="3" t="str">
        <f t="shared" si="46"/>
        <v/>
      </c>
      <c r="BF297" s="3" t="str">
        <f>IF($A297="","",IF((AND($A297="ADD",OR(BE297="",BE297="Vested Assets"))),"12",(_xlfn.XLOOKUP(BE297,ud_work_category[lookupValue],ud_work_category[lookupKey],""))))</f>
        <v/>
      </c>
      <c r="BG297" s="7"/>
      <c r="BH297" s="2" t="str">
        <f t="shared" si="47"/>
        <v/>
      </c>
      <c r="BI297" s="3" t="str">
        <f t="shared" si="48"/>
        <v/>
      </c>
      <c r="BJ297" s="3" t="str">
        <f>IF($A297="","",IF((AND($A297="ADD",OR(BI297="",BI297="Excellent"))),"1",(_xlfn.XLOOKUP(BI297,condition[lookupValue],condition[lookupKey],""))))</f>
        <v/>
      </c>
      <c r="BK297" s="6" t="str">
        <f t="shared" si="49"/>
        <v/>
      </c>
      <c r="BL297" s="8"/>
    </row>
    <row r="298" spans="2:64" x14ac:dyDescent="0.25">
      <c r="B298" s="4"/>
      <c r="E298" s="3" t="str">
        <f>IF($A298="ADD",IF(NOT(ISBLANK(D298)),_xlfn.XLOOKUP(D298,roadnames[lookupValue],roadnames[lookupKey],"ERROR"),""), "")</f>
        <v/>
      </c>
      <c r="F298" s="4"/>
      <c r="G298" s="4"/>
      <c r="H298" s="5"/>
      <c r="I298" s="5"/>
      <c r="K298" s="3" t="str">
        <f>IF($A298="ADD",IF(NOT(ISBLANK(J298)),_xlfn.XLOOKUP(J298,side[lookupValue],side[lookupKey],"ERROR"),""), "")</f>
        <v/>
      </c>
      <c r="M298" s="3" t="str">
        <f>IF($A298="ADD",IF(NOT(ISBLANK(L298)),_xlfn.XLOOKUP(L298,ud_lane_location[lookupValue],ud_lane_location[lookupKey],"ERROR"),""), "")</f>
        <v/>
      </c>
      <c r="N298" s="5" t="str">
        <f t="shared" si="40"/>
        <v/>
      </c>
      <c r="O298" s="4"/>
      <c r="Q298" s="3" t="str">
        <f>IF($A298="ADD",IF(NOT(ISBLANK(P298)),_xlfn.XLOOKUP(P298,len_adjust_rsn[lookupValue],len_adjust_rsn[lookupKey],"ERROR"),""), "")</f>
        <v/>
      </c>
      <c r="R298" s="5"/>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5"/>
      <c r="AH298" s="3" t="str">
        <f>IF($A298="ADD",IF(NOT(ISBLANK(AG298)),_xlfn.XLOOKUP(AG298,ud_barrier_ground_fix[lookupValue],ud_barrier_ground_fix[lookupKey],"ERROR"),""), "")</f>
        <v/>
      </c>
      <c r="AP298" s="6"/>
      <c r="AQ298" s="4"/>
      <c r="AR298" s="3" t="str">
        <f t="shared" si="41"/>
        <v/>
      </c>
      <c r="AS298" s="3" t="str">
        <f>IF($A298="","",IF((AND($A298="ADD",OR(AR298="",AR298="Neither"))),"3",(_xlfn.XLOOKUP(AR298,ud_replacement_status[lookupValue],ud_replacement_status[lookupKey],""))))</f>
        <v/>
      </c>
      <c r="AT298" s="3" t="str">
        <f t="shared" si="42"/>
        <v/>
      </c>
      <c r="AU298" s="3" t="str">
        <f>IF($A298="","",IF((AND($A298="ADD",OR(AT298="",AT298="In Use"))),"5",(_xlfn.XLOOKUP(AT298,ud_asset_status[lookupValue],ud_asset_status[lookupKey],""))))</f>
        <v/>
      </c>
      <c r="AV298" s="6"/>
      <c r="AX298" s="3" t="str">
        <f>IF($A298="ADD",IF(NOT(ISBLANK(AW298)),_xlfn.XLOOKUP(AW298,ar_replace_reason[lookupValue],ar_replace_reason[lookupKey],"ERROR"),""), "")</f>
        <v/>
      </c>
      <c r="AY298" s="3" t="str">
        <f t="shared" si="43"/>
        <v/>
      </c>
      <c r="AZ298" s="3" t="str">
        <f>IF($A298="","",IF((AND($A298="ADD",OR(AY298="",AY298="Queenstown-Lakes District Council"))),"70",(_xlfn.XLOOKUP(AY298,ud_organisation_owner[lookupValue],ud_organisation_owner[lookupKey],""))))</f>
        <v/>
      </c>
      <c r="BA298" s="3" t="str">
        <f t="shared" si="44"/>
        <v/>
      </c>
      <c r="BB298" s="3" t="str">
        <f>IF($A298="","",IF((AND($A298="ADD",OR(BA298="",BA298="Queenstown-Lakes District Council"))),"70",(_xlfn.XLOOKUP(BA298,ud_organisation_owner[lookupValue],ud_organisation_owner[lookupKey],""))))</f>
        <v/>
      </c>
      <c r="BC298" s="3" t="str">
        <f t="shared" si="45"/>
        <v/>
      </c>
      <c r="BD298" s="3" t="str">
        <f>IF($A298="","",IF((AND($A298="ADD",OR(BC298="",BC298="Local Authority"))),"17",(_xlfn.XLOOKUP(BC298,ud_sub_organisation[lookupValue],ud_sub_organisation[lookupKey],""))))</f>
        <v/>
      </c>
      <c r="BE298" s="3" t="str">
        <f t="shared" si="46"/>
        <v/>
      </c>
      <c r="BF298" s="3" t="str">
        <f>IF($A298="","",IF((AND($A298="ADD",OR(BE298="",BE298="Vested Assets"))),"12",(_xlfn.XLOOKUP(BE298,ud_work_category[lookupValue],ud_work_category[lookupKey],""))))</f>
        <v/>
      </c>
      <c r="BG298" s="7"/>
      <c r="BH298" s="2" t="str">
        <f t="shared" si="47"/>
        <v/>
      </c>
      <c r="BI298" s="3" t="str">
        <f t="shared" si="48"/>
        <v/>
      </c>
      <c r="BJ298" s="3" t="str">
        <f>IF($A298="","",IF((AND($A298="ADD",OR(BI298="",BI298="Excellent"))),"1",(_xlfn.XLOOKUP(BI298,condition[lookupValue],condition[lookupKey],""))))</f>
        <v/>
      </c>
      <c r="BK298" s="6" t="str">
        <f t="shared" si="49"/>
        <v/>
      </c>
      <c r="BL298" s="8"/>
    </row>
    <row r="299" spans="2:64" x14ac:dyDescent="0.25">
      <c r="B299" s="4"/>
      <c r="E299" s="3" t="str">
        <f>IF($A299="ADD",IF(NOT(ISBLANK(D299)),_xlfn.XLOOKUP(D299,roadnames[lookupValue],roadnames[lookupKey],"ERROR"),""), "")</f>
        <v/>
      </c>
      <c r="F299" s="4"/>
      <c r="G299" s="4"/>
      <c r="H299" s="5"/>
      <c r="I299" s="5"/>
      <c r="K299" s="3" t="str">
        <f>IF($A299="ADD",IF(NOT(ISBLANK(J299)),_xlfn.XLOOKUP(J299,side[lookupValue],side[lookupKey],"ERROR"),""), "")</f>
        <v/>
      </c>
      <c r="M299" s="3" t="str">
        <f>IF($A299="ADD",IF(NOT(ISBLANK(L299)),_xlfn.XLOOKUP(L299,ud_lane_location[lookupValue],ud_lane_location[lookupKey],"ERROR"),""), "")</f>
        <v/>
      </c>
      <c r="N299" s="5" t="str">
        <f t="shared" si="40"/>
        <v/>
      </c>
      <c r="O299" s="4"/>
      <c r="Q299" s="3" t="str">
        <f>IF($A299="ADD",IF(NOT(ISBLANK(P299)),_xlfn.XLOOKUP(P299,len_adjust_rsn[lookupValue],len_adjust_rsn[lookupKey],"ERROR"),""), "")</f>
        <v/>
      </c>
      <c r="R299" s="5"/>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5"/>
      <c r="AH299" s="3" t="str">
        <f>IF($A299="ADD",IF(NOT(ISBLANK(AG299)),_xlfn.XLOOKUP(AG299,ud_barrier_ground_fix[lookupValue],ud_barrier_ground_fix[lookupKey],"ERROR"),""), "")</f>
        <v/>
      </c>
      <c r="AP299" s="6"/>
      <c r="AQ299" s="4"/>
      <c r="AR299" s="3" t="str">
        <f t="shared" si="41"/>
        <v/>
      </c>
      <c r="AS299" s="3" t="str">
        <f>IF($A299="","",IF((AND($A299="ADD",OR(AR299="",AR299="Neither"))),"3",(_xlfn.XLOOKUP(AR299,ud_replacement_status[lookupValue],ud_replacement_status[lookupKey],""))))</f>
        <v/>
      </c>
      <c r="AT299" s="3" t="str">
        <f t="shared" si="42"/>
        <v/>
      </c>
      <c r="AU299" s="3" t="str">
        <f>IF($A299="","",IF((AND($A299="ADD",OR(AT299="",AT299="In Use"))),"5",(_xlfn.XLOOKUP(AT299,ud_asset_status[lookupValue],ud_asset_status[lookupKey],""))))</f>
        <v/>
      </c>
      <c r="AV299" s="6"/>
      <c r="AX299" s="3" t="str">
        <f>IF($A299="ADD",IF(NOT(ISBLANK(AW299)),_xlfn.XLOOKUP(AW299,ar_replace_reason[lookupValue],ar_replace_reason[lookupKey],"ERROR"),""), "")</f>
        <v/>
      </c>
      <c r="AY299" s="3" t="str">
        <f t="shared" si="43"/>
        <v/>
      </c>
      <c r="AZ299" s="3" t="str">
        <f>IF($A299="","",IF((AND($A299="ADD",OR(AY299="",AY299="Queenstown-Lakes District Council"))),"70",(_xlfn.XLOOKUP(AY299,ud_organisation_owner[lookupValue],ud_organisation_owner[lookupKey],""))))</f>
        <v/>
      </c>
      <c r="BA299" s="3" t="str">
        <f t="shared" si="44"/>
        <v/>
      </c>
      <c r="BB299" s="3" t="str">
        <f>IF($A299="","",IF((AND($A299="ADD",OR(BA299="",BA299="Queenstown-Lakes District Council"))),"70",(_xlfn.XLOOKUP(BA299,ud_organisation_owner[lookupValue],ud_organisation_owner[lookupKey],""))))</f>
        <v/>
      </c>
      <c r="BC299" s="3" t="str">
        <f t="shared" si="45"/>
        <v/>
      </c>
      <c r="BD299" s="3" t="str">
        <f>IF($A299="","",IF((AND($A299="ADD",OR(BC299="",BC299="Local Authority"))),"17",(_xlfn.XLOOKUP(BC299,ud_sub_organisation[lookupValue],ud_sub_organisation[lookupKey],""))))</f>
        <v/>
      </c>
      <c r="BE299" s="3" t="str">
        <f t="shared" si="46"/>
        <v/>
      </c>
      <c r="BF299" s="3" t="str">
        <f>IF($A299="","",IF((AND($A299="ADD",OR(BE299="",BE299="Vested Assets"))),"12",(_xlfn.XLOOKUP(BE299,ud_work_category[lookupValue],ud_work_category[lookupKey],""))))</f>
        <v/>
      </c>
      <c r="BG299" s="7"/>
      <c r="BH299" s="2" t="str">
        <f t="shared" si="47"/>
        <v/>
      </c>
      <c r="BI299" s="3" t="str">
        <f t="shared" si="48"/>
        <v/>
      </c>
      <c r="BJ299" s="3" t="str">
        <f>IF($A299="","",IF((AND($A299="ADD",OR(BI299="",BI299="Excellent"))),"1",(_xlfn.XLOOKUP(BI299,condition[lookupValue],condition[lookupKey],""))))</f>
        <v/>
      </c>
      <c r="BK299" s="6" t="str">
        <f t="shared" si="49"/>
        <v/>
      </c>
      <c r="BL299" s="8"/>
    </row>
    <row r="300" spans="2:64" x14ac:dyDescent="0.25">
      <c r="B300" s="4"/>
      <c r="E300" s="3" t="str">
        <f>IF($A300="ADD",IF(NOT(ISBLANK(D300)),_xlfn.XLOOKUP(D300,roadnames[lookupValue],roadnames[lookupKey],"ERROR"),""), "")</f>
        <v/>
      </c>
      <c r="F300" s="4"/>
      <c r="G300" s="4"/>
      <c r="H300" s="5"/>
      <c r="I300" s="5"/>
      <c r="K300" s="3" t="str">
        <f>IF($A300="ADD",IF(NOT(ISBLANK(J300)),_xlfn.XLOOKUP(J300,side[lookupValue],side[lookupKey],"ERROR"),""), "")</f>
        <v/>
      </c>
      <c r="M300" s="3" t="str">
        <f>IF($A300="ADD",IF(NOT(ISBLANK(L300)),_xlfn.XLOOKUP(L300,ud_lane_location[lookupValue],ud_lane_location[lookupKey],"ERROR"),""), "")</f>
        <v/>
      </c>
      <c r="N300" s="5" t="str">
        <f t="shared" si="40"/>
        <v/>
      </c>
      <c r="O300" s="4"/>
      <c r="Q300" s="3" t="str">
        <f>IF($A300="ADD",IF(NOT(ISBLANK(P300)),_xlfn.XLOOKUP(P300,len_adjust_rsn[lookupValue],len_adjust_rsn[lookupKey],"ERROR"),""), "")</f>
        <v/>
      </c>
      <c r="R300" s="5"/>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5"/>
      <c r="AH300" s="3" t="str">
        <f>IF($A300="ADD",IF(NOT(ISBLANK(AG300)),_xlfn.XLOOKUP(AG300,ud_barrier_ground_fix[lookupValue],ud_barrier_ground_fix[lookupKey],"ERROR"),""), "")</f>
        <v/>
      </c>
      <c r="AP300" s="6"/>
      <c r="AQ300" s="4"/>
      <c r="AR300" s="3" t="str">
        <f t="shared" si="41"/>
        <v/>
      </c>
      <c r="AS300" s="3" t="str">
        <f>IF($A300="","",IF((AND($A300="ADD",OR(AR300="",AR300="Neither"))),"3",(_xlfn.XLOOKUP(AR300,ud_replacement_status[lookupValue],ud_replacement_status[lookupKey],""))))</f>
        <v/>
      </c>
      <c r="AT300" s="3" t="str">
        <f t="shared" si="42"/>
        <v/>
      </c>
      <c r="AU300" s="3" t="str">
        <f>IF($A300="","",IF((AND($A300="ADD",OR(AT300="",AT300="In Use"))),"5",(_xlfn.XLOOKUP(AT300,ud_asset_status[lookupValue],ud_asset_status[lookupKey],""))))</f>
        <v/>
      </c>
      <c r="AV300" s="6"/>
      <c r="AX300" s="3" t="str">
        <f>IF($A300="ADD",IF(NOT(ISBLANK(AW300)),_xlfn.XLOOKUP(AW300,ar_replace_reason[lookupValue],ar_replace_reason[lookupKey],"ERROR"),""), "")</f>
        <v/>
      </c>
      <c r="AY300" s="3" t="str">
        <f t="shared" si="43"/>
        <v/>
      </c>
      <c r="AZ300" s="3" t="str">
        <f>IF($A300="","",IF((AND($A300="ADD",OR(AY300="",AY300="Queenstown-Lakes District Council"))),"70",(_xlfn.XLOOKUP(AY300,ud_organisation_owner[lookupValue],ud_organisation_owner[lookupKey],""))))</f>
        <v/>
      </c>
      <c r="BA300" s="3" t="str">
        <f t="shared" si="44"/>
        <v/>
      </c>
      <c r="BB300" s="3" t="str">
        <f>IF($A300="","",IF((AND($A300="ADD",OR(BA300="",BA300="Queenstown-Lakes District Council"))),"70",(_xlfn.XLOOKUP(BA300,ud_organisation_owner[lookupValue],ud_organisation_owner[lookupKey],""))))</f>
        <v/>
      </c>
      <c r="BC300" s="3" t="str">
        <f t="shared" si="45"/>
        <v/>
      </c>
      <c r="BD300" s="3" t="str">
        <f>IF($A300="","",IF((AND($A300="ADD",OR(BC300="",BC300="Local Authority"))),"17",(_xlfn.XLOOKUP(BC300,ud_sub_organisation[lookupValue],ud_sub_organisation[lookupKey],""))))</f>
        <v/>
      </c>
      <c r="BE300" s="3" t="str">
        <f t="shared" si="46"/>
        <v/>
      </c>
      <c r="BF300" s="3" t="str">
        <f>IF($A300="","",IF((AND($A300="ADD",OR(BE300="",BE300="Vested Assets"))),"12",(_xlfn.XLOOKUP(BE300,ud_work_category[lookupValue],ud_work_category[lookupKey],""))))</f>
        <v/>
      </c>
      <c r="BG300" s="7"/>
      <c r="BH300" s="2" t="str">
        <f t="shared" si="47"/>
        <v/>
      </c>
      <c r="BI300" s="3" t="str">
        <f t="shared" si="48"/>
        <v/>
      </c>
      <c r="BJ300" s="3" t="str">
        <f>IF($A300="","",IF((AND($A300="ADD",OR(BI300="",BI300="Excellent"))),"1",(_xlfn.XLOOKUP(BI300,condition[lookupValue],condition[lookupKey],""))))</f>
        <v/>
      </c>
      <c r="BK300" s="6" t="str">
        <f t="shared" si="49"/>
        <v/>
      </c>
      <c r="BL300" s="8"/>
    </row>
  </sheetData>
  <sheetProtection algorithmName="SHA-512" hashValue="eu/76TgmXaJWthlfVaKDHk0Hdy6Hh6MEeA/U9z+4vAGFiUP6oL6C2P0OgxwydE+xrQMQCcaOF5XwlrLbWKkJjA==" saltValue="ZLQ0WiT4jpfYaDEmpP81RQ=="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177">
      <formula>MATCH("ERROR",$A10:$EX10,0)</formula>
    </cfRule>
    <cfRule type="expression" dxfId="259" priority="178">
      <formula>AND($A10="ADD",A$6=TRUE,A10="")</formula>
    </cfRule>
    <cfRule type="expression" dxfId="258" priority="179">
      <formula>OR(AND($A10="DELETE",A$1="Asset ID",A10=""),AND($A10="DELETE",A$1="Replacement Status",A10=""),AND($A10="DELETE",A$1="Removal Date",A10=""),AND($A10="DELETE",A$1="Removal Reason",A10=""))</formula>
    </cfRule>
    <cfRule type="expression" dxfId="257" priority="180">
      <formula>OR(AND($A10="EDIT",A$1="Asset ID",A10=""),AND($A10="EDIT",A$5=TRUE,A10=""))</formula>
    </cfRule>
    <cfRule type="expression" dxfId="256" priority="181">
      <formula>AND($A10="ADD",A$5="COND",A10="")</formula>
    </cfRule>
    <cfRule type="expression" dxfId="255" priority="182">
      <formula>AND($A10="ADD",A$5=TRUE,A10="")</formula>
    </cfRule>
  </conditionalFormatting>
  <dataValidations count="37">
    <dataValidation type="list" allowBlank="1" showInputMessage="1" showErrorMessage="1" sqref="D10:D300" xr:uid="{D80F61B0-A900-4CE1-9FE2-7A3C77495D5F}">
      <formula1>roadnames_lookup</formula1>
    </dataValidation>
    <dataValidation type="list" allowBlank="1" showInputMessage="1" showErrorMessage="1" sqref="J10:J300" xr:uid="{6C6324D9-3AD3-4AD8-A211-A4999D070315}">
      <formula1>side_lookup</formula1>
    </dataValidation>
    <dataValidation type="list" allowBlank="1" showInputMessage="1" showErrorMessage="1" sqref="L10:L300" xr:uid="{6863D419-2780-4BD5-BD0D-CF69DFA1257C}">
      <formula1>ud_lane_location_lookup</formula1>
    </dataValidation>
    <dataValidation type="list" allowBlank="1" showInputMessage="1" showErrorMessage="1" sqref="P10:P300" xr:uid="{8497A6A5-D009-4EED-A77B-14DB513F81B5}">
      <formula1>len_adjust_rsn_lookup</formula1>
    </dataValidation>
    <dataValidation type="list" allowBlank="1" showInputMessage="1" showErrorMessage="1" sqref="S10:S300" xr:uid="{55AE8977-0232-435B-8C32-1CEC5A395371}">
      <formula1>ud_placement_lookup</formula1>
    </dataValidation>
    <dataValidation type="list" allowBlank="1" showInputMessage="1" showErrorMessage="1" sqref="U10:U300" xr:uid="{CDC0426E-BA0F-4E68-95FD-DD10FDDF2A3A}">
      <formula1>ud_barrier_type_lookup</formula1>
    </dataValidation>
    <dataValidation type="list" allowBlank="1" showInputMessage="1" showErrorMessage="1" sqref="W10:W300" xr:uid="{6FE17FB2-A45D-430D-A5FC-65DAA0995207}">
      <formula1>ud_barrier_rail_style_lookup</formula1>
    </dataValidation>
    <dataValidation type="list" allowBlank="1" showInputMessage="1" showErrorMessage="1" sqref="Y10:Y300" xr:uid="{8ED7DC89-5EEA-45C8-ABB3-075EBB7E1CDF}">
      <formula1>ud_barrier_rail_make_lookup</formula1>
    </dataValidation>
    <dataValidation type="list" allowBlank="1" showInputMessage="1" showErrorMessage="1" sqref="AA10:AA300" xr:uid="{B9965128-E1C2-488F-9B30-0CD600A8281D}">
      <formula1>barrier_rail_material_lookup</formula1>
    </dataValidation>
    <dataValidation type="list" allowBlank="1" showInputMessage="1" showErrorMessage="1" sqref="AC10:AC300" xr:uid="{AC9D12E5-8101-42DA-8308-9C8A3B0C545F}">
      <formula1>barrier_post_material_lookup</formula1>
    </dataValidation>
    <dataValidation type="list" allowBlank="1" showInputMessage="1" showErrorMessage="1" sqref="AG10:AG300" xr:uid="{2408EC17-558F-4443-8279-46345F12AEED}">
      <formula1>ud_barrier_ground_fix_lookup</formula1>
    </dataValidation>
    <dataValidation type="list" allowBlank="1" showInputMessage="1" showErrorMessage="1" promptTitle="WARNING" prompt="Only change If ammending existing asset" sqref="AR10:AR300" xr:uid="{F5D5CEA3-EE45-4593-835A-559CD47BBCC8}">
      <formula1>ud_replacement_status_lookup</formula1>
    </dataValidation>
    <dataValidation type="list" allowBlank="1" showInputMessage="1" showErrorMessage="1" promptTitle="WARNING" prompt="Only change If ammending existing asset" sqref="AT10:AT300" xr:uid="{E8F6950A-ADCF-4238-BED9-001F9CA8E7AD}">
      <formula1>ud_asset_status_lookup</formula1>
    </dataValidation>
    <dataValidation type="list" allowBlank="1" showInputMessage="1" showErrorMessage="1" sqref="AW10:AW300" xr:uid="{99285A7F-8A62-496E-B82C-7F88710E25CE}">
      <formula1>ar_replace_reason_lookup</formula1>
    </dataValidation>
    <dataValidation type="list" allowBlank="1" showInputMessage="1" showErrorMessage="1" promptTitle="WARNING" prompt="Only change this If Not QLDC asset" sqref="BA10:BA300" xr:uid="{605353F2-3955-4D91-875B-02ECFC5E1B23}">
      <formula1>ud_organisation_owner_lookup</formula1>
    </dataValidation>
    <dataValidation type="list" allowBlank="1" showInputMessage="1" showErrorMessage="1" promptTitle="WARNING" prompt="Only change this If Not QLDC Roading asset" sqref="BC10:BC300" xr:uid="{D07CD6E6-2C8E-455F-ADC0-67CDEE309C21}">
      <formula1>ud_sub_organisation_lookup</formula1>
    </dataValidation>
    <dataValidation type="list" allowBlank="1" showInputMessage="1" showErrorMessage="1" promptTitle="WARNING" prompt="Only change this field If undertaking maintenance Or CAPEX works" sqref="BE10:BE300" xr:uid="{CAED35F6-2BBF-4DBA-B3C8-8E1AC773C0DA}">
      <formula1>ud_work_category_lookup</formula1>
    </dataValidation>
    <dataValidation type="list" allowBlank="1" showInputMessage="1" showErrorMessage="1" promptTitle="WARNING" prompt="Only change this If incorrect" sqref="BI10:BI300" xr:uid="{26A15633-7FC9-4C10-8FD4-CA7EFE8EF877}">
      <formula1>condition_lookup</formula1>
    </dataValidation>
    <dataValidation type="list" allowBlank="1" showInputMessage="1" showErrorMessage="1" sqref="AF10:AF300 AM10:AM300" xr:uid="{A4D4D689-93D2-4FA6-8E1F-6BB3D692F57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A059844-D3F5-47D7-9268-8392EB15AFF6}">
      <formula1>"ADD,EDIT,DELETE"</formula1>
    </dataValidation>
    <dataValidation type="list" allowBlank="1" showInputMessage="1" showErrorMessage="1" promptTitle="WARNING" prompt="Only change this If Not QLDC asset" sqref="AY10:AY300" xr:uid="{2715BE8E-D9D9-4CE7-83D7-BE9A32B558E5}">
      <formula1>ud_organisation_owner_lookup</formula1>
    </dataValidation>
    <dataValidation type="list" allowBlank="1" showInputMessage="1" showErrorMessage="1" promptTitle="WARNING" prompt="Only change this If NZTA Or Parks And Reserves asset" sqref="BH10:BH300" xr:uid="{13DFC63E-9B5D-4EC3-B724-41580725AF2F}">
      <formula1>"TRUE,FALSE"</formula1>
    </dataValidation>
    <dataValidation type="whole" allowBlank="1" showInputMessage="1" showErrorMessage="1" error="Please Enter Whole Number Between 1 And 2147483647" promptTitle="ERROR" sqref="B10:B300" xr:uid="{9C2AD206-39F1-4D7F-8433-142D721E0943}">
      <formula1>1</formula1>
      <formula2>2147483647</formula2>
    </dataValidation>
    <dataValidation type="whole" allowBlank="1" showInputMessage="1" showErrorMessage="1" error="Please Enter Whole Number Between 1 And 9999999999" promptTitle="ERROR" sqref="AQ10:AQ300" xr:uid="{966B0E57-5814-4DB2-A060-9A6007B75FE2}">
      <formula1>1</formula1>
      <formula2>9999999999</formula2>
    </dataValidation>
    <dataValidation type="whole" allowBlank="1" showInputMessage="1" showErrorMessage="1" error="Please Enter Whole Number Between 1 And 999999" promptTitle="ERROR" sqref="G10:G300" xr:uid="{8D6DEE32-F6AA-4F3B-A0B4-588C2511EFFA}">
      <formula1>1</formula1>
      <formula2>999999</formula2>
    </dataValidation>
    <dataValidation type="whole" allowBlank="1" showInputMessage="1" showErrorMessage="1" error="Please Enter Whole Number Between 0 And 999999" promptTitle="ERROR" sqref="F10:F300" xr:uid="{4BCF5D93-6477-40E4-B97E-76F620E65C82}">
      <formula1>0</formula1>
      <formula2>999999</formula2>
    </dataValidation>
    <dataValidation type="whole" allowBlank="1" showInputMessage="1" showErrorMessage="1" error="Please Enter Whole Number Between 1 And 99999" promptTitle="ERROR" sqref="O10:O300" xr:uid="{D886E5D2-224B-46A3-A7BE-94D389E40F8B}">
      <formula1>1</formula1>
      <formula2>99999</formula2>
    </dataValidation>
    <dataValidation type="decimal" allowBlank="1" showInputMessage="1" showErrorMessage="1" error="Please Enter Decimal Between 0.1 And 999.9" promptTitle="ERROR" sqref="R10:R300" xr:uid="{8D6B70C2-3549-4127-AC22-E22FA7D0F394}">
      <formula1>0.1</formula1>
      <formula2>999.9</formula2>
    </dataValidation>
    <dataValidation type="decimal" allowBlank="1" showInputMessage="1" showErrorMessage="1" error="Please Enter Decimal Between 0.1 And 999.9" promptTitle="ERROR" sqref="AE10:AE300" xr:uid="{9237FB5A-C9B6-48BD-9C84-CBA6489C129B}">
      <formula1>0.1</formula1>
      <formula2>999.9</formula2>
    </dataValidation>
    <dataValidation type="decimal" allowBlank="1" showInputMessage="1" showErrorMessage="1" error="Please Enter Decimal Between -40.0 And 999.9" promptTitle="ERROR" sqref="H10:H300" xr:uid="{874F01E3-208E-46E0-84AF-5E56A7633116}">
      <formula1>-40</formula1>
      <formula2>999.9</formula2>
    </dataValidation>
    <dataValidation type="decimal" allowBlank="1" showInputMessage="1" showErrorMessage="1" error="Please Enter Decimal Between -40.0 And 999.9" promptTitle="ERROR" sqref="I10:I300" xr:uid="{076FEBF4-B452-49A6-B2B2-3786A054AB1D}">
      <formula1>-40</formula1>
      <formula2>999.9</formula2>
    </dataValidation>
    <dataValidation type="decimal" allowBlank="1" showInputMessage="1" showErrorMessage="1" error="Please Enter Decimal Between 0.1 And 999999.9" promptTitle="ERROR" sqref="N10:N300" xr:uid="{13884C61-2335-43A0-B6AF-13A38C3B0094}">
      <formula1>0.1</formula1>
      <formula2>999999.9</formula2>
    </dataValidation>
    <dataValidation type="decimal" allowBlank="1" showInputMessage="1" showErrorMessage="1" error="Please Enter Decimal Between 0.01 And 9999999999.99" promptTitle="ERROR" sqref="BG10:BG300" xr:uid="{CAD16E6D-C54D-4AA8-BE48-CAC7AC852E99}">
      <formula1>0.01</formula1>
      <formula2>9999999999.99</formula2>
    </dataValidation>
    <dataValidation type="textLength" allowBlank="1" showInputMessage="1" showErrorMessage="1" error="Please Dont Enter More Than 255 Characters" promptTitle="ERROR" sqref="BL10:BL300" xr:uid="{BD3CE13C-7D09-45F7-8EFC-5CD482D00665}">
      <formula1>0</formula1>
      <formula2>255</formula2>
    </dataValidation>
    <dataValidation type="date" allowBlank="1" showInputMessage="1" showErrorMessage="1" error="Please Enter Valid Date eg 31/01/2023" promptTitle="ERROR" sqref="AP10:AP300" xr:uid="{04100F44-FD20-4521-BA0A-A43B586E129D}">
      <formula1>42005</formula1>
      <formula2>48580</formula2>
    </dataValidation>
    <dataValidation type="date" allowBlank="1" showInputMessage="1" showErrorMessage="1" error="Please Enter Valid Date eg 31/01/2023" promptTitle="ERROR" sqref="AV10:AV300" xr:uid="{660D6F5E-7CB1-4A2F-AF6A-0E1174AF9F98}">
      <formula1>42005</formula1>
      <formula2>48580</formula2>
    </dataValidation>
    <dataValidation type="date" allowBlank="1" showInputMessage="1" showErrorMessage="1" error="Please Enter Valid Date eg 31/01/2023" promptTitle="ERROR" sqref="BK10:BK300" xr:uid="{14934343-84A1-4A1D-9CCF-17595DE1E505}">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4.42578125" style="3" bestFit="1" customWidth="1" collapsed="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t="s">
        <v>2</v>
      </c>
      <c r="E1" s="11"/>
      <c r="F1" s="11" t="s">
        <v>3</v>
      </c>
      <c r="G1" s="11"/>
      <c r="H1" s="11" t="s">
        <v>4</v>
      </c>
      <c r="I1" s="11" t="s">
        <v>5</v>
      </c>
      <c r="J1" s="11" t="s">
        <v>132</v>
      </c>
      <c r="K1" s="11" t="s">
        <v>8</v>
      </c>
      <c r="L1" s="11" t="s">
        <v>10</v>
      </c>
      <c r="M1" s="11"/>
      <c r="N1" s="11" t="s">
        <v>133</v>
      </c>
      <c r="O1" s="11" t="s">
        <v>134</v>
      </c>
      <c r="P1" s="11"/>
      <c r="Q1" s="11" t="s">
        <v>135</v>
      </c>
      <c r="R1" s="11" t="s">
        <v>136</v>
      </c>
      <c r="S1" s="11" t="s">
        <v>137</v>
      </c>
      <c r="T1" s="11" t="s">
        <v>29</v>
      </c>
      <c r="U1" s="11" t="s">
        <v>30</v>
      </c>
      <c r="V1" s="11" t="s">
        <v>31</v>
      </c>
      <c r="W1" s="11"/>
      <c r="X1" s="11" t="s">
        <v>32</v>
      </c>
      <c r="Y1" s="11"/>
      <c r="Z1" s="11" t="s">
        <v>33</v>
      </c>
      <c r="AA1" s="11" t="s">
        <v>34</v>
      </c>
      <c r="AB1" s="11"/>
      <c r="AC1" s="11" t="s">
        <v>35</v>
      </c>
      <c r="AD1" s="11"/>
      <c r="AE1" s="11" t="s">
        <v>36</v>
      </c>
      <c r="AF1" s="11"/>
      <c r="AG1" s="11" t="s">
        <v>37</v>
      </c>
      <c r="AH1" s="11"/>
      <c r="AI1" s="11" t="s">
        <v>38</v>
      </c>
      <c r="AJ1" s="11"/>
      <c r="AK1" s="11" t="s">
        <v>39</v>
      </c>
      <c r="AL1" s="11" t="s">
        <v>40</v>
      </c>
      <c r="AM1" s="11" t="s">
        <v>41</v>
      </c>
      <c r="AN1" s="11"/>
      <c r="AO1" s="11" t="s">
        <v>42</v>
      </c>
      <c r="AP1" s="11" t="s">
        <v>43</v>
      </c>
      <c r="AQ1" s="11" t="s">
        <v>44</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50</v>
      </c>
      <c r="I2" s="14" t="s">
        <v>51</v>
      </c>
      <c r="J2" s="14" t="s">
        <v>138</v>
      </c>
      <c r="K2" s="14" t="s">
        <v>54</v>
      </c>
      <c r="L2" s="14" t="str">
        <f>_xlfn.IFNA(IF(MATCH("ERROR",M10:M110,0),"ERROR"),"")</f>
        <v/>
      </c>
      <c r="M2" s="14" t="s">
        <v>56</v>
      </c>
      <c r="N2" s="14" t="s">
        <v>139</v>
      </c>
      <c r="O2" s="14" t="str">
        <f>_xlfn.IFNA(IF(MATCH("ERROR",P10:P110,0),"ERROR"),"")</f>
        <v/>
      </c>
      <c r="P2" s="14" t="s">
        <v>140</v>
      </c>
      <c r="Q2" s="14" t="s">
        <v>141</v>
      </c>
      <c r="R2" s="14" t="s">
        <v>142</v>
      </c>
      <c r="S2" s="14" t="s">
        <v>143</v>
      </c>
      <c r="T2" s="14" t="s">
        <v>75</v>
      </c>
      <c r="U2" s="14" t="s">
        <v>76</v>
      </c>
      <c r="V2" s="14" t="str">
        <f>_xlfn.IFNA(IF(MATCH("ERROR",W10:W110,0),"ERROR"),"")</f>
        <v/>
      </c>
      <c r="W2" s="14" t="s">
        <v>77</v>
      </c>
      <c r="X2" s="14" t="str">
        <f>_xlfn.IFNA(IF(MATCH("ERROR",Y10:Y110,0),"ERROR"),"")</f>
        <v/>
      </c>
      <c r="Y2" s="14" t="s">
        <v>78</v>
      </c>
      <c r="Z2" s="14" t="s">
        <v>79</v>
      </c>
      <c r="AA2" s="14" t="str">
        <f>_xlfn.IFNA(IF(MATCH("ERROR",AB10:AB110,0),"ERROR"),"")</f>
        <v/>
      </c>
      <c r="AB2" s="14" t="s">
        <v>80</v>
      </c>
      <c r="AC2" s="14" t="str">
        <f>_xlfn.IFNA(IF(MATCH("ERROR",AD10:AD110,0),"ERROR"),"")</f>
        <v/>
      </c>
      <c r="AD2" s="14" t="s">
        <v>81</v>
      </c>
      <c r="AE2" s="14" t="str">
        <f>_xlfn.IFNA(IF(MATCH("ERROR",AF10:AF110,0),"ERROR"),"")</f>
        <v/>
      </c>
      <c r="AF2" s="14" t="s">
        <v>82</v>
      </c>
      <c r="AG2" s="14" t="str">
        <f>_xlfn.IFNA(IF(MATCH("ERROR",AH10:AH110,0),"ERROR"),"")</f>
        <v/>
      </c>
      <c r="AH2" s="14" t="s">
        <v>83</v>
      </c>
      <c r="AI2" s="14" t="str">
        <f>_xlfn.IFNA(IF(MATCH("ERROR",AJ10:AJ110,0),"ERROR"),"")</f>
        <v/>
      </c>
      <c r="AJ2" s="14" t="s">
        <v>84</v>
      </c>
      <c r="AK2" s="14" t="s">
        <v>85</v>
      </c>
      <c r="AL2" s="14" t="s">
        <v>86</v>
      </c>
      <c r="AM2" s="14" t="str">
        <f>_xlfn.IFNA(IF(MATCH("ERROR",AN10:AN110,0),"ERROR"),"")</f>
        <v/>
      </c>
      <c r="AN2" s="14" t="s">
        <v>87</v>
      </c>
      <c r="AO2" s="14" t="s">
        <v>88</v>
      </c>
      <c r="AP2" s="14" t="s">
        <v>89</v>
      </c>
      <c r="AQ2" s="14" t="s">
        <v>90</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95</v>
      </c>
      <c r="F4" s="12" t="s">
        <v>96</v>
      </c>
      <c r="H4" s="12" t="s">
        <v>97</v>
      </c>
      <c r="I4" s="12" t="s">
        <v>97</v>
      </c>
      <c r="J4" s="12" t="s">
        <v>96</v>
      </c>
      <c r="K4" s="12" t="s">
        <v>98</v>
      </c>
      <c r="L4" s="12" t="s">
        <v>99</v>
      </c>
      <c r="N4" s="12" t="s">
        <v>103</v>
      </c>
      <c r="O4" s="12" t="s">
        <v>95</v>
      </c>
      <c r="Q4" s="12" t="s">
        <v>103</v>
      </c>
      <c r="R4" s="12" t="s">
        <v>103</v>
      </c>
      <c r="S4" s="12" t="s">
        <v>103</v>
      </c>
      <c r="T4" s="12" t="s">
        <v>105</v>
      </c>
      <c r="U4" s="12" t="s">
        <v>106</v>
      </c>
      <c r="V4" s="12" t="s">
        <v>95</v>
      </c>
      <c r="X4" s="12" t="s">
        <v>95</v>
      </c>
      <c r="Z4" s="12" t="s">
        <v>105</v>
      </c>
      <c r="AA4" s="12" t="s">
        <v>102</v>
      </c>
      <c r="AC4" s="12" t="s">
        <v>95</v>
      </c>
      <c r="AE4" s="12" t="s">
        <v>95</v>
      </c>
      <c r="AG4" s="12" t="s">
        <v>95</v>
      </c>
      <c r="AI4" s="12" t="s">
        <v>95</v>
      </c>
      <c r="AK4" s="12" t="s">
        <v>107</v>
      </c>
      <c r="AL4" s="12" t="s">
        <v>103</v>
      </c>
      <c r="AM4" s="12" t="s">
        <v>99</v>
      </c>
      <c r="AO4" s="12" t="s">
        <v>105</v>
      </c>
      <c r="AP4" s="12" t="s">
        <v>104</v>
      </c>
      <c r="AQ4" s="12" t="s">
        <v>108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1</v>
      </c>
      <c r="K5" s="12" t="b">
        <v>1</v>
      </c>
      <c r="L5" s="12" t="b">
        <v>1</v>
      </c>
      <c r="N5" s="12" t="b">
        <v>1</v>
      </c>
      <c r="O5" s="12" t="b">
        <v>1</v>
      </c>
      <c r="Q5" s="12" t="b">
        <v>1</v>
      </c>
      <c r="R5" s="12" t="b">
        <v>1</v>
      </c>
      <c r="S5" s="12" t="str">
        <f>IF(N10=TRUE,"COND","COND")</f>
        <v>COND</v>
      </c>
      <c r="T5" s="12" t="b">
        <v>1</v>
      </c>
      <c r="U5" s="12" t="b">
        <v>1</v>
      </c>
      <c r="V5" s="12" t="b">
        <v>1</v>
      </c>
      <c r="X5" s="12" t="b">
        <v>1</v>
      </c>
      <c r="Z5" s="12" t="b">
        <v>0</v>
      </c>
      <c r="AA5" s="12" t="b">
        <v>0</v>
      </c>
      <c r="AC5" s="12" t="b">
        <v>1</v>
      </c>
      <c r="AE5" s="12" t="b">
        <v>1</v>
      </c>
      <c r="AG5" s="12" t="b">
        <v>0</v>
      </c>
      <c r="AI5" s="12" t="b">
        <v>0</v>
      </c>
      <c r="AK5" s="12" t="b">
        <v>0</v>
      </c>
      <c r="AL5" s="12" t="b">
        <v>1</v>
      </c>
      <c r="AM5" s="12" t="b">
        <v>1</v>
      </c>
      <c r="AO5" s="12" t="b">
        <v>1</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0</v>
      </c>
      <c r="K6" s="12" t="b">
        <v>0</v>
      </c>
      <c r="L6" s="12" t="b">
        <v>0</v>
      </c>
      <c r="N6" s="12" t="b">
        <v>0</v>
      </c>
      <c r="O6" s="12" t="b">
        <v>0</v>
      </c>
      <c r="Q6" s="12" t="b">
        <v>0</v>
      </c>
      <c r="R6" s="12" t="b">
        <v>0</v>
      </c>
      <c r="S6" s="12" t="b">
        <v>0</v>
      </c>
      <c r="T6" s="12" t="b">
        <v>0</v>
      </c>
      <c r="U6" s="12" t="b">
        <v>0</v>
      </c>
      <c r="V6" s="12" t="b">
        <v>0</v>
      </c>
      <c r="X6" s="12" t="b">
        <v>0</v>
      </c>
      <c r="Z6" s="12" t="b">
        <v>0</v>
      </c>
      <c r="AA6" s="12" t="b">
        <v>0</v>
      </c>
      <c r="AC6" s="12" t="b">
        <v>0</v>
      </c>
      <c r="AE6" s="12" t="b">
        <v>0</v>
      </c>
      <c r="AG6" s="12" t="b">
        <v>0</v>
      </c>
      <c r="AI6" s="12" t="b">
        <v>0</v>
      </c>
      <c r="AK6" s="12" t="b">
        <v>0</v>
      </c>
      <c r="AL6" s="12" t="b">
        <v>0</v>
      </c>
      <c r="AM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0</v>
      </c>
      <c r="O7" s="12" t="b">
        <v>1</v>
      </c>
      <c r="Q7" s="12" t="b">
        <v>0</v>
      </c>
      <c r="R7" s="12" t="b">
        <v>0</v>
      </c>
      <c r="S7" s="12" t="b">
        <v>0</v>
      </c>
      <c r="T7" s="12" t="b">
        <v>0</v>
      </c>
      <c r="U7" s="12" t="b">
        <v>0</v>
      </c>
      <c r="V7" s="12" t="b">
        <v>1</v>
      </c>
      <c r="X7" s="12" t="b">
        <v>1</v>
      </c>
      <c r="Z7" s="12" t="b">
        <v>0</v>
      </c>
      <c r="AA7" s="12" t="b">
        <v>1</v>
      </c>
      <c r="AC7" s="12" t="b">
        <v>1</v>
      </c>
      <c r="AE7" s="12" t="b">
        <v>1</v>
      </c>
      <c r="AG7" s="12" t="b">
        <v>1</v>
      </c>
      <c r="AI7" s="12" t="b">
        <v>1</v>
      </c>
      <c r="AK7" s="12" t="b">
        <v>0</v>
      </c>
      <c r="AL7" s="12" t="b">
        <v>0</v>
      </c>
      <c r="AM7" s="12" t="b">
        <v>1</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56</v>
      </c>
      <c r="O8" s="12" t="s">
        <v>144</v>
      </c>
      <c r="V8" s="12" t="s">
        <v>123</v>
      </c>
      <c r="X8" s="12" t="s">
        <v>124</v>
      </c>
      <c r="AA8" s="12" t="s">
        <v>125</v>
      </c>
      <c r="AC8" s="12" t="s">
        <v>126</v>
      </c>
      <c r="AE8" s="12" t="s">
        <v>126</v>
      </c>
      <c r="AG8" s="12" t="s">
        <v>127</v>
      </c>
      <c r="AI8" s="12" t="s">
        <v>128</v>
      </c>
      <c r="AM8" s="12" t="s">
        <v>87</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c r="I9" s="18"/>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22"/>
      <c r="I10" s="22"/>
      <c r="J10" s="4"/>
      <c r="K10" s="5"/>
      <c r="M10" s="3" t="str">
        <f>IF($A10="ADD",IF(NOT(ISBLANK(L10)),_xlfn.XLOOKUP(L10,side[lookupValue],side[lookupKey],"ERROR"),""), "")</f>
        <v/>
      </c>
      <c r="P10" s="3" t="str">
        <f>IF($A10="ADD",IF(NOT(ISBLANK(O10)),_xlfn.XLOOKUP(O10,ud_barrier_terminal_type[lookupValue],ud_barrier_terminal_type[lookupKey],"ERROR"),""), "")</f>
        <v/>
      </c>
      <c r="T10" s="6"/>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6"/>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6" t="str">
        <f>IF(T10&lt;&gt;"",T10,"")</f>
        <v/>
      </c>
      <c r="AP10" s="8"/>
    </row>
    <row r="11" spans="1:132" x14ac:dyDescent="0.25">
      <c r="B11" s="4"/>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22"/>
      <c r="I11" s="22"/>
      <c r="J11" s="4"/>
      <c r="K11" s="5"/>
      <c r="M11" s="3" t="str">
        <f>IF($A11="ADD",IF(NOT(ISBLANK(L11)),_xlfn.XLOOKUP(L11,side[lookupValue],side[lookupKey],"ERROR"),""), "")</f>
        <v/>
      </c>
      <c r="P11" s="3" t="str">
        <f>IF($A11="ADD",IF(NOT(ISBLANK(O11)),_xlfn.XLOOKUP(O11,ud_barrier_terminal_type[lookupValue],ud_barrier_terminal_type[lookupKey],"ERROR"),""), "")</f>
        <v/>
      </c>
      <c r="T11" s="6"/>
      <c r="U11" s="4"/>
      <c r="V11" s="3" t="str">
        <f t="shared" ref="V11:V74" si="1">IF($A11="ADD","Neither","")</f>
        <v/>
      </c>
      <c r="W11" s="3" t="str">
        <f>IF($A11="","",IF((AND($A11="ADD",OR(V11="",V11="Neither"))),"3",(_xlfn.XLOOKUP(V11,ud_replacement_status[lookupValue],ud_replacement_status[lookupKey],""))))</f>
        <v/>
      </c>
      <c r="X11" s="3" t="str">
        <f t="shared" ref="X11:X74" si="2">IF($A11="ADD","In Use","")</f>
        <v/>
      </c>
      <c r="Y11" s="3" t="str">
        <f>IF($A11="","",IF((AND($A11="ADD",OR(X11="",X11="In Use"))),"5",(_xlfn.XLOOKUP(X11,ud_asset_status[lookupValue],ud_asset_status[lookupKey],""))))</f>
        <v/>
      </c>
      <c r="Z11" s="6"/>
      <c r="AB11" s="3" t="str">
        <f>IF($A11="ADD",IF(NOT(ISBLANK(AA11)),_xlfn.XLOOKUP(AA11,ar_replace_reason[lookupValue],ar_replace_reason[lookupKey],"ERROR"),""), "")</f>
        <v/>
      </c>
      <c r="AC11" s="3" t="str">
        <f t="shared" ref="AC11:AC74" si="3">IF($A11="ADD","Queenstown-Lakes District Council","")</f>
        <v/>
      </c>
      <c r="AD11" s="3" t="str">
        <f>IF($A11="","",IF((AND($A11="ADD",OR(AC11="",AC11="Queenstown-Lakes District Council"))),"70",(_xlfn.XLOOKUP(AC11,ud_organisation_owner[lookupValue],ud_organisation_owner[lookupKey],""))))</f>
        <v/>
      </c>
      <c r="AE11" s="3" t="str">
        <f t="shared" ref="AE11:AE74" si="4">IF($A11="ADD","Queenstown-Lakes District Council","")</f>
        <v/>
      </c>
      <c r="AF11" s="3" t="str">
        <f>IF($A11="","",IF((AND($A11="ADD",OR(AE11="",AE11="Queenstown-Lakes District Council"))),"70",(_xlfn.XLOOKUP(AE11,ud_organisation_owner[lookupValue],ud_organisation_owner[lookupKey],""))))</f>
        <v/>
      </c>
      <c r="AG11" s="3" t="str">
        <f t="shared" ref="AG11:AG74" si="5">IF($A11="ADD","Local Authority","")</f>
        <v/>
      </c>
      <c r="AH11" s="3" t="str">
        <f>IF($A11="","",IF((AND($A11="ADD",OR(AG11="",AG11="Local Authority"))),"17",(_xlfn.XLOOKUP(AG11,ud_sub_organisation[lookupValue],ud_sub_organisation[lookupKey],""))))</f>
        <v/>
      </c>
      <c r="AI11" s="3" t="str">
        <f t="shared" ref="AI11:AI74" si="6">IF($A11="ADD","Vested Assets","")</f>
        <v/>
      </c>
      <c r="AJ11" s="3" t="str">
        <f>IF($A11="","",IF((AND($A11="ADD",OR(AI11="",AI11="Vested Assets"))),"12",(_xlfn.XLOOKUP(AI11,ud_work_category[lookupValue],ud_work_category[lookupKey],""))))</f>
        <v/>
      </c>
      <c r="AK11" s="7"/>
      <c r="AL11" s="2" t="str">
        <f t="shared" ref="AL11:AL74" si="7">IF($A11="ADD","TRUE","")</f>
        <v/>
      </c>
      <c r="AM11" s="3" t="str">
        <f t="shared" ref="AM11:AM74" si="8">IF($A11="ADD","Excellent","")</f>
        <v/>
      </c>
      <c r="AN11" s="3" t="str">
        <f>IF($A11="","",IF((AND($A11="ADD",OR(AM11="",AM11="Excellent"))),"1",(_xlfn.XLOOKUP(AM11,condition[lookupValue],condition[lookupKey],""))))</f>
        <v/>
      </c>
      <c r="AO11" s="6" t="str">
        <f t="shared" ref="AO11:AO74" si="9">IF(T11&lt;&gt;"",T11,"")</f>
        <v/>
      </c>
      <c r="AP11" s="8"/>
    </row>
    <row r="12" spans="1:132" x14ac:dyDescent="0.25">
      <c r="B12" s="4"/>
      <c r="D12" s="3" t="str">
        <f t="shared" si="0"/>
        <v/>
      </c>
      <c r="E12" s="3" t="str">
        <f>IF($A12="","",IF((AND($A12="ADD",OR(D12="",D12="ud_barrier"))),"94",(_xlfn.XLOOKUP(D12,ud_amds_table_list[lookupValue],ud_amds_table_list[lookupKey],""))))</f>
        <v/>
      </c>
      <c r="G12" s="3" t="str">
        <f>IF($A12="ADD",IF(NOT(ISBLANK(F12)),_xlfn.XLOOKUP(F12,roadnames[lookupValue],roadnames[lookupKey],"ERROR"),""), "")</f>
        <v/>
      </c>
      <c r="H12" s="22"/>
      <c r="I12" s="22"/>
      <c r="J12" s="4"/>
      <c r="K12" s="5"/>
      <c r="M12" s="3" t="str">
        <f>IF($A12="ADD",IF(NOT(ISBLANK(L12)),_xlfn.XLOOKUP(L12,side[lookupValue],side[lookupKey],"ERROR"),""), "")</f>
        <v/>
      </c>
      <c r="P12" s="3" t="str">
        <f>IF($A12="ADD",IF(NOT(ISBLANK(O12)),_xlfn.XLOOKUP(O12,ud_barrier_terminal_type[lookupValue],ud_barrier_terminal_type[lookupKey],"ERROR"),""), "")</f>
        <v/>
      </c>
      <c r="T12" s="6"/>
      <c r="U12" s="4"/>
      <c r="V12" s="3" t="str">
        <f t="shared" si="1"/>
        <v/>
      </c>
      <c r="W12" s="3" t="str">
        <f>IF($A12="","",IF((AND($A12="ADD",OR(V12="",V12="Neither"))),"3",(_xlfn.XLOOKUP(V12,ud_replacement_status[lookupValue],ud_replacement_status[lookupKey],""))))</f>
        <v/>
      </c>
      <c r="X12" s="3" t="str">
        <f t="shared" si="2"/>
        <v/>
      </c>
      <c r="Y12" s="3" t="str">
        <f>IF($A12="","",IF((AND($A12="ADD",OR(X12="",X12="In Use"))),"5",(_xlfn.XLOOKUP(X12,ud_asset_status[lookupValue],ud_asset_status[lookupKey],""))))</f>
        <v/>
      </c>
      <c r="Z12" s="6"/>
      <c r="AB12" s="3" t="str">
        <f>IF($A12="ADD",IF(NOT(ISBLANK(AA12)),_xlfn.XLOOKUP(AA12,ar_replace_reason[lookupValue],ar_replace_reason[lookupKey],"ERROR"),""), "")</f>
        <v/>
      </c>
      <c r="AC12" s="3" t="str">
        <f t="shared" si="3"/>
        <v/>
      </c>
      <c r="AD12" s="3" t="str">
        <f>IF($A12="","",IF((AND($A12="ADD",OR(AC12="",AC12="Queenstown-Lakes District Council"))),"70",(_xlfn.XLOOKUP(AC12,ud_organisation_owner[lookupValue],ud_organisation_owner[lookupKey],""))))</f>
        <v/>
      </c>
      <c r="AE12" s="3" t="str">
        <f t="shared" si="4"/>
        <v/>
      </c>
      <c r="AF12" s="3" t="str">
        <f>IF($A12="","",IF((AND($A12="ADD",OR(AE12="",AE12="Queenstown-Lakes District Council"))),"70",(_xlfn.XLOOKUP(AE12,ud_organisation_owner[lookupValue],ud_organisation_owner[lookupKey],""))))</f>
        <v/>
      </c>
      <c r="AG12" s="3" t="str">
        <f t="shared" si="5"/>
        <v/>
      </c>
      <c r="AH12" s="3" t="str">
        <f>IF($A12="","",IF((AND($A12="ADD",OR(AG12="",AG12="Local Authority"))),"17",(_xlfn.XLOOKUP(AG12,ud_sub_organisation[lookupValue],ud_sub_organisation[lookupKey],""))))</f>
        <v/>
      </c>
      <c r="AI12" s="3" t="str">
        <f t="shared" si="6"/>
        <v/>
      </c>
      <c r="AJ12" s="3" t="str">
        <f>IF($A12="","",IF((AND($A12="ADD",OR(AI12="",AI12="Vested Assets"))),"12",(_xlfn.XLOOKUP(AI12,ud_work_category[lookupValue],ud_work_category[lookupKey],""))))</f>
        <v/>
      </c>
      <c r="AK12" s="7"/>
      <c r="AL12" s="2" t="str">
        <f t="shared" si="7"/>
        <v/>
      </c>
      <c r="AM12" s="3" t="str">
        <f t="shared" si="8"/>
        <v/>
      </c>
      <c r="AN12" s="3" t="str">
        <f>IF($A12="","",IF((AND($A12="ADD",OR(AM12="",AM12="Excellent"))),"1",(_xlfn.XLOOKUP(AM12,condition[lookupValue],condition[lookupKey],""))))</f>
        <v/>
      </c>
      <c r="AO12" s="6" t="str">
        <f t="shared" si="9"/>
        <v/>
      </c>
      <c r="AP12" s="8"/>
    </row>
    <row r="13" spans="1:132" x14ac:dyDescent="0.25">
      <c r="B13" s="4"/>
      <c r="D13" s="3" t="str">
        <f t="shared" si="0"/>
        <v/>
      </c>
      <c r="E13" s="3" t="str">
        <f>IF($A13="","",IF((AND($A13="ADD",OR(D13="",D13="ud_barrier"))),"94",(_xlfn.XLOOKUP(D13,ud_amds_table_list[lookupValue],ud_amds_table_list[lookupKey],""))))</f>
        <v/>
      </c>
      <c r="G13" s="3" t="str">
        <f>IF($A13="ADD",IF(NOT(ISBLANK(F13)),_xlfn.XLOOKUP(F13,roadnames[lookupValue],roadnames[lookupKey],"ERROR"),""), "")</f>
        <v/>
      </c>
      <c r="H13" s="22"/>
      <c r="I13" s="22"/>
      <c r="J13" s="4"/>
      <c r="K13" s="5"/>
      <c r="M13" s="3" t="str">
        <f>IF($A13="ADD",IF(NOT(ISBLANK(L13)),_xlfn.XLOOKUP(L13,side[lookupValue],side[lookupKey],"ERROR"),""), "")</f>
        <v/>
      </c>
      <c r="P13" s="3" t="str">
        <f>IF($A13="ADD",IF(NOT(ISBLANK(O13)),_xlfn.XLOOKUP(O13,ud_barrier_terminal_type[lookupValue],ud_barrier_terminal_type[lookupKey],"ERROR"),""), "")</f>
        <v/>
      </c>
      <c r="T13" s="6"/>
      <c r="U13" s="4"/>
      <c r="V13" s="3" t="str">
        <f t="shared" si="1"/>
        <v/>
      </c>
      <c r="W13" s="3" t="str">
        <f>IF($A13="","",IF((AND($A13="ADD",OR(V13="",V13="Neither"))),"3",(_xlfn.XLOOKUP(V13,ud_replacement_status[lookupValue],ud_replacement_status[lookupKey],""))))</f>
        <v/>
      </c>
      <c r="X13" s="3" t="str">
        <f t="shared" si="2"/>
        <v/>
      </c>
      <c r="Y13" s="3" t="str">
        <f>IF($A13="","",IF((AND($A13="ADD",OR(X13="",X13="In Use"))),"5",(_xlfn.XLOOKUP(X13,ud_asset_status[lookupValue],ud_asset_status[lookupKey],""))))</f>
        <v/>
      </c>
      <c r="Z13" s="6"/>
      <c r="AB13" s="3" t="str">
        <f>IF($A13="ADD",IF(NOT(ISBLANK(AA13)),_xlfn.XLOOKUP(AA13,ar_replace_reason[lookupValue],ar_replace_reason[lookupKey],"ERROR"),""), "")</f>
        <v/>
      </c>
      <c r="AC13" s="3" t="str">
        <f t="shared" si="3"/>
        <v/>
      </c>
      <c r="AD13" s="3" t="str">
        <f>IF($A13="","",IF((AND($A13="ADD",OR(AC13="",AC13="Queenstown-Lakes District Council"))),"70",(_xlfn.XLOOKUP(AC13,ud_organisation_owner[lookupValue],ud_organisation_owner[lookupKey],""))))</f>
        <v/>
      </c>
      <c r="AE13" s="3" t="str">
        <f t="shared" si="4"/>
        <v/>
      </c>
      <c r="AF13" s="3" t="str">
        <f>IF($A13="","",IF((AND($A13="ADD",OR(AE13="",AE13="Queenstown-Lakes District Council"))),"70",(_xlfn.XLOOKUP(AE13,ud_organisation_owner[lookupValue],ud_organisation_owner[lookupKey],""))))</f>
        <v/>
      </c>
      <c r="AG13" s="3" t="str">
        <f t="shared" si="5"/>
        <v/>
      </c>
      <c r="AH13" s="3" t="str">
        <f>IF($A13="","",IF((AND($A13="ADD",OR(AG13="",AG13="Local Authority"))),"17",(_xlfn.XLOOKUP(AG13,ud_sub_organisation[lookupValue],ud_sub_organisation[lookupKey],""))))</f>
        <v/>
      </c>
      <c r="AI13" s="3" t="str">
        <f t="shared" si="6"/>
        <v/>
      </c>
      <c r="AJ13" s="3" t="str">
        <f>IF($A13="","",IF((AND($A13="ADD",OR(AI13="",AI13="Vested Assets"))),"12",(_xlfn.XLOOKUP(AI13,ud_work_category[lookupValue],ud_work_category[lookupKey],""))))</f>
        <v/>
      </c>
      <c r="AK13" s="7"/>
      <c r="AL13" s="2" t="str">
        <f t="shared" si="7"/>
        <v/>
      </c>
      <c r="AM13" s="3" t="str">
        <f t="shared" si="8"/>
        <v/>
      </c>
      <c r="AN13" s="3" t="str">
        <f>IF($A13="","",IF((AND($A13="ADD",OR(AM13="",AM13="Excellent"))),"1",(_xlfn.XLOOKUP(AM13,condition[lookupValue],condition[lookupKey],""))))</f>
        <v/>
      </c>
      <c r="AO13" s="6" t="str">
        <f t="shared" si="9"/>
        <v/>
      </c>
      <c r="AP13" s="8"/>
    </row>
    <row r="14" spans="1:132" x14ac:dyDescent="0.25">
      <c r="B14" s="4"/>
      <c r="D14" s="3" t="str">
        <f t="shared" si="0"/>
        <v/>
      </c>
      <c r="E14" s="3" t="str">
        <f>IF($A14="","",IF((AND($A14="ADD",OR(D14="",D14="ud_barrier"))),"94",(_xlfn.XLOOKUP(D14,ud_amds_table_list[lookupValue],ud_amds_table_list[lookupKey],""))))</f>
        <v/>
      </c>
      <c r="G14" s="3" t="str">
        <f>IF($A14="ADD",IF(NOT(ISBLANK(F14)),_xlfn.XLOOKUP(F14,roadnames[lookupValue],roadnames[lookupKey],"ERROR"),""), "")</f>
        <v/>
      </c>
      <c r="H14" s="22"/>
      <c r="I14" s="22"/>
      <c r="J14" s="4"/>
      <c r="K14" s="5"/>
      <c r="M14" s="3" t="str">
        <f>IF($A14="ADD",IF(NOT(ISBLANK(L14)),_xlfn.XLOOKUP(L14,side[lookupValue],side[lookupKey],"ERROR"),""), "")</f>
        <v/>
      </c>
      <c r="P14" s="3" t="str">
        <f>IF($A14="ADD",IF(NOT(ISBLANK(O14)),_xlfn.XLOOKUP(O14,ud_barrier_terminal_type[lookupValue],ud_barrier_terminal_type[lookupKey],"ERROR"),""), "")</f>
        <v/>
      </c>
      <c r="T14" s="6"/>
      <c r="U14" s="4"/>
      <c r="V14" s="3" t="str">
        <f t="shared" si="1"/>
        <v/>
      </c>
      <c r="W14" s="3" t="str">
        <f>IF($A14="","",IF((AND($A14="ADD",OR(V14="",V14="Neither"))),"3",(_xlfn.XLOOKUP(V14,ud_replacement_status[lookupValue],ud_replacement_status[lookupKey],""))))</f>
        <v/>
      </c>
      <c r="X14" s="3" t="str">
        <f t="shared" si="2"/>
        <v/>
      </c>
      <c r="Y14" s="3" t="str">
        <f>IF($A14="","",IF((AND($A14="ADD",OR(X14="",X14="In Use"))),"5",(_xlfn.XLOOKUP(X14,ud_asset_status[lookupValue],ud_asset_status[lookupKey],""))))</f>
        <v/>
      </c>
      <c r="Z14" s="6"/>
      <c r="AB14" s="3" t="str">
        <f>IF($A14="ADD",IF(NOT(ISBLANK(AA14)),_xlfn.XLOOKUP(AA14,ar_replace_reason[lookupValue],ar_replace_reason[lookupKey],"ERROR"),""), "")</f>
        <v/>
      </c>
      <c r="AC14" s="3" t="str">
        <f t="shared" si="3"/>
        <v/>
      </c>
      <c r="AD14" s="3" t="str">
        <f>IF($A14="","",IF((AND($A14="ADD",OR(AC14="",AC14="Queenstown-Lakes District Council"))),"70",(_xlfn.XLOOKUP(AC14,ud_organisation_owner[lookupValue],ud_organisation_owner[lookupKey],""))))</f>
        <v/>
      </c>
      <c r="AE14" s="3" t="str">
        <f t="shared" si="4"/>
        <v/>
      </c>
      <c r="AF14" s="3" t="str">
        <f>IF($A14="","",IF((AND($A14="ADD",OR(AE14="",AE14="Queenstown-Lakes District Council"))),"70",(_xlfn.XLOOKUP(AE14,ud_organisation_owner[lookupValue],ud_organisation_owner[lookupKey],""))))</f>
        <v/>
      </c>
      <c r="AG14" s="3" t="str">
        <f t="shared" si="5"/>
        <v/>
      </c>
      <c r="AH14" s="3" t="str">
        <f>IF($A14="","",IF((AND($A14="ADD",OR(AG14="",AG14="Local Authority"))),"17",(_xlfn.XLOOKUP(AG14,ud_sub_organisation[lookupValue],ud_sub_organisation[lookupKey],""))))</f>
        <v/>
      </c>
      <c r="AI14" s="3" t="str">
        <f t="shared" si="6"/>
        <v/>
      </c>
      <c r="AJ14" s="3" t="str">
        <f>IF($A14="","",IF((AND($A14="ADD",OR(AI14="",AI14="Vested Assets"))),"12",(_xlfn.XLOOKUP(AI14,ud_work_category[lookupValue],ud_work_category[lookupKey],""))))</f>
        <v/>
      </c>
      <c r="AK14" s="7"/>
      <c r="AL14" s="2" t="str">
        <f t="shared" si="7"/>
        <v/>
      </c>
      <c r="AM14" s="3" t="str">
        <f t="shared" si="8"/>
        <v/>
      </c>
      <c r="AN14" s="3" t="str">
        <f>IF($A14="","",IF((AND($A14="ADD",OR(AM14="",AM14="Excellent"))),"1",(_xlfn.XLOOKUP(AM14,condition[lookupValue],condition[lookupKey],""))))</f>
        <v/>
      </c>
      <c r="AO14" s="6" t="str">
        <f t="shared" si="9"/>
        <v/>
      </c>
      <c r="AP14" s="8"/>
    </row>
    <row r="15" spans="1:132" x14ac:dyDescent="0.25">
      <c r="B15" s="4"/>
      <c r="D15" s="3" t="str">
        <f t="shared" si="0"/>
        <v/>
      </c>
      <c r="E15" s="3" t="str">
        <f>IF($A15="","",IF((AND($A15="ADD",OR(D15="",D15="ud_barrier"))),"94",(_xlfn.XLOOKUP(D15,ud_amds_table_list[lookupValue],ud_amds_table_list[lookupKey],""))))</f>
        <v/>
      </c>
      <c r="G15" s="3" t="str">
        <f>IF($A15="ADD",IF(NOT(ISBLANK(F15)),_xlfn.XLOOKUP(F15,roadnames[lookupValue],roadnames[lookupKey],"ERROR"),""), "")</f>
        <v/>
      </c>
      <c r="H15" s="22"/>
      <c r="I15" s="22"/>
      <c r="J15" s="4"/>
      <c r="K15" s="5"/>
      <c r="M15" s="3" t="str">
        <f>IF($A15="ADD",IF(NOT(ISBLANK(L15)),_xlfn.XLOOKUP(L15,side[lookupValue],side[lookupKey],"ERROR"),""), "")</f>
        <v/>
      </c>
      <c r="P15" s="3" t="str">
        <f>IF($A15="ADD",IF(NOT(ISBLANK(O15)),_xlfn.XLOOKUP(O15,ud_barrier_terminal_type[lookupValue],ud_barrier_terminal_type[lookupKey],"ERROR"),""), "")</f>
        <v/>
      </c>
      <c r="T15" s="6"/>
      <c r="U15" s="4"/>
      <c r="V15" s="3" t="str">
        <f t="shared" si="1"/>
        <v/>
      </c>
      <c r="W15" s="3" t="str">
        <f>IF($A15="","",IF((AND($A15="ADD",OR(V15="",V15="Neither"))),"3",(_xlfn.XLOOKUP(V15,ud_replacement_status[lookupValue],ud_replacement_status[lookupKey],""))))</f>
        <v/>
      </c>
      <c r="X15" s="3" t="str">
        <f t="shared" si="2"/>
        <v/>
      </c>
      <c r="Y15" s="3" t="str">
        <f>IF($A15="","",IF((AND($A15="ADD",OR(X15="",X15="In Use"))),"5",(_xlfn.XLOOKUP(X15,ud_asset_status[lookupValue],ud_asset_status[lookupKey],""))))</f>
        <v/>
      </c>
      <c r="Z15" s="6"/>
      <c r="AB15" s="3" t="str">
        <f>IF($A15="ADD",IF(NOT(ISBLANK(AA15)),_xlfn.XLOOKUP(AA15,ar_replace_reason[lookupValue],ar_replace_reason[lookupKey],"ERROR"),""), "")</f>
        <v/>
      </c>
      <c r="AC15" s="3" t="str">
        <f t="shared" si="3"/>
        <v/>
      </c>
      <c r="AD15" s="3" t="str">
        <f>IF($A15="","",IF((AND($A15="ADD",OR(AC15="",AC15="Queenstown-Lakes District Council"))),"70",(_xlfn.XLOOKUP(AC15,ud_organisation_owner[lookupValue],ud_organisation_owner[lookupKey],""))))</f>
        <v/>
      </c>
      <c r="AE15" s="3" t="str">
        <f t="shared" si="4"/>
        <v/>
      </c>
      <c r="AF15" s="3" t="str">
        <f>IF($A15="","",IF((AND($A15="ADD",OR(AE15="",AE15="Queenstown-Lakes District Council"))),"70",(_xlfn.XLOOKUP(AE15,ud_organisation_owner[lookupValue],ud_organisation_owner[lookupKey],""))))</f>
        <v/>
      </c>
      <c r="AG15" s="3" t="str">
        <f t="shared" si="5"/>
        <v/>
      </c>
      <c r="AH15" s="3" t="str">
        <f>IF($A15="","",IF((AND($A15="ADD",OR(AG15="",AG15="Local Authority"))),"17",(_xlfn.XLOOKUP(AG15,ud_sub_organisation[lookupValue],ud_sub_organisation[lookupKey],""))))</f>
        <v/>
      </c>
      <c r="AI15" s="3" t="str">
        <f t="shared" si="6"/>
        <v/>
      </c>
      <c r="AJ15" s="3" t="str">
        <f>IF($A15="","",IF((AND($A15="ADD",OR(AI15="",AI15="Vested Assets"))),"12",(_xlfn.XLOOKUP(AI15,ud_work_category[lookupValue],ud_work_category[lookupKey],""))))</f>
        <v/>
      </c>
      <c r="AK15" s="7"/>
      <c r="AL15" s="2" t="str">
        <f t="shared" si="7"/>
        <v/>
      </c>
      <c r="AM15" s="3" t="str">
        <f t="shared" si="8"/>
        <v/>
      </c>
      <c r="AN15" s="3" t="str">
        <f>IF($A15="","",IF((AND($A15="ADD",OR(AM15="",AM15="Excellent"))),"1",(_xlfn.XLOOKUP(AM15,condition[lookupValue],condition[lookupKey],""))))</f>
        <v/>
      </c>
      <c r="AO15" s="6" t="str">
        <f t="shared" si="9"/>
        <v/>
      </c>
      <c r="AP15" s="8"/>
    </row>
    <row r="16" spans="1:132" x14ac:dyDescent="0.25">
      <c r="B16" s="4"/>
      <c r="D16" s="3" t="str">
        <f t="shared" si="0"/>
        <v/>
      </c>
      <c r="E16" s="3" t="str">
        <f>IF($A16="","",IF((AND($A16="ADD",OR(D16="",D16="ud_barrier"))),"94",(_xlfn.XLOOKUP(D16,ud_amds_table_list[lookupValue],ud_amds_table_list[lookupKey],""))))</f>
        <v/>
      </c>
      <c r="G16" s="3" t="str">
        <f>IF($A16="ADD",IF(NOT(ISBLANK(F16)),_xlfn.XLOOKUP(F16,roadnames[lookupValue],roadnames[lookupKey],"ERROR"),""), "")</f>
        <v/>
      </c>
      <c r="H16" s="22"/>
      <c r="I16" s="22"/>
      <c r="J16" s="4"/>
      <c r="K16" s="5"/>
      <c r="M16" s="3" t="str">
        <f>IF($A16="ADD",IF(NOT(ISBLANK(L16)),_xlfn.XLOOKUP(L16,side[lookupValue],side[lookupKey],"ERROR"),""), "")</f>
        <v/>
      </c>
      <c r="P16" s="3" t="str">
        <f>IF($A16="ADD",IF(NOT(ISBLANK(O16)),_xlfn.XLOOKUP(O16,ud_barrier_terminal_type[lookupValue],ud_barrier_terminal_type[lookupKey],"ERROR"),""), "")</f>
        <v/>
      </c>
      <c r="T16" s="6"/>
      <c r="U16" s="4"/>
      <c r="V16" s="3" t="str">
        <f t="shared" si="1"/>
        <v/>
      </c>
      <c r="W16" s="3" t="str">
        <f>IF($A16="","",IF((AND($A16="ADD",OR(V16="",V16="Neither"))),"3",(_xlfn.XLOOKUP(V16,ud_replacement_status[lookupValue],ud_replacement_status[lookupKey],""))))</f>
        <v/>
      </c>
      <c r="X16" s="3" t="str">
        <f t="shared" si="2"/>
        <v/>
      </c>
      <c r="Y16" s="3" t="str">
        <f>IF($A16="","",IF((AND($A16="ADD",OR(X16="",X16="In Use"))),"5",(_xlfn.XLOOKUP(X16,ud_asset_status[lookupValue],ud_asset_status[lookupKey],""))))</f>
        <v/>
      </c>
      <c r="Z16" s="6"/>
      <c r="AB16" s="3" t="str">
        <f>IF($A16="ADD",IF(NOT(ISBLANK(AA16)),_xlfn.XLOOKUP(AA16,ar_replace_reason[lookupValue],ar_replace_reason[lookupKey],"ERROR"),""), "")</f>
        <v/>
      </c>
      <c r="AC16" s="3" t="str">
        <f t="shared" si="3"/>
        <v/>
      </c>
      <c r="AD16" s="3" t="str">
        <f>IF($A16="","",IF((AND($A16="ADD",OR(AC16="",AC16="Queenstown-Lakes District Council"))),"70",(_xlfn.XLOOKUP(AC16,ud_organisation_owner[lookupValue],ud_organisation_owner[lookupKey],""))))</f>
        <v/>
      </c>
      <c r="AE16" s="3" t="str">
        <f t="shared" si="4"/>
        <v/>
      </c>
      <c r="AF16" s="3" t="str">
        <f>IF($A16="","",IF((AND($A16="ADD",OR(AE16="",AE16="Queenstown-Lakes District Council"))),"70",(_xlfn.XLOOKUP(AE16,ud_organisation_owner[lookupValue],ud_organisation_owner[lookupKey],""))))</f>
        <v/>
      </c>
      <c r="AG16" s="3" t="str">
        <f t="shared" si="5"/>
        <v/>
      </c>
      <c r="AH16" s="3" t="str">
        <f>IF($A16="","",IF((AND($A16="ADD",OR(AG16="",AG16="Local Authority"))),"17",(_xlfn.XLOOKUP(AG16,ud_sub_organisation[lookupValue],ud_sub_organisation[lookupKey],""))))</f>
        <v/>
      </c>
      <c r="AI16" s="3" t="str">
        <f t="shared" si="6"/>
        <v/>
      </c>
      <c r="AJ16" s="3" t="str">
        <f>IF($A16="","",IF((AND($A16="ADD",OR(AI16="",AI16="Vested Assets"))),"12",(_xlfn.XLOOKUP(AI16,ud_work_category[lookupValue],ud_work_category[lookupKey],""))))</f>
        <v/>
      </c>
      <c r="AK16" s="7"/>
      <c r="AL16" s="2" t="str">
        <f t="shared" si="7"/>
        <v/>
      </c>
      <c r="AM16" s="3" t="str">
        <f t="shared" si="8"/>
        <v/>
      </c>
      <c r="AN16" s="3" t="str">
        <f>IF($A16="","",IF((AND($A16="ADD",OR(AM16="",AM16="Excellent"))),"1",(_xlfn.XLOOKUP(AM16,condition[lookupValue],condition[lookupKey],""))))</f>
        <v/>
      </c>
      <c r="AO16" s="6" t="str">
        <f t="shared" si="9"/>
        <v/>
      </c>
      <c r="AP16" s="8"/>
    </row>
    <row r="17" spans="2:42" x14ac:dyDescent="0.25">
      <c r="B17" s="4"/>
      <c r="D17" s="3" t="str">
        <f t="shared" si="0"/>
        <v/>
      </c>
      <c r="E17" s="3" t="str">
        <f>IF($A17="","",IF((AND($A17="ADD",OR(D17="",D17="ud_barrier"))),"94",(_xlfn.XLOOKUP(D17,ud_amds_table_list[lookupValue],ud_amds_table_list[lookupKey],""))))</f>
        <v/>
      </c>
      <c r="G17" s="3" t="str">
        <f>IF($A17="ADD",IF(NOT(ISBLANK(F17)),_xlfn.XLOOKUP(F17,roadnames[lookupValue],roadnames[lookupKey],"ERROR"),""), "")</f>
        <v/>
      </c>
      <c r="H17" s="22"/>
      <c r="I17" s="22"/>
      <c r="J17" s="4"/>
      <c r="K17" s="5"/>
      <c r="M17" s="3" t="str">
        <f>IF($A17="ADD",IF(NOT(ISBLANK(L17)),_xlfn.XLOOKUP(L17,side[lookupValue],side[lookupKey],"ERROR"),""), "")</f>
        <v/>
      </c>
      <c r="P17" s="3" t="str">
        <f>IF($A17="ADD",IF(NOT(ISBLANK(O17)),_xlfn.XLOOKUP(O17,ud_barrier_terminal_type[lookupValue],ud_barrier_terminal_type[lookupKey],"ERROR"),""), "")</f>
        <v/>
      </c>
      <c r="T17" s="6"/>
      <c r="U17" s="4"/>
      <c r="V17" s="3" t="str">
        <f t="shared" si="1"/>
        <v/>
      </c>
      <c r="W17" s="3" t="str">
        <f>IF($A17="","",IF((AND($A17="ADD",OR(V17="",V17="Neither"))),"3",(_xlfn.XLOOKUP(V17,ud_replacement_status[lookupValue],ud_replacement_status[lookupKey],""))))</f>
        <v/>
      </c>
      <c r="X17" s="3" t="str">
        <f t="shared" si="2"/>
        <v/>
      </c>
      <c r="Y17" s="3" t="str">
        <f>IF($A17="","",IF((AND($A17="ADD",OR(X17="",X17="In Use"))),"5",(_xlfn.XLOOKUP(X17,ud_asset_status[lookupValue],ud_asset_status[lookupKey],""))))</f>
        <v/>
      </c>
      <c r="Z17" s="6"/>
      <c r="AB17" s="3" t="str">
        <f>IF($A17="ADD",IF(NOT(ISBLANK(AA17)),_xlfn.XLOOKUP(AA17,ar_replace_reason[lookupValue],ar_replace_reason[lookupKey],"ERROR"),""), "")</f>
        <v/>
      </c>
      <c r="AC17" s="3" t="str">
        <f t="shared" si="3"/>
        <v/>
      </c>
      <c r="AD17" s="3" t="str">
        <f>IF($A17="","",IF((AND($A17="ADD",OR(AC17="",AC17="Queenstown-Lakes District Council"))),"70",(_xlfn.XLOOKUP(AC17,ud_organisation_owner[lookupValue],ud_organisation_owner[lookupKey],""))))</f>
        <v/>
      </c>
      <c r="AE17" s="3" t="str">
        <f t="shared" si="4"/>
        <v/>
      </c>
      <c r="AF17" s="3" t="str">
        <f>IF($A17="","",IF((AND($A17="ADD",OR(AE17="",AE17="Queenstown-Lakes District Council"))),"70",(_xlfn.XLOOKUP(AE17,ud_organisation_owner[lookupValue],ud_organisation_owner[lookupKey],""))))</f>
        <v/>
      </c>
      <c r="AG17" s="3" t="str">
        <f t="shared" si="5"/>
        <v/>
      </c>
      <c r="AH17" s="3" t="str">
        <f>IF($A17="","",IF((AND($A17="ADD",OR(AG17="",AG17="Local Authority"))),"17",(_xlfn.XLOOKUP(AG17,ud_sub_organisation[lookupValue],ud_sub_organisation[lookupKey],""))))</f>
        <v/>
      </c>
      <c r="AI17" s="3" t="str">
        <f t="shared" si="6"/>
        <v/>
      </c>
      <c r="AJ17" s="3" t="str">
        <f>IF($A17="","",IF((AND($A17="ADD",OR(AI17="",AI17="Vested Assets"))),"12",(_xlfn.XLOOKUP(AI17,ud_work_category[lookupValue],ud_work_category[lookupKey],""))))</f>
        <v/>
      </c>
      <c r="AK17" s="7"/>
      <c r="AL17" s="2" t="str">
        <f t="shared" si="7"/>
        <v/>
      </c>
      <c r="AM17" s="3" t="str">
        <f t="shared" si="8"/>
        <v/>
      </c>
      <c r="AN17" s="3" t="str">
        <f>IF($A17="","",IF((AND($A17="ADD",OR(AM17="",AM17="Excellent"))),"1",(_xlfn.XLOOKUP(AM17,condition[lookupValue],condition[lookupKey],""))))</f>
        <v/>
      </c>
      <c r="AO17" s="6" t="str">
        <f t="shared" si="9"/>
        <v/>
      </c>
      <c r="AP17" s="8"/>
    </row>
    <row r="18" spans="2:42" x14ac:dyDescent="0.25">
      <c r="B18" s="4"/>
      <c r="D18" s="3" t="str">
        <f t="shared" si="0"/>
        <v/>
      </c>
      <c r="E18" s="3" t="str">
        <f>IF($A18="","",IF((AND($A18="ADD",OR(D18="",D18="ud_barrier"))),"94",(_xlfn.XLOOKUP(D18,ud_amds_table_list[lookupValue],ud_amds_table_list[lookupKey],""))))</f>
        <v/>
      </c>
      <c r="G18" s="3" t="str">
        <f>IF($A18="ADD",IF(NOT(ISBLANK(F18)),_xlfn.XLOOKUP(F18,roadnames[lookupValue],roadnames[lookupKey],"ERROR"),""), "")</f>
        <v/>
      </c>
      <c r="H18" s="22"/>
      <c r="I18" s="22"/>
      <c r="J18" s="4"/>
      <c r="K18" s="5"/>
      <c r="M18" s="3" t="str">
        <f>IF($A18="ADD",IF(NOT(ISBLANK(L18)),_xlfn.XLOOKUP(L18,side[lookupValue],side[lookupKey],"ERROR"),""), "")</f>
        <v/>
      </c>
      <c r="P18" s="3" t="str">
        <f>IF($A18="ADD",IF(NOT(ISBLANK(O18)),_xlfn.XLOOKUP(O18,ud_barrier_terminal_type[lookupValue],ud_barrier_terminal_type[lookupKey],"ERROR"),""), "")</f>
        <v/>
      </c>
      <c r="T18" s="6"/>
      <c r="U18" s="4"/>
      <c r="V18" s="3" t="str">
        <f t="shared" si="1"/>
        <v/>
      </c>
      <c r="W18" s="3" t="str">
        <f>IF($A18="","",IF((AND($A18="ADD",OR(V18="",V18="Neither"))),"3",(_xlfn.XLOOKUP(V18,ud_replacement_status[lookupValue],ud_replacement_status[lookupKey],""))))</f>
        <v/>
      </c>
      <c r="X18" s="3" t="str">
        <f t="shared" si="2"/>
        <v/>
      </c>
      <c r="Y18" s="3" t="str">
        <f>IF($A18="","",IF((AND($A18="ADD",OR(X18="",X18="In Use"))),"5",(_xlfn.XLOOKUP(X18,ud_asset_status[lookupValue],ud_asset_status[lookupKey],""))))</f>
        <v/>
      </c>
      <c r="Z18" s="6"/>
      <c r="AB18" s="3" t="str">
        <f>IF($A18="ADD",IF(NOT(ISBLANK(AA18)),_xlfn.XLOOKUP(AA18,ar_replace_reason[lookupValue],ar_replace_reason[lookupKey],"ERROR"),""), "")</f>
        <v/>
      </c>
      <c r="AC18" s="3" t="str">
        <f t="shared" si="3"/>
        <v/>
      </c>
      <c r="AD18" s="3" t="str">
        <f>IF($A18="","",IF((AND($A18="ADD",OR(AC18="",AC18="Queenstown-Lakes District Council"))),"70",(_xlfn.XLOOKUP(AC18,ud_organisation_owner[lookupValue],ud_organisation_owner[lookupKey],""))))</f>
        <v/>
      </c>
      <c r="AE18" s="3" t="str">
        <f t="shared" si="4"/>
        <v/>
      </c>
      <c r="AF18" s="3" t="str">
        <f>IF($A18="","",IF((AND($A18="ADD",OR(AE18="",AE18="Queenstown-Lakes District Council"))),"70",(_xlfn.XLOOKUP(AE18,ud_organisation_owner[lookupValue],ud_organisation_owner[lookupKey],""))))</f>
        <v/>
      </c>
      <c r="AG18" s="3" t="str">
        <f t="shared" si="5"/>
        <v/>
      </c>
      <c r="AH18" s="3" t="str">
        <f>IF($A18="","",IF((AND($A18="ADD",OR(AG18="",AG18="Local Authority"))),"17",(_xlfn.XLOOKUP(AG18,ud_sub_organisation[lookupValue],ud_sub_organisation[lookupKey],""))))</f>
        <v/>
      </c>
      <c r="AI18" s="3" t="str">
        <f t="shared" si="6"/>
        <v/>
      </c>
      <c r="AJ18" s="3" t="str">
        <f>IF($A18="","",IF((AND($A18="ADD",OR(AI18="",AI18="Vested Assets"))),"12",(_xlfn.XLOOKUP(AI18,ud_work_category[lookupValue],ud_work_category[lookupKey],""))))</f>
        <v/>
      </c>
      <c r="AK18" s="7"/>
      <c r="AL18" s="2" t="str">
        <f t="shared" si="7"/>
        <v/>
      </c>
      <c r="AM18" s="3" t="str">
        <f t="shared" si="8"/>
        <v/>
      </c>
      <c r="AN18" s="3" t="str">
        <f>IF($A18="","",IF((AND($A18="ADD",OR(AM18="",AM18="Excellent"))),"1",(_xlfn.XLOOKUP(AM18,condition[lookupValue],condition[lookupKey],""))))</f>
        <v/>
      </c>
      <c r="AO18" s="6" t="str">
        <f t="shared" si="9"/>
        <v/>
      </c>
      <c r="AP18" s="8"/>
    </row>
    <row r="19" spans="2:42" x14ac:dyDescent="0.25">
      <c r="B19" s="4"/>
      <c r="D19" s="3" t="str">
        <f t="shared" si="0"/>
        <v/>
      </c>
      <c r="E19" s="3" t="str">
        <f>IF($A19="","",IF((AND($A19="ADD",OR(D19="",D19="ud_barrier"))),"94",(_xlfn.XLOOKUP(D19,ud_amds_table_list[lookupValue],ud_amds_table_list[lookupKey],""))))</f>
        <v/>
      </c>
      <c r="G19" s="3" t="str">
        <f>IF($A19="ADD",IF(NOT(ISBLANK(F19)),_xlfn.XLOOKUP(F19,roadnames[lookupValue],roadnames[lookupKey],"ERROR"),""), "")</f>
        <v/>
      </c>
      <c r="H19" s="22"/>
      <c r="I19" s="22"/>
      <c r="J19" s="4"/>
      <c r="K19" s="5"/>
      <c r="M19" s="3" t="str">
        <f>IF($A19="ADD",IF(NOT(ISBLANK(L19)),_xlfn.XLOOKUP(L19,side[lookupValue],side[lookupKey],"ERROR"),""), "")</f>
        <v/>
      </c>
      <c r="P19" s="3" t="str">
        <f>IF($A19="ADD",IF(NOT(ISBLANK(O19)),_xlfn.XLOOKUP(O19,ud_barrier_terminal_type[lookupValue],ud_barrier_terminal_type[lookupKey],"ERROR"),""), "")</f>
        <v/>
      </c>
      <c r="T19" s="6"/>
      <c r="U19" s="4"/>
      <c r="V19" s="3" t="str">
        <f t="shared" si="1"/>
        <v/>
      </c>
      <c r="W19" s="3" t="str">
        <f>IF($A19="","",IF((AND($A19="ADD",OR(V19="",V19="Neither"))),"3",(_xlfn.XLOOKUP(V19,ud_replacement_status[lookupValue],ud_replacement_status[lookupKey],""))))</f>
        <v/>
      </c>
      <c r="X19" s="3" t="str">
        <f t="shared" si="2"/>
        <v/>
      </c>
      <c r="Y19" s="3" t="str">
        <f>IF($A19="","",IF((AND($A19="ADD",OR(X19="",X19="In Use"))),"5",(_xlfn.XLOOKUP(X19,ud_asset_status[lookupValue],ud_asset_status[lookupKey],""))))</f>
        <v/>
      </c>
      <c r="Z19" s="6"/>
      <c r="AB19" s="3" t="str">
        <f>IF($A19="ADD",IF(NOT(ISBLANK(AA19)),_xlfn.XLOOKUP(AA19,ar_replace_reason[lookupValue],ar_replace_reason[lookupKey],"ERROR"),""), "")</f>
        <v/>
      </c>
      <c r="AC19" s="3" t="str">
        <f t="shared" si="3"/>
        <v/>
      </c>
      <c r="AD19" s="3" t="str">
        <f>IF($A19="","",IF((AND($A19="ADD",OR(AC19="",AC19="Queenstown-Lakes District Council"))),"70",(_xlfn.XLOOKUP(AC19,ud_organisation_owner[lookupValue],ud_organisation_owner[lookupKey],""))))</f>
        <v/>
      </c>
      <c r="AE19" s="3" t="str">
        <f t="shared" si="4"/>
        <v/>
      </c>
      <c r="AF19" s="3" t="str">
        <f>IF($A19="","",IF((AND($A19="ADD",OR(AE19="",AE19="Queenstown-Lakes District Council"))),"70",(_xlfn.XLOOKUP(AE19,ud_organisation_owner[lookupValue],ud_organisation_owner[lookupKey],""))))</f>
        <v/>
      </c>
      <c r="AG19" s="3" t="str">
        <f t="shared" si="5"/>
        <v/>
      </c>
      <c r="AH19" s="3" t="str">
        <f>IF($A19="","",IF((AND($A19="ADD",OR(AG19="",AG19="Local Authority"))),"17",(_xlfn.XLOOKUP(AG19,ud_sub_organisation[lookupValue],ud_sub_organisation[lookupKey],""))))</f>
        <v/>
      </c>
      <c r="AI19" s="3" t="str">
        <f t="shared" si="6"/>
        <v/>
      </c>
      <c r="AJ19" s="3" t="str">
        <f>IF($A19="","",IF((AND($A19="ADD",OR(AI19="",AI19="Vested Assets"))),"12",(_xlfn.XLOOKUP(AI19,ud_work_category[lookupValue],ud_work_category[lookupKey],""))))</f>
        <v/>
      </c>
      <c r="AK19" s="7"/>
      <c r="AL19" s="2" t="str">
        <f t="shared" si="7"/>
        <v/>
      </c>
      <c r="AM19" s="3" t="str">
        <f t="shared" si="8"/>
        <v/>
      </c>
      <c r="AN19" s="3" t="str">
        <f>IF($A19="","",IF((AND($A19="ADD",OR(AM19="",AM19="Excellent"))),"1",(_xlfn.XLOOKUP(AM19,condition[lookupValue],condition[lookupKey],""))))</f>
        <v/>
      </c>
      <c r="AO19" s="6" t="str">
        <f t="shared" si="9"/>
        <v/>
      </c>
      <c r="AP19" s="8"/>
    </row>
    <row r="20" spans="2:42" x14ac:dyDescent="0.25">
      <c r="B20" s="4"/>
      <c r="D20" s="3" t="str">
        <f t="shared" si="0"/>
        <v/>
      </c>
      <c r="E20" s="3" t="str">
        <f>IF($A20="","",IF((AND($A20="ADD",OR(D20="",D20="ud_barrier"))),"94",(_xlfn.XLOOKUP(D20,ud_amds_table_list[lookupValue],ud_amds_table_list[lookupKey],""))))</f>
        <v/>
      </c>
      <c r="G20" s="3" t="str">
        <f>IF($A20="ADD",IF(NOT(ISBLANK(F20)),_xlfn.XLOOKUP(F20,roadnames[lookupValue],roadnames[lookupKey],"ERROR"),""), "")</f>
        <v/>
      </c>
      <c r="H20" s="22"/>
      <c r="I20" s="22"/>
      <c r="J20" s="4"/>
      <c r="K20" s="5"/>
      <c r="M20" s="3" t="str">
        <f>IF($A20="ADD",IF(NOT(ISBLANK(L20)),_xlfn.XLOOKUP(L20,side[lookupValue],side[lookupKey],"ERROR"),""), "")</f>
        <v/>
      </c>
      <c r="P20" s="3" t="str">
        <f>IF($A20="ADD",IF(NOT(ISBLANK(O20)),_xlfn.XLOOKUP(O20,ud_barrier_terminal_type[lookupValue],ud_barrier_terminal_type[lookupKey],"ERROR"),""), "")</f>
        <v/>
      </c>
      <c r="T20" s="6"/>
      <c r="U20" s="4"/>
      <c r="V20" s="3" t="str">
        <f t="shared" si="1"/>
        <v/>
      </c>
      <c r="W20" s="3" t="str">
        <f>IF($A20="","",IF((AND($A20="ADD",OR(V20="",V20="Neither"))),"3",(_xlfn.XLOOKUP(V20,ud_replacement_status[lookupValue],ud_replacement_status[lookupKey],""))))</f>
        <v/>
      </c>
      <c r="X20" s="3" t="str">
        <f t="shared" si="2"/>
        <v/>
      </c>
      <c r="Y20" s="3" t="str">
        <f>IF($A20="","",IF((AND($A20="ADD",OR(X20="",X20="In Use"))),"5",(_xlfn.XLOOKUP(X20,ud_asset_status[lookupValue],ud_asset_status[lookupKey],""))))</f>
        <v/>
      </c>
      <c r="Z20" s="6"/>
      <c r="AB20" s="3" t="str">
        <f>IF($A20="ADD",IF(NOT(ISBLANK(AA20)),_xlfn.XLOOKUP(AA20,ar_replace_reason[lookupValue],ar_replace_reason[lookupKey],"ERROR"),""), "")</f>
        <v/>
      </c>
      <c r="AC20" s="3" t="str">
        <f t="shared" si="3"/>
        <v/>
      </c>
      <c r="AD20" s="3" t="str">
        <f>IF($A20="","",IF((AND($A20="ADD",OR(AC20="",AC20="Queenstown-Lakes District Council"))),"70",(_xlfn.XLOOKUP(AC20,ud_organisation_owner[lookupValue],ud_organisation_owner[lookupKey],""))))</f>
        <v/>
      </c>
      <c r="AE20" s="3" t="str">
        <f t="shared" si="4"/>
        <v/>
      </c>
      <c r="AF20" s="3" t="str">
        <f>IF($A20="","",IF((AND($A20="ADD",OR(AE20="",AE20="Queenstown-Lakes District Council"))),"70",(_xlfn.XLOOKUP(AE20,ud_organisation_owner[lookupValue],ud_organisation_owner[lookupKey],""))))</f>
        <v/>
      </c>
      <c r="AG20" s="3" t="str">
        <f t="shared" si="5"/>
        <v/>
      </c>
      <c r="AH20" s="3" t="str">
        <f>IF($A20="","",IF((AND($A20="ADD",OR(AG20="",AG20="Local Authority"))),"17",(_xlfn.XLOOKUP(AG20,ud_sub_organisation[lookupValue],ud_sub_organisation[lookupKey],""))))</f>
        <v/>
      </c>
      <c r="AI20" s="3" t="str">
        <f t="shared" si="6"/>
        <v/>
      </c>
      <c r="AJ20" s="3" t="str">
        <f>IF($A20="","",IF((AND($A20="ADD",OR(AI20="",AI20="Vested Assets"))),"12",(_xlfn.XLOOKUP(AI20,ud_work_category[lookupValue],ud_work_category[lookupKey],""))))</f>
        <v/>
      </c>
      <c r="AK20" s="7"/>
      <c r="AL20" s="2" t="str">
        <f t="shared" si="7"/>
        <v/>
      </c>
      <c r="AM20" s="3" t="str">
        <f t="shared" si="8"/>
        <v/>
      </c>
      <c r="AN20" s="3" t="str">
        <f>IF($A20="","",IF((AND($A20="ADD",OR(AM20="",AM20="Excellent"))),"1",(_xlfn.XLOOKUP(AM20,condition[lookupValue],condition[lookupKey],""))))</f>
        <v/>
      </c>
      <c r="AO20" s="6" t="str">
        <f t="shared" si="9"/>
        <v/>
      </c>
      <c r="AP20" s="8"/>
    </row>
    <row r="21" spans="2:42" x14ac:dyDescent="0.25">
      <c r="B21" s="4"/>
      <c r="D21" s="3" t="str">
        <f t="shared" si="0"/>
        <v/>
      </c>
      <c r="E21" s="3" t="str">
        <f>IF($A21="","",IF((AND($A21="ADD",OR(D21="",D21="ud_barrier"))),"94",(_xlfn.XLOOKUP(D21,ud_amds_table_list[lookupValue],ud_amds_table_list[lookupKey],""))))</f>
        <v/>
      </c>
      <c r="G21" s="3" t="str">
        <f>IF($A21="ADD",IF(NOT(ISBLANK(F21)),_xlfn.XLOOKUP(F21,roadnames[lookupValue],roadnames[lookupKey],"ERROR"),""), "")</f>
        <v/>
      </c>
      <c r="H21" s="22"/>
      <c r="I21" s="22"/>
      <c r="J21" s="4"/>
      <c r="K21" s="5"/>
      <c r="M21" s="3" t="str">
        <f>IF($A21="ADD",IF(NOT(ISBLANK(L21)),_xlfn.XLOOKUP(L21,side[lookupValue],side[lookupKey],"ERROR"),""), "")</f>
        <v/>
      </c>
      <c r="P21" s="3" t="str">
        <f>IF($A21="ADD",IF(NOT(ISBLANK(O21)),_xlfn.XLOOKUP(O21,ud_barrier_terminal_type[lookupValue],ud_barrier_terminal_type[lookupKey],"ERROR"),""), "")</f>
        <v/>
      </c>
      <c r="T21" s="6"/>
      <c r="U21" s="4"/>
      <c r="V21" s="3" t="str">
        <f t="shared" si="1"/>
        <v/>
      </c>
      <c r="W21" s="3" t="str">
        <f>IF($A21="","",IF((AND($A21="ADD",OR(V21="",V21="Neither"))),"3",(_xlfn.XLOOKUP(V21,ud_replacement_status[lookupValue],ud_replacement_status[lookupKey],""))))</f>
        <v/>
      </c>
      <c r="X21" s="3" t="str">
        <f t="shared" si="2"/>
        <v/>
      </c>
      <c r="Y21" s="3" t="str">
        <f>IF($A21="","",IF((AND($A21="ADD",OR(X21="",X21="In Use"))),"5",(_xlfn.XLOOKUP(X21,ud_asset_status[lookupValue],ud_asset_status[lookupKey],""))))</f>
        <v/>
      </c>
      <c r="Z21" s="6"/>
      <c r="AB21" s="3" t="str">
        <f>IF($A21="ADD",IF(NOT(ISBLANK(AA21)),_xlfn.XLOOKUP(AA21,ar_replace_reason[lookupValue],ar_replace_reason[lookupKey],"ERROR"),""), "")</f>
        <v/>
      </c>
      <c r="AC21" s="3" t="str">
        <f t="shared" si="3"/>
        <v/>
      </c>
      <c r="AD21" s="3" t="str">
        <f>IF($A21="","",IF((AND($A21="ADD",OR(AC21="",AC21="Queenstown-Lakes District Council"))),"70",(_xlfn.XLOOKUP(AC21,ud_organisation_owner[lookupValue],ud_organisation_owner[lookupKey],""))))</f>
        <v/>
      </c>
      <c r="AE21" s="3" t="str">
        <f t="shared" si="4"/>
        <v/>
      </c>
      <c r="AF21" s="3" t="str">
        <f>IF($A21="","",IF((AND($A21="ADD",OR(AE21="",AE21="Queenstown-Lakes District Council"))),"70",(_xlfn.XLOOKUP(AE21,ud_organisation_owner[lookupValue],ud_organisation_owner[lookupKey],""))))</f>
        <v/>
      </c>
      <c r="AG21" s="3" t="str">
        <f t="shared" si="5"/>
        <v/>
      </c>
      <c r="AH21" s="3" t="str">
        <f>IF($A21="","",IF((AND($A21="ADD",OR(AG21="",AG21="Local Authority"))),"17",(_xlfn.XLOOKUP(AG21,ud_sub_organisation[lookupValue],ud_sub_organisation[lookupKey],""))))</f>
        <v/>
      </c>
      <c r="AI21" s="3" t="str">
        <f t="shared" si="6"/>
        <v/>
      </c>
      <c r="AJ21" s="3" t="str">
        <f>IF($A21="","",IF((AND($A21="ADD",OR(AI21="",AI21="Vested Assets"))),"12",(_xlfn.XLOOKUP(AI21,ud_work_category[lookupValue],ud_work_category[lookupKey],""))))</f>
        <v/>
      </c>
      <c r="AK21" s="7"/>
      <c r="AL21" s="2" t="str">
        <f t="shared" si="7"/>
        <v/>
      </c>
      <c r="AM21" s="3" t="str">
        <f t="shared" si="8"/>
        <v/>
      </c>
      <c r="AN21" s="3" t="str">
        <f>IF($A21="","",IF((AND($A21="ADD",OR(AM21="",AM21="Excellent"))),"1",(_xlfn.XLOOKUP(AM21,condition[lookupValue],condition[lookupKey],""))))</f>
        <v/>
      </c>
      <c r="AO21" s="6" t="str">
        <f t="shared" si="9"/>
        <v/>
      </c>
      <c r="AP21" s="8"/>
    </row>
    <row r="22" spans="2:42" x14ac:dyDescent="0.25">
      <c r="B22" s="4"/>
      <c r="D22" s="3" t="str">
        <f t="shared" si="0"/>
        <v/>
      </c>
      <c r="E22" s="3" t="str">
        <f>IF($A22="","",IF((AND($A22="ADD",OR(D22="",D22="ud_barrier"))),"94",(_xlfn.XLOOKUP(D22,ud_amds_table_list[lookupValue],ud_amds_table_list[lookupKey],""))))</f>
        <v/>
      </c>
      <c r="G22" s="3" t="str">
        <f>IF($A22="ADD",IF(NOT(ISBLANK(F22)),_xlfn.XLOOKUP(F22,roadnames[lookupValue],roadnames[lookupKey],"ERROR"),""), "")</f>
        <v/>
      </c>
      <c r="H22" s="22"/>
      <c r="I22" s="22"/>
      <c r="J22" s="4"/>
      <c r="K22" s="5"/>
      <c r="M22" s="3" t="str">
        <f>IF($A22="ADD",IF(NOT(ISBLANK(L22)),_xlfn.XLOOKUP(L22,side[lookupValue],side[lookupKey],"ERROR"),""), "")</f>
        <v/>
      </c>
      <c r="P22" s="3" t="str">
        <f>IF($A22="ADD",IF(NOT(ISBLANK(O22)),_xlfn.XLOOKUP(O22,ud_barrier_terminal_type[lookupValue],ud_barrier_terminal_type[lookupKey],"ERROR"),""), "")</f>
        <v/>
      </c>
      <c r="T22" s="6"/>
      <c r="U22" s="4"/>
      <c r="V22" s="3" t="str">
        <f t="shared" si="1"/>
        <v/>
      </c>
      <c r="W22" s="3" t="str">
        <f>IF($A22="","",IF((AND($A22="ADD",OR(V22="",V22="Neither"))),"3",(_xlfn.XLOOKUP(V22,ud_replacement_status[lookupValue],ud_replacement_status[lookupKey],""))))</f>
        <v/>
      </c>
      <c r="X22" s="3" t="str">
        <f t="shared" si="2"/>
        <v/>
      </c>
      <c r="Y22" s="3" t="str">
        <f>IF($A22="","",IF((AND($A22="ADD",OR(X22="",X22="In Use"))),"5",(_xlfn.XLOOKUP(X22,ud_asset_status[lookupValue],ud_asset_status[lookupKey],""))))</f>
        <v/>
      </c>
      <c r="Z22" s="6"/>
      <c r="AB22" s="3" t="str">
        <f>IF($A22="ADD",IF(NOT(ISBLANK(AA22)),_xlfn.XLOOKUP(AA22,ar_replace_reason[lookupValue],ar_replace_reason[lookupKey],"ERROR"),""), "")</f>
        <v/>
      </c>
      <c r="AC22" s="3" t="str">
        <f t="shared" si="3"/>
        <v/>
      </c>
      <c r="AD22" s="3" t="str">
        <f>IF($A22="","",IF((AND($A22="ADD",OR(AC22="",AC22="Queenstown-Lakes District Council"))),"70",(_xlfn.XLOOKUP(AC22,ud_organisation_owner[lookupValue],ud_organisation_owner[lookupKey],""))))</f>
        <v/>
      </c>
      <c r="AE22" s="3" t="str">
        <f t="shared" si="4"/>
        <v/>
      </c>
      <c r="AF22" s="3" t="str">
        <f>IF($A22="","",IF((AND($A22="ADD",OR(AE22="",AE22="Queenstown-Lakes District Council"))),"70",(_xlfn.XLOOKUP(AE22,ud_organisation_owner[lookupValue],ud_organisation_owner[lookupKey],""))))</f>
        <v/>
      </c>
      <c r="AG22" s="3" t="str">
        <f t="shared" si="5"/>
        <v/>
      </c>
      <c r="AH22" s="3" t="str">
        <f>IF($A22="","",IF((AND($A22="ADD",OR(AG22="",AG22="Local Authority"))),"17",(_xlfn.XLOOKUP(AG22,ud_sub_organisation[lookupValue],ud_sub_organisation[lookupKey],""))))</f>
        <v/>
      </c>
      <c r="AI22" s="3" t="str">
        <f t="shared" si="6"/>
        <v/>
      </c>
      <c r="AJ22" s="3" t="str">
        <f>IF($A22="","",IF((AND($A22="ADD",OR(AI22="",AI22="Vested Assets"))),"12",(_xlfn.XLOOKUP(AI22,ud_work_category[lookupValue],ud_work_category[lookupKey],""))))</f>
        <v/>
      </c>
      <c r="AK22" s="7"/>
      <c r="AL22" s="2" t="str">
        <f t="shared" si="7"/>
        <v/>
      </c>
      <c r="AM22" s="3" t="str">
        <f t="shared" si="8"/>
        <v/>
      </c>
      <c r="AN22" s="3" t="str">
        <f>IF($A22="","",IF((AND($A22="ADD",OR(AM22="",AM22="Excellent"))),"1",(_xlfn.XLOOKUP(AM22,condition[lookupValue],condition[lookupKey],""))))</f>
        <v/>
      </c>
      <c r="AO22" s="6" t="str">
        <f t="shared" si="9"/>
        <v/>
      </c>
      <c r="AP22" s="8"/>
    </row>
    <row r="23" spans="2:42" x14ac:dyDescent="0.25">
      <c r="B23" s="4"/>
      <c r="D23" s="3" t="str">
        <f t="shared" si="0"/>
        <v/>
      </c>
      <c r="E23" s="3" t="str">
        <f>IF($A23="","",IF((AND($A23="ADD",OR(D23="",D23="ud_barrier"))),"94",(_xlfn.XLOOKUP(D23,ud_amds_table_list[lookupValue],ud_amds_table_list[lookupKey],""))))</f>
        <v/>
      </c>
      <c r="G23" s="3" t="str">
        <f>IF($A23="ADD",IF(NOT(ISBLANK(F23)),_xlfn.XLOOKUP(F23,roadnames[lookupValue],roadnames[lookupKey],"ERROR"),""), "")</f>
        <v/>
      </c>
      <c r="H23" s="22"/>
      <c r="I23" s="22"/>
      <c r="J23" s="4"/>
      <c r="K23" s="5"/>
      <c r="M23" s="3" t="str">
        <f>IF($A23="ADD",IF(NOT(ISBLANK(L23)),_xlfn.XLOOKUP(L23,side[lookupValue],side[lookupKey],"ERROR"),""), "")</f>
        <v/>
      </c>
      <c r="P23" s="3" t="str">
        <f>IF($A23="ADD",IF(NOT(ISBLANK(O23)),_xlfn.XLOOKUP(O23,ud_barrier_terminal_type[lookupValue],ud_barrier_terminal_type[lookupKey],"ERROR"),""), "")</f>
        <v/>
      </c>
      <c r="T23" s="6"/>
      <c r="U23" s="4"/>
      <c r="V23" s="3" t="str">
        <f t="shared" si="1"/>
        <v/>
      </c>
      <c r="W23" s="3" t="str">
        <f>IF($A23="","",IF((AND($A23="ADD",OR(V23="",V23="Neither"))),"3",(_xlfn.XLOOKUP(V23,ud_replacement_status[lookupValue],ud_replacement_status[lookupKey],""))))</f>
        <v/>
      </c>
      <c r="X23" s="3" t="str">
        <f t="shared" si="2"/>
        <v/>
      </c>
      <c r="Y23" s="3" t="str">
        <f>IF($A23="","",IF((AND($A23="ADD",OR(X23="",X23="In Use"))),"5",(_xlfn.XLOOKUP(X23,ud_asset_status[lookupValue],ud_asset_status[lookupKey],""))))</f>
        <v/>
      </c>
      <c r="Z23" s="6"/>
      <c r="AB23" s="3" t="str">
        <f>IF($A23="ADD",IF(NOT(ISBLANK(AA23)),_xlfn.XLOOKUP(AA23,ar_replace_reason[lookupValue],ar_replace_reason[lookupKey],"ERROR"),""), "")</f>
        <v/>
      </c>
      <c r="AC23" s="3" t="str">
        <f t="shared" si="3"/>
        <v/>
      </c>
      <c r="AD23" s="3" t="str">
        <f>IF($A23="","",IF((AND($A23="ADD",OR(AC23="",AC23="Queenstown-Lakes District Council"))),"70",(_xlfn.XLOOKUP(AC23,ud_organisation_owner[lookupValue],ud_organisation_owner[lookupKey],""))))</f>
        <v/>
      </c>
      <c r="AE23" s="3" t="str">
        <f t="shared" si="4"/>
        <v/>
      </c>
      <c r="AF23" s="3" t="str">
        <f>IF($A23="","",IF((AND($A23="ADD",OR(AE23="",AE23="Queenstown-Lakes District Council"))),"70",(_xlfn.XLOOKUP(AE23,ud_organisation_owner[lookupValue],ud_organisation_owner[lookupKey],""))))</f>
        <v/>
      </c>
      <c r="AG23" s="3" t="str">
        <f t="shared" si="5"/>
        <v/>
      </c>
      <c r="AH23" s="3" t="str">
        <f>IF($A23="","",IF((AND($A23="ADD",OR(AG23="",AG23="Local Authority"))),"17",(_xlfn.XLOOKUP(AG23,ud_sub_organisation[lookupValue],ud_sub_organisation[lookupKey],""))))</f>
        <v/>
      </c>
      <c r="AI23" s="3" t="str">
        <f t="shared" si="6"/>
        <v/>
      </c>
      <c r="AJ23" s="3" t="str">
        <f>IF($A23="","",IF((AND($A23="ADD",OR(AI23="",AI23="Vested Assets"))),"12",(_xlfn.XLOOKUP(AI23,ud_work_category[lookupValue],ud_work_category[lookupKey],""))))</f>
        <v/>
      </c>
      <c r="AK23" s="7"/>
      <c r="AL23" s="2" t="str">
        <f t="shared" si="7"/>
        <v/>
      </c>
      <c r="AM23" s="3" t="str">
        <f t="shared" si="8"/>
        <v/>
      </c>
      <c r="AN23" s="3" t="str">
        <f>IF($A23="","",IF((AND($A23="ADD",OR(AM23="",AM23="Excellent"))),"1",(_xlfn.XLOOKUP(AM23,condition[lookupValue],condition[lookupKey],""))))</f>
        <v/>
      </c>
      <c r="AO23" s="6" t="str">
        <f t="shared" si="9"/>
        <v/>
      </c>
      <c r="AP23" s="8"/>
    </row>
    <row r="24" spans="2:42" x14ac:dyDescent="0.25">
      <c r="B24" s="4"/>
      <c r="D24" s="3" t="str">
        <f t="shared" si="0"/>
        <v/>
      </c>
      <c r="E24" s="3" t="str">
        <f>IF($A24="","",IF((AND($A24="ADD",OR(D24="",D24="ud_barrier"))),"94",(_xlfn.XLOOKUP(D24,ud_amds_table_list[lookupValue],ud_amds_table_list[lookupKey],""))))</f>
        <v/>
      </c>
      <c r="G24" s="3" t="str">
        <f>IF($A24="ADD",IF(NOT(ISBLANK(F24)),_xlfn.XLOOKUP(F24,roadnames[lookupValue],roadnames[lookupKey],"ERROR"),""), "")</f>
        <v/>
      </c>
      <c r="H24" s="22"/>
      <c r="I24" s="22"/>
      <c r="J24" s="4"/>
      <c r="K24" s="5"/>
      <c r="M24" s="3" t="str">
        <f>IF($A24="ADD",IF(NOT(ISBLANK(L24)),_xlfn.XLOOKUP(L24,side[lookupValue],side[lookupKey],"ERROR"),""), "")</f>
        <v/>
      </c>
      <c r="P24" s="3" t="str">
        <f>IF($A24="ADD",IF(NOT(ISBLANK(O24)),_xlfn.XLOOKUP(O24,ud_barrier_terminal_type[lookupValue],ud_barrier_terminal_type[lookupKey],"ERROR"),""), "")</f>
        <v/>
      </c>
      <c r="T24" s="6"/>
      <c r="U24" s="4"/>
      <c r="V24" s="3" t="str">
        <f t="shared" si="1"/>
        <v/>
      </c>
      <c r="W24" s="3" t="str">
        <f>IF($A24="","",IF((AND($A24="ADD",OR(V24="",V24="Neither"))),"3",(_xlfn.XLOOKUP(V24,ud_replacement_status[lookupValue],ud_replacement_status[lookupKey],""))))</f>
        <v/>
      </c>
      <c r="X24" s="3" t="str">
        <f t="shared" si="2"/>
        <v/>
      </c>
      <c r="Y24" s="3" t="str">
        <f>IF($A24="","",IF((AND($A24="ADD",OR(X24="",X24="In Use"))),"5",(_xlfn.XLOOKUP(X24,ud_asset_status[lookupValue],ud_asset_status[lookupKey],""))))</f>
        <v/>
      </c>
      <c r="Z24" s="6"/>
      <c r="AB24" s="3" t="str">
        <f>IF($A24="ADD",IF(NOT(ISBLANK(AA24)),_xlfn.XLOOKUP(AA24,ar_replace_reason[lookupValue],ar_replace_reason[lookupKey],"ERROR"),""), "")</f>
        <v/>
      </c>
      <c r="AC24" s="3" t="str">
        <f t="shared" si="3"/>
        <v/>
      </c>
      <c r="AD24" s="3" t="str">
        <f>IF($A24="","",IF((AND($A24="ADD",OR(AC24="",AC24="Queenstown-Lakes District Council"))),"70",(_xlfn.XLOOKUP(AC24,ud_organisation_owner[lookupValue],ud_organisation_owner[lookupKey],""))))</f>
        <v/>
      </c>
      <c r="AE24" s="3" t="str">
        <f t="shared" si="4"/>
        <v/>
      </c>
      <c r="AF24" s="3" t="str">
        <f>IF($A24="","",IF((AND($A24="ADD",OR(AE24="",AE24="Queenstown-Lakes District Council"))),"70",(_xlfn.XLOOKUP(AE24,ud_organisation_owner[lookupValue],ud_organisation_owner[lookupKey],""))))</f>
        <v/>
      </c>
      <c r="AG24" s="3" t="str">
        <f t="shared" si="5"/>
        <v/>
      </c>
      <c r="AH24" s="3" t="str">
        <f>IF($A24="","",IF((AND($A24="ADD",OR(AG24="",AG24="Local Authority"))),"17",(_xlfn.XLOOKUP(AG24,ud_sub_organisation[lookupValue],ud_sub_organisation[lookupKey],""))))</f>
        <v/>
      </c>
      <c r="AI24" s="3" t="str">
        <f t="shared" si="6"/>
        <v/>
      </c>
      <c r="AJ24" s="3" t="str">
        <f>IF($A24="","",IF((AND($A24="ADD",OR(AI24="",AI24="Vested Assets"))),"12",(_xlfn.XLOOKUP(AI24,ud_work_category[lookupValue],ud_work_category[lookupKey],""))))</f>
        <v/>
      </c>
      <c r="AK24" s="7"/>
      <c r="AL24" s="2" t="str">
        <f t="shared" si="7"/>
        <v/>
      </c>
      <c r="AM24" s="3" t="str">
        <f t="shared" si="8"/>
        <v/>
      </c>
      <c r="AN24" s="3" t="str">
        <f>IF($A24="","",IF((AND($A24="ADD",OR(AM24="",AM24="Excellent"))),"1",(_xlfn.XLOOKUP(AM24,condition[lookupValue],condition[lookupKey],""))))</f>
        <v/>
      </c>
      <c r="AO24" s="6" t="str">
        <f t="shared" si="9"/>
        <v/>
      </c>
      <c r="AP24" s="8"/>
    </row>
    <row r="25" spans="2:42" x14ac:dyDescent="0.25">
      <c r="B25" s="4"/>
      <c r="D25" s="3" t="str">
        <f t="shared" si="0"/>
        <v/>
      </c>
      <c r="E25" s="3" t="str">
        <f>IF($A25="","",IF((AND($A25="ADD",OR(D25="",D25="ud_barrier"))),"94",(_xlfn.XLOOKUP(D25,ud_amds_table_list[lookupValue],ud_amds_table_list[lookupKey],""))))</f>
        <v/>
      </c>
      <c r="G25" s="3" t="str">
        <f>IF($A25="ADD",IF(NOT(ISBLANK(F25)),_xlfn.XLOOKUP(F25,roadnames[lookupValue],roadnames[lookupKey],"ERROR"),""), "")</f>
        <v/>
      </c>
      <c r="H25" s="22"/>
      <c r="I25" s="22"/>
      <c r="J25" s="4"/>
      <c r="K25" s="5"/>
      <c r="M25" s="3" t="str">
        <f>IF($A25="ADD",IF(NOT(ISBLANK(L25)),_xlfn.XLOOKUP(L25,side[lookupValue],side[lookupKey],"ERROR"),""), "")</f>
        <v/>
      </c>
      <c r="P25" s="3" t="str">
        <f>IF($A25="ADD",IF(NOT(ISBLANK(O25)),_xlfn.XLOOKUP(O25,ud_barrier_terminal_type[lookupValue],ud_barrier_terminal_type[lookupKey],"ERROR"),""), "")</f>
        <v/>
      </c>
      <c r="T25" s="6"/>
      <c r="U25" s="4"/>
      <c r="V25" s="3" t="str">
        <f t="shared" si="1"/>
        <v/>
      </c>
      <c r="W25" s="3" t="str">
        <f>IF($A25="","",IF((AND($A25="ADD",OR(V25="",V25="Neither"))),"3",(_xlfn.XLOOKUP(V25,ud_replacement_status[lookupValue],ud_replacement_status[lookupKey],""))))</f>
        <v/>
      </c>
      <c r="X25" s="3" t="str">
        <f t="shared" si="2"/>
        <v/>
      </c>
      <c r="Y25" s="3" t="str">
        <f>IF($A25="","",IF((AND($A25="ADD",OR(X25="",X25="In Use"))),"5",(_xlfn.XLOOKUP(X25,ud_asset_status[lookupValue],ud_asset_status[lookupKey],""))))</f>
        <v/>
      </c>
      <c r="Z25" s="6"/>
      <c r="AB25" s="3" t="str">
        <f>IF($A25="ADD",IF(NOT(ISBLANK(AA25)),_xlfn.XLOOKUP(AA25,ar_replace_reason[lookupValue],ar_replace_reason[lookupKey],"ERROR"),""), "")</f>
        <v/>
      </c>
      <c r="AC25" s="3" t="str">
        <f t="shared" si="3"/>
        <v/>
      </c>
      <c r="AD25" s="3" t="str">
        <f>IF($A25="","",IF((AND($A25="ADD",OR(AC25="",AC25="Queenstown-Lakes District Council"))),"70",(_xlfn.XLOOKUP(AC25,ud_organisation_owner[lookupValue],ud_organisation_owner[lookupKey],""))))</f>
        <v/>
      </c>
      <c r="AE25" s="3" t="str">
        <f t="shared" si="4"/>
        <v/>
      </c>
      <c r="AF25" s="3" t="str">
        <f>IF($A25="","",IF((AND($A25="ADD",OR(AE25="",AE25="Queenstown-Lakes District Council"))),"70",(_xlfn.XLOOKUP(AE25,ud_organisation_owner[lookupValue],ud_organisation_owner[lookupKey],""))))</f>
        <v/>
      </c>
      <c r="AG25" s="3" t="str">
        <f t="shared" si="5"/>
        <v/>
      </c>
      <c r="AH25" s="3" t="str">
        <f>IF($A25="","",IF((AND($A25="ADD",OR(AG25="",AG25="Local Authority"))),"17",(_xlfn.XLOOKUP(AG25,ud_sub_organisation[lookupValue],ud_sub_organisation[lookupKey],""))))</f>
        <v/>
      </c>
      <c r="AI25" s="3" t="str">
        <f t="shared" si="6"/>
        <v/>
      </c>
      <c r="AJ25" s="3" t="str">
        <f>IF($A25="","",IF((AND($A25="ADD",OR(AI25="",AI25="Vested Assets"))),"12",(_xlfn.XLOOKUP(AI25,ud_work_category[lookupValue],ud_work_category[lookupKey],""))))</f>
        <v/>
      </c>
      <c r="AK25" s="7"/>
      <c r="AL25" s="2" t="str">
        <f t="shared" si="7"/>
        <v/>
      </c>
      <c r="AM25" s="3" t="str">
        <f t="shared" si="8"/>
        <v/>
      </c>
      <c r="AN25" s="3" t="str">
        <f>IF($A25="","",IF((AND($A25="ADD",OR(AM25="",AM25="Excellent"))),"1",(_xlfn.XLOOKUP(AM25,condition[lookupValue],condition[lookupKey],""))))</f>
        <v/>
      </c>
      <c r="AO25" s="6" t="str">
        <f t="shared" si="9"/>
        <v/>
      </c>
      <c r="AP25" s="8"/>
    </row>
    <row r="26" spans="2:42" x14ac:dyDescent="0.25">
      <c r="B26" s="4"/>
      <c r="D26" s="3" t="str">
        <f t="shared" si="0"/>
        <v/>
      </c>
      <c r="E26" s="3" t="str">
        <f>IF($A26="","",IF((AND($A26="ADD",OR(D26="",D26="ud_barrier"))),"94",(_xlfn.XLOOKUP(D26,ud_amds_table_list[lookupValue],ud_amds_table_list[lookupKey],""))))</f>
        <v/>
      </c>
      <c r="G26" s="3" t="str">
        <f>IF($A26="ADD",IF(NOT(ISBLANK(F26)),_xlfn.XLOOKUP(F26,roadnames[lookupValue],roadnames[lookupKey],"ERROR"),""), "")</f>
        <v/>
      </c>
      <c r="H26" s="22"/>
      <c r="I26" s="22"/>
      <c r="J26" s="4"/>
      <c r="K26" s="5"/>
      <c r="M26" s="3" t="str">
        <f>IF($A26="ADD",IF(NOT(ISBLANK(L26)),_xlfn.XLOOKUP(L26,side[lookupValue],side[lookupKey],"ERROR"),""), "")</f>
        <v/>
      </c>
      <c r="P26" s="3" t="str">
        <f>IF($A26="ADD",IF(NOT(ISBLANK(O26)),_xlfn.XLOOKUP(O26,ud_barrier_terminal_type[lookupValue],ud_barrier_terminal_type[lookupKey],"ERROR"),""), "")</f>
        <v/>
      </c>
      <c r="T26" s="6"/>
      <c r="U26" s="4"/>
      <c r="V26" s="3" t="str">
        <f t="shared" si="1"/>
        <v/>
      </c>
      <c r="W26" s="3" t="str">
        <f>IF($A26="","",IF((AND($A26="ADD",OR(V26="",V26="Neither"))),"3",(_xlfn.XLOOKUP(V26,ud_replacement_status[lookupValue],ud_replacement_status[lookupKey],""))))</f>
        <v/>
      </c>
      <c r="X26" s="3" t="str">
        <f t="shared" si="2"/>
        <v/>
      </c>
      <c r="Y26" s="3" t="str">
        <f>IF($A26="","",IF((AND($A26="ADD",OR(X26="",X26="In Use"))),"5",(_xlfn.XLOOKUP(X26,ud_asset_status[lookupValue],ud_asset_status[lookupKey],""))))</f>
        <v/>
      </c>
      <c r="Z26" s="6"/>
      <c r="AB26" s="3" t="str">
        <f>IF($A26="ADD",IF(NOT(ISBLANK(AA26)),_xlfn.XLOOKUP(AA26,ar_replace_reason[lookupValue],ar_replace_reason[lookupKey],"ERROR"),""), "")</f>
        <v/>
      </c>
      <c r="AC26" s="3" t="str">
        <f t="shared" si="3"/>
        <v/>
      </c>
      <c r="AD26" s="3" t="str">
        <f>IF($A26="","",IF((AND($A26="ADD",OR(AC26="",AC26="Queenstown-Lakes District Council"))),"70",(_xlfn.XLOOKUP(AC26,ud_organisation_owner[lookupValue],ud_organisation_owner[lookupKey],""))))</f>
        <v/>
      </c>
      <c r="AE26" s="3" t="str">
        <f t="shared" si="4"/>
        <v/>
      </c>
      <c r="AF26" s="3" t="str">
        <f>IF($A26="","",IF((AND($A26="ADD",OR(AE26="",AE26="Queenstown-Lakes District Council"))),"70",(_xlfn.XLOOKUP(AE26,ud_organisation_owner[lookupValue],ud_organisation_owner[lookupKey],""))))</f>
        <v/>
      </c>
      <c r="AG26" s="3" t="str">
        <f t="shared" si="5"/>
        <v/>
      </c>
      <c r="AH26" s="3" t="str">
        <f>IF($A26="","",IF((AND($A26="ADD",OR(AG26="",AG26="Local Authority"))),"17",(_xlfn.XLOOKUP(AG26,ud_sub_organisation[lookupValue],ud_sub_organisation[lookupKey],""))))</f>
        <v/>
      </c>
      <c r="AI26" s="3" t="str">
        <f t="shared" si="6"/>
        <v/>
      </c>
      <c r="AJ26" s="3" t="str">
        <f>IF($A26="","",IF((AND($A26="ADD",OR(AI26="",AI26="Vested Assets"))),"12",(_xlfn.XLOOKUP(AI26,ud_work_category[lookupValue],ud_work_category[lookupKey],""))))</f>
        <v/>
      </c>
      <c r="AK26" s="7"/>
      <c r="AL26" s="2" t="str">
        <f t="shared" si="7"/>
        <v/>
      </c>
      <c r="AM26" s="3" t="str">
        <f t="shared" si="8"/>
        <v/>
      </c>
      <c r="AN26" s="3" t="str">
        <f>IF($A26="","",IF((AND($A26="ADD",OR(AM26="",AM26="Excellent"))),"1",(_xlfn.XLOOKUP(AM26,condition[lookupValue],condition[lookupKey],""))))</f>
        <v/>
      </c>
      <c r="AO26" s="6" t="str">
        <f t="shared" si="9"/>
        <v/>
      </c>
      <c r="AP26" s="8"/>
    </row>
    <row r="27" spans="2:42" x14ac:dyDescent="0.25">
      <c r="B27" s="4"/>
      <c r="D27" s="3" t="str">
        <f t="shared" si="0"/>
        <v/>
      </c>
      <c r="E27" s="3" t="str">
        <f>IF($A27="","",IF((AND($A27="ADD",OR(D27="",D27="ud_barrier"))),"94",(_xlfn.XLOOKUP(D27,ud_amds_table_list[lookupValue],ud_amds_table_list[lookupKey],""))))</f>
        <v/>
      </c>
      <c r="G27" s="3" t="str">
        <f>IF($A27="ADD",IF(NOT(ISBLANK(F27)),_xlfn.XLOOKUP(F27,roadnames[lookupValue],roadnames[lookupKey],"ERROR"),""), "")</f>
        <v/>
      </c>
      <c r="H27" s="22"/>
      <c r="I27" s="22"/>
      <c r="J27" s="4"/>
      <c r="K27" s="5"/>
      <c r="M27" s="3" t="str">
        <f>IF($A27="ADD",IF(NOT(ISBLANK(L27)),_xlfn.XLOOKUP(L27,side[lookupValue],side[lookupKey],"ERROR"),""), "")</f>
        <v/>
      </c>
      <c r="P27" s="3" t="str">
        <f>IF($A27="ADD",IF(NOT(ISBLANK(O27)),_xlfn.XLOOKUP(O27,ud_barrier_terminal_type[lookupValue],ud_barrier_terminal_type[lookupKey],"ERROR"),""), "")</f>
        <v/>
      </c>
      <c r="T27" s="6"/>
      <c r="U27" s="4"/>
      <c r="V27" s="3" t="str">
        <f t="shared" si="1"/>
        <v/>
      </c>
      <c r="W27" s="3" t="str">
        <f>IF($A27="","",IF((AND($A27="ADD",OR(V27="",V27="Neither"))),"3",(_xlfn.XLOOKUP(V27,ud_replacement_status[lookupValue],ud_replacement_status[lookupKey],""))))</f>
        <v/>
      </c>
      <c r="X27" s="3" t="str">
        <f t="shared" si="2"/>
        <v/>
      </c>
      <c r="Y27" s="3" t="str">
        <f>IF($A27="","",IF((AND($A27="ADD",OR(X27="",X27="In Use"))),"5",(_xlfn.XLOOKUP(X27,ud_asset_status[lookupValue],ud_asset_status[lookupKey],""))))</f>
        <v/>
      </c>
      <c r="Z27" s="6"/>
      <c r="AB27" s="3" t="str">
        <f>IF($A27="ADD",IF(NOT(ISBLANK(AA27)),_xlfn.XLOOKUP(AA27,ar_replace_reason[lookupValue],ar_replace_reason[lookupKey],"ERROR"),""), "")</f>
        <v/>
      </c>
      <c r="AC27" s="3" t="str">
        <f t="shared" si="3"/>
        <v/>
      </c>
      <c r="AD27" s="3" t="str">
        <f>IF($A27="","",IF((AND($A27="ADD",OR(AC27="",AC27="Queenstown-Lakes District Council"))),"70",(_xlfn.XLOOKUP(AC27,ud_organisation_owner[lookupValue],ud_organisation_owner[lookupKey],""))))</f>
        <v/>
      </c>
      <c r="AE27" s="3" t="str">
        <f t="shared" si="4"/>
        <v/>
      </c>
      <c r="AF27" s="3" t="str">
        <f>IF($A27="","",IF((AND($A27="ADD",OR(AE27="",AE27="Queenstown-Lakes District Council"))),"70",(_xlfn.XLOOKUP(AE27,ud_organisation_owner[lookupValue],ud_organisation_owner[lookupKey],""))))</f>
        <v/>
      </c>
      <c r="AG27" s="3" t="str">
        <f t="shared" si="5"/>
        <v/>
      </c>
      <c r="AH27" s="3" t="str">
        <f>IF($A27="","",IF((AND($A27="ADD",OR(AG27="",AG27="Local Authority"))),"17",(_xlfn.XLOOKUP(AG27,ud_sub_organisation[lookupValue],ud_sub_organisation[lookupKey],""))))</f>
        <v/>
      </c>
      <c r="AI27" s="3" t="str">
        <f t="shared" si="6"/>
        <v/>
      </c>
      <c r="AJ27" s="3" t="str">
        <f>IF($A27="","",IF((AND($A27="ADD",OR(AI27="",AI27="Vested Assets"))),"12",(_xlfn.XLOOKUP(AI27,ud_work_category[lookupValue],ud_work_category[lookupKey],""))))</f>
        <v/>
      </c>
      <c r="AK27" s="7"/>
      <c r="AL27" s="2" t="str">
        <f t="shared" si="7"/>
        <v/>
      </c>
      <c r="AM27" s="3" t="str">
        <f t="shared" si="8"/>
        <v/>
      </c>
      <c r="AN27" s="3" t="str">
        <f>IF($A27="","",IF((AND($A27="ADD",OR(AM27="",AM27="Excellent"))),"1",(_xlfn.XLOOKUP(AM27,condition[lookupValue],condition[lookupKey],""))))</f>
        <v/>
      </c>
      <c r="AO27" s="6" t="str">
        <f t="shared" si="9"/>
        <v/>
      </c>
      <c r="AP27" s="8"/>
    </row>
    <row r="28" spans="2:42" x14ac:dyDescent="0.25">
      <c r="B28" s="4"/>
      <c r="D28" s="3" t="str">
        <f t="shared" si="0"/>
        <v/>
      </c>
      <c r="E28" s="3" t="str">
        <f>IF($A28="","",IF((AND($A28="ADD",OR(D28="",D28="ud_barrier"))),"94",(_xlfn.XLOOKUP(D28,ud_amds_table_list[lookupValue],ud_amds_table_list[lookupKey],""))))</f>
        <v/>
      </c>
      <c r="G28" s="3" t="str">
        <f>IF($A28="ADD",IF(NOT(ISBLANK(F28)),_xlfn.XLOOKUP(F28,roadnames[lookupValue],roadnames[lookupKey],"ERROR"),""), "")</f>
        <v/>
      </c>
      <c r="H28" s="22"/>
      <c r="I28" s="22"/>
      <c r="J28" s="4"/>
      <c r="K28" s="5"/>
      <c r="M28" s="3" t="str">
        <f>IF($A28="ADD",IF(NOT(ISBLANK(L28)),_xlfn.XLOOKUP(L28,side[lookupValue],side[lookupKey],"ERROR"),""), "")</f>
        <v/>
      </c>
      <c r="P28" s="3" t="str">
        <f>IF($A28="ADD",IF(NOT(ISBLANK(O28)),_xlfn.XLOOKUP(O28,ud_barrier_terminal_type[lookupValue],ud_barrier_terminal_type[lookupKey],"ERROR"),""), "")</f>
        <v/>
      </c>
      <c r="T28" s="6"/>
      <c r="U28" s="4"/>
      <c r="V28" s="3" t="str">
        <f t="shared" si="1"/>
        <v/>
      </c>
      <c r="W28" s="3" t="str">
        <f>IF($A28="","",IF((AND($A28="ADD",OR(V28="",V28="Neither"))),"3",(_xlfn.XLOOKUP(V28,ud_replacement_status[lookupValue],ud_replacement_status[lookupKey],""))))</f>
        <v/>
      </c>
      <c r="X28" s="3" t="str">
        <f t="shared" si="2"/>
        <v/>
      </c>
      <c r="Y28" s="3" t="str">
        <f>IF($A28="","",IF((AND($A28="ADD",OR(X28="",X28="In Use"))),"5",(_xlfn.XLOOKUP(X28,ud_asset_status[lookupValue],ud_asset_status[lookupKey],""))))</f>
        <v/>
      </c>
      <c r="Z28" s="6"/>
      <c r="AB28" s="3" t="str">
        <f>IF($A28="ADD",IF(NOT(ISBLANK(AA28)),_xlfn.XLOOKUP(AA28,ar_replace_reason[lookupValue],ar_replace_reason[lookupKey],"ERROR"),""), "")</f>
        <v/>
      </c>
      <c r="AC28" s="3" t="str">
        <f t="shared" si="3"/>
        <v/>
      </c>
      <c r="AD28" s="3" t="str">
        <f>IF($A28="","",IF((AND($A28="ADD",OR(AC28="",AC28="Queenstown-Lakes District Council"))),"70",(_xlfn.XLOOKUP(AC28,ud_organisation_owner[lookupValue],ud_organisation_owner[lookupKey],""))))</f>
        <v/>
      </c>
      <c r="AE28" s="3" t="str">
        <f t="shared" si="4"/>
        <v/>
      </c>
      <c r="AF28" s="3" t="str">
        <f>IF($A28="","",IF((AND($A28="ADD",OR(AE28="",AE28="Queenstown-Lakes District Council"))),"70",(_xlfn.XLOOKUP(AE28,ud_organisation_owner[lookupValue],ud_organisation_owner[lookupKey],""))))</f>
        <v/>
      </c>
      <c r="AG28" s="3" t="str">
        <f t="shared" si="5"/>
        <v/>
      </c>
      <c r="AH28" s="3" t="str">
        <f>IF($A28="","",IF((AND($A28="ADD",OR(AG28="",AG28="Local Authority"))),"17",(_xlfn.XLOOKUP(AG28,ud_sub_organisation[lookupValue],ud_sub_organisation[lookupKey],""))))</f>
        <v/>
      </c>
      <c r="AI28" s="3" t="str">
        <f t="shared" si="6"/>
        <v/>
      </c>
      <c r="AJ28" s="3" t="str">
        <f>IF($A28="","",IF((AND($A28="ADD",OR(AI28="",AI28="Vested Assets"))),"12",(_xlfn.XLOOKUP(AI28,ud_work_category[lookupValue],ud_work_category[lookupKey],""))))</f>
        <v/>
      </c>
      <c r="AK28" s="7"/>
      <c r="AL28" s="2" t="str">
        <f t="shared" si="7"/>
        <v/>
      </c>
      <c r="AM28" s="3" t="str">
        <f t="shared" si="8"/>
        <v/>
      </c>
      <c r="AN28" s="3" t="str">
        <f>IF($A28="","",IF((AND($A28="ADD",OR(AM28="",AM28="Excellent"))),"1",(_xlfn.XLOOKUP(AM28,condition[lookupValue],condition[lookupKey],""))))</f>
        <v/>
      </c>
      <c r="AO28" s="6" t="str">
        <f t="shared" si="9"/>
        <v/>
      </c>
      <c r="AP28" s="8"/>
    </row>
    <row r="29" spans="2:42" x14ac:dyDescent="0.25">
      <c r="B29" s="4"/>
      <c r="D29" s="3" t="str">
        <f t="shared" si="0"/>
        <v/>
      </c>
      <c r="E29" s="3" t="str">
        <f>IF($A29="","",IF((AND($A29="ADD",OR(D29="",D29="ud_barrier"))),"94",(_xlfn.XLOOKUP(D29,ud_amds_table_list[lookupValue],ud_amds_table_list[lookupKey],""))))</f>
        <v/>
      </c>
      <c r="G29" s="3" t="str">
        <f>IF($A29="ADD",IF(NOT(ISBLANK(F29)),_xlfn.XLOOKUP(F29,roadnames[lookupValue],roadnames[lookupKey],"ERROR"),""), "")</f>
        <v/>
      </c>
      <c r="H29" s="22"/>
      <c r="I29" s="22"/>
      <c r="J29" s="4"/>
      <c r="K29" s="5"/>
      <c r="M29" s="3" t="str">
        <f>IF($A29="ADD",IF(NOT(ISBLANK(L29)),_xlfn.XLOOKUP(L29,side[lookupValue],side[lookupKey],"ERROR"),""), "")</f>
        <v/>
      </c>
      <c r="P29" s="3" t="str">
        <f>IF($A29="ADD",IF(NOT(ISBLANK(O29)),_xlfn.XLOOKUP(O29,ud_barrier_terminal_type[lookupValue],ud_barrier_terminal_type[lookupKey],"ERROR"),""), "")</f>
        <v/>
      </c>
      <c r="T29" s="6"/>
      <c r="U29" s="4"/>
      <c r="V29" s="3" t="str">
        <f t="shared" si="1"/>
        <v/>
      </c>
      <c r="W29" s="3" t="str">
        <f>IF($A29="","",IF((AND($A29="ADD",OR(V29="",V29="Neither"))),"3",(_xlfn.XLOOKUP(V29,ud_replacement_status[lookupValue],ud_replacement_status[lookupKey],""))))</f>
        <v/>
      </c>
      <c r="X29" s="3" t="str">
        <f t="shared" si="2"/>
        <v/>
      </c>
      <c r="Y29" s="3" t="str">
        <f>IF($A29="","",IF((AND($A29="ADD",OR(X29="",X29="In Use"))),"5",(_xlfn.XLOOKUP(X29,ud_asset_status[lookupValue],ud_asset_status[lookupKey],""))))</f>
        <v/>
      </c>
      <c r="Z29" s="6"/>
      <c r="AB29" s="3" t="str">
        <f>IF($A29="ADD",IF(NOT(ISBLANK(AA29)),_xlfn.XLOOKUP(AA29,ar_replace_reason[lookupValue],ar_replace_reason[lookupKey],"ERROR"),""), "")</f>
        <v/>
      </c>
      <c r="AC29" s="3" t="str">
        <f t="shared" si="3"/>
        <v/>
      </c>
      <c r="AD29" s="3" t="str">
        <f>IF($A29="","",IF((AND($A29="ADD",OR(AC29="",AC29="Queenstown-Lakes District Council"))),"70",(_xlfn.XLOOKUP(AC29,ud_organisation_owner[lookupValue],ud_organisation_owner[lookupKey],""))))</f>
        <v/>
      </c>
      <c r="AE29" s="3" t="str">
        <f t="shared" si="4"/>
        <v/>
      </c>
      <c r="AF29" s="3" t="str">
        <f>IF($A29="","",IF((AND($A29="ADD",OR(AE29="",AE29="Queenstown-Lakes District Council"))),"70",(_xlfn.XLOOKUP(AE29,ud_organisation_owner[lookupValue],ud_organisation_owner[lookupKey],""))))</f>
        <v/>
      </c>
      <c r="AG29" s="3" t="str">
        <f t="shared" si="5"/>
        <v/>
      </c>
      <c r="AH29" s="3" t="str">
        <f>IF($A29="","",IF((AND($A29="ADD",OR(AG29="",AG29="Local Authority"))),"17",(_xlfn.XLOOKUP(AG29,ud_sub_organisation[lookupValue],ud_sub_organisation[lookupKey],""))))</f>
        <v/>
      </c>
      <c r="AI29" s="3" t="str">
        <f t="shared" si="6"/>
        <v/>
      </c>
      <c r="AJ29" s="3" t="str">
        <f>IF($A29="","",IF((AND($A29="ADD",OR(AI29="",AI29="Vested Assets"))),"12",(_xlfn.XLOOKUP(AI29,ud_work_category[lookupValue],ud_work_category[lookupKey],""))))</f>
        <v/>
      </c>
      <c r="AK29" s="7"/>
      <c r="AL29" s="2" t="str">
        <f t="shared" si="7"/>
        <v/>
      </c>
      <c r="AM29" s="3" t="str">
        <f t="shared" si="8"/>
        <v/>
      </c>
      <c r="AN29" s="3" t="str">
        <f>IF($A29="","",IF((AND($A29="ADD",OR(AM29="",AM29="Excellent"))),"1",(_xlfn.XLOOKUP(AM29,condition[lookupValue],condition[lookupKey],""))))</f>
        <v/>
      </c>
      <c r="AO29" s="6" t="str">
        <f t="shared" si="9"/>
        <v/>
      </c>
      <c r="AP29" s="8"/>
    </row>
    <row r="30" spans="2:42" x14ac:dyDescent="0.25">
      <c r="B30" s="4"/>
      <c r="D30" s="3" t="str">
        <f t="shared" si="0"/>
        <v/>
      </c>
      <c r="E30" s="3" t="str">
        <f>IF($A30="","",IF((AND($A30="ADD",OR(D30="",D30="ud_barrier"))),"94",(_xlfn.XLOOKUP(D30,ud_amds_table_list[lookupValue],ud_amds_table_list[lookupKey],""))))</f>
        <v/>
      </c>
      <c r="G30" s="3" t="str">
        <f>IF($A30="ADD",IF(NOT(ISBLANK(F30)),_xlfn.XLOOKUP(F30,roadnames[lookupValue],roadnames[lookupKey],"ERROR"),""), "")</f>
        <v/>
      </c>
      <c r="H30" s="22"/>
      <c r="I30" s="22"/>
      <c r="J30" s="4"/>
      <c r="K30" s="5"/>
      <c r="M30" s="3" t="str">
        <f>IF($A30="ADD",IF(NOT(ISBLANK(L30)),_xlfn.XLOOKUP(L30,side[lookupValue],side[lookupKey],"ERROR"),""), "")</f>
        <v/>
      </c>
      <c r="P30" s="3" t="str">
        <f>IF($A30="ADD",IF(NOT(ISBLANK(O30)),_xlfn.XLOOKUP(O30,ud_barrier_terminal_type[lookupValue],ud_barrier_terminal_type[lookupKey],"ERROR"),""), "")</f>
        <v/>
      </c>
      <c r="T30" s="6"/>
      <c r="U30" s="4"/>
      <c r="V30" s="3" t="str">
        <f t="shared" si="1"/>
        <v/>
      </c>
      <c r="W30" s="3" t="str">
        <f>IF($A30="","",IF((AND($A30="ADD",OR(V30="",V30="Neither"))),"3",(_xlfn.XLOOKUP(V30,ud_replacement_status[lookupValue],ud_replacement_status[lookupKey],""))))</f>
        <v/>
      </c>
      <c r="X30" s="3" t="str">
        <f t="shared" si="2"/>
        <v/>
      </c>
      <c r="Y30" s="3" t="str">
        <f>IF($A30="","",IF((AND($A30="ADD",OR(X30="",X30="In Use"))),"5",(_xlfn.XLOOKUP(X30,ud_asset_status[lookupValue],ud_asset_status[lookupKey],""))))</f>
        <v/>
      </c>
      <c r="Z30" s="6"/>
      <c r="AB30" s="3" t="str">
        <f>IF($A30="ADD",IF(NOT(ISBLANK(AA30)),_xlfn.XLOOKUP(AA30,ar_replace_reason[lookupValue],ar_replace_reason[lookupKey],"ERROR"),""), "")</f>
        <v/>
      </c>
      <c r="AC30" s="3" t="str">
        <f t="shared" si="3"/>
        <v/>
      </c>
      <c r="AD30" s="3" t="str">
        <f>IF($A30="","",IF((AND($A30="ADD",OR(AC30="",AC30="Queenstown-Lakes District Council"))),"70",(_xlfn.XLOOKUP(AC30,ud_organisation_owner[lookupValue],ud_organisation_owner[lookupKey],""))))</f>
        <v/>
      </c>
      <c r="AE30" s="3" t="str">
        <f t="shared" si="4"/>
        <v/>
      </c>
      <c r="AF30" s="3" t="str">
        <f>IF($A30="","",IF((AND($A30="ADD",OR(AE30="",AE30="Queenstown-Lakes District Council"))),"70",(_xlfn.XLOOKUP(AE30,ud_organisation_owner[lookupValue],ud_organisation_owner[lookupKey],""))))</f>
        <v/>
      </c>
      <c r="AG30" s="3" t="str">
        <f t="shared" si="5"/>
        <v/>
      </c>
      <c r="AH30" s="3" t="str">
        <f>IF($A30="","",IF((AND($A30="ADD",OR(AG30="",AG30="Local Authority"))),"17",(_xlfn.XLOOKUP(AG30,ud_sub_organisation[lookupValue],ud_sub_organisation[lookupKey],""))))</f>
        <v/>
      </c>
      <c r="AI30" s="3" t="str">
        <f t="shared" si="6"/>
        <v/>
      </c>
      <c r="AJ30" s="3" t="str">
        <f>IF($A30="","",IF((AND($A30="ADD",OR(AI30="",AI30="Vested Assets"))),"12",(_xlfn.XLOOKUP(AI30,ud_work_category[lookupValue],ud_work_category[lookupKey],""))))</f>
        <v/>
      </c>
      <c r="AK30" s="7"/>
      <c r="AL30" s="2" t="str">
        <f t="shared" si="7"/>
        <v/>
      </c>
      <c r="AM30" s="3" t="str">
        <f t="shared" si="8"/>
        <v/>
      </c>
      <c r="AN30" s="3" t="str">
        <f>IF($A30="","",IF((AND($A30="ADD",OR(AM30="",AM30="Excellent"))),"1",(_xlfn.XLOOKUP(AM30,condition[lookupValue],condition[lookupKey],""))))</f>
        <v/>
      </c>
      <c r="AO30" s="6" t="str">
        <f t="shared" si="9"/>
        <v/>
      </c>
      <c r="AP30" s="8"/>
    </row>
    <row r="31" spans="2:42" x14ac:dyDescent="0.25">
      <c r="B31" s="4"/>
      <c r="D31" s="3" t="str">
        <f t="shared" si="0"/>
        <v/>
      </c>
      <c r="E31" s="3" t="str">
        <f>IF($A31="","",IF((AND($A31="ADD",OR(D31="",D31="ud_barrier"))),"94",(_xlfn.XLOOKUP(D31,ud_amds_table_list[lookupValue],ud_amds_table_list[lookupKey],""))))</f>
        <v/>
      </c>
      <c r="G31" s="3" t="str">
        <f>IF($A31="ADD",IF(NOT(ISBLANK(F31)),_xlfn.XLOOKUP(F31,roadnames[lookupValue],roadnames[lookupKey],"ERROR"),""), "")</f>
        <v/>
      </c>
      <c r="H31" s="22"/>
      <c r="I31" s="22"/>
      <c r="J31" s="4"/>
      <c r="K31" s="5"/>
      <c r="M31" s="3" t="str">
        <f>IF($A31="ADD",IF(NOT(ISBLANK(L31)),_xlfn.XLOOKUP(L31,side[lookupValue],side[lookupKey],"ERROR"),""), "")</f>
        <v/>
      </c>
      <c r="P31" s="3" t="str">
        <f>IF($A31="ADD",IF(NOT(ISBLANK(O31)),_xlfn.XLOOKUP(O31,ud_barrier_terminal_type[lookupValue],ud_barrier_terminal_type[lookupKey],"ERROR"),""), "")</f>
        <v/>
      </c>
      <c r="T31" s="6"/>
      <c r="U31" s="4"/>
      <c r="V31" s="3" t="str">
        <f t="shared" si="1"/>
        <v/>
      </c>
      <c r="W31" s="3" t="str">
        <f>IF($A31="","",IF((AND($A31="ADD",OR(V31="",V31="Neither"))),"3",(_xlfn.XLOOKUP(V31,ud_replacement_status[lookupValue],ud_replacement_status[lookupKey],""))))</f>
        <v/>
      </c>
      <c r="X31" s="3" t="str">
        <f t="shared" si="2"/>
        <v/>
      </c>
      <c r="Y31" s="3" t="str">
        <f>IF($A31="","",IF((AND($A31="ADD",OR(X31="",X31="In Use"))),"5",(_xlfn.XLOOKUP(X31,ud_asset_status[lookupValue],ud_asset_status[lookupKey],""))))</f>
        <v/>
      </c>
      <c r="Z31" s="6"/>
      <c r="AB31" s="3" t="str">
        <f>IF($A31="ADD",IF(NOT(ISBLANK(AA31)),_xlfn.XLOOKUP(AA31,ar_replace_reason[lookupValue],ar_replace_reason[lookupKey],"ERROR"),""), "")</f>
        <v/>
      </c>
      <c r="AC31" s="3" t="str">
        <f t="shared" si="3"/>
        <v/>
      </c>
      <c r="AD31" s="3" t="str">
        <f>IF($A31="","",IF((AND($A31="ADD",OR(AC31="",AC31="Queenstown-Lakes District Council"))),"70",(_xlfn.XLOOKUP(AC31,ud_organisation_owner[lookupValue],ud_organisation_owner[lookupKey],""))))</f>
        <v/>
      </c>
      <c r="AE31" s="3" t="str">
        <f t="shared" si="4"/>
        <v/>
      </c>
      <c r="AF31" s="3" t="str">
        <f>IF($A31="","",IF((AND($A31="ADD",OR(AE31="",AE31="Queenstown-Lakes District Council"))),"70",(_xlfn.XLOOKUP(AE31,ud_organisation_owner[lookupValue],ud_organisation_owner[lookupKey],""))))</f>
        <v/>
      </c>
      <c r="AG31" s="3" t="str">
        <f t="shared" si="5"/>
        <v/>
      </c>
      <c r="AH31" s="3" t="str">
        <f>IF($A31="","",IF((AND($A31="ADD",OR(AG31="",AG31="Local Authority"))),"17",(_xlfn.XLOOKUP(AG31,ud_sub_organisation[lookupValue],ud_sub_organisation[lookupKey],""))))</f>
        <v/>
      </c>
      <c r="AI31" s="3" t="str">
        <f t="shared" si="6"/>
        <v/>
      </c>
      <c r="AJ31" s="3" t="str">
        <f>IF($A31="","",IF((AND($A31="ADD",OR(AI31="",AI31="Vested Assets"))),"12",(_xlfn.XLOOKUP(AI31,ud_work_category[lookupValue],ud_work_category[lookupKey],""))))</f>
        <v/>
      </c>
      <c r="AK31" s="7"/>
      <c r="AL31" s="2" t="str">
        <f t="shared" si="7"/>
        <v/>
      </c>
      <c r="AM31" s="3" t="str">
        <f t="shared" si="8"/>
        <v/>
      </c>
      <c r="AN31" s="3" t="str">
        <f>IF($A31="","",IF((AND($A31="ADD",OR(AM31="",AM31="Excellent"))),"1",(_xlfn.XLOOKUP(AM31,condition[lookupValue],condition[lookupKey],""))))</f>
        <v/>
      </c>
      <c r="AO31" s="6" t="str">
        <f t="shared" si="9"/>
        <v/>
      </c>
      <c r="AP31" s="8"/>
    </row>
    <row r="32" spans="2:42" x14ac:dyDescent="0.25">
      <c r="B32" s="4"/>
      <c r="D32" s="3" t="str">
        <f t="shared" si="0"/>
        <v/>
      </c>
      <c r="E32" s="3" t="str">
        <f>IF($A32="","",IF((AND($A32="ADD",OR(D32="",D32="ud_barrier"))),"94",(_xlfn.XLOOKUP(D32,ud_amds_table_list[lookupValue],ud_amds_table_list[lookupKey],""))))</f>
        <v/>
      </c>
      <c r="G32" s="3" t="str">
        <f>IF($A32="ADD",IF(NOT(ISBLANK(F32)),_xlfn.XLOOKUP(F32,roadnames[lookupValue],roadnames[lookupKey],"ERROR"),""), "")</f>
        <v/>
      </c>
      <c r="H32" s="22"/>
      <c r="I32" s="22"/>
      <c r="J32" s="4"/>
      <c r="K32" s="5"/>
      <c r="M32" s="3" t="str">
        <f>IF($A32="ADD",IF(NOT(ISBLANK(L32)),_xlfn.XLOOKUP(L32,side[lookupValue],side[lookupKey],"ERROR"),""), "")</f>
        <v/>
      </c>
      <c r="P32" s="3" t="str">
        <f>IF($A32="ADD",IF(NOT(ISBLANK(O32)),_xlfn.XLOOKUP(O32,ud_barrier_terminal_type[lookupValue],ud_barrier_terminal_type[lookupKey],"ERROR"),""), "")</f>
        <v/>
      </c>
      <c r="T32" s="6"/>
      <c r="U32" s="4"/>
      <c r="V32" s="3" t="str">
        <f t="shared" si="1"/>
        <v/>
      </c>
      <c r="W32" s="3" t="str">
        <f>IF($A32="","",IF((AND($A32="ADD",OR(V32="",V32="Neither"))),"3",(_xlfn.XLOOKUP(V32,ud_replacement_status[lookupValue],ud_replacement_status[lookupKey],""))))</f>
        <v/>
      </c>
      <c r="X32" s="3" t="str">
        <f t="shared" si="2"/>
        <v/>
      </c>
      <c r="Y32" s="3" t="str">
        <f>IF($A32="","",IF((AND($A32="ADD",OR(X32="",X32="In Use"))),"5",(_xlfn.XLOOKUP(X32,ud_asset_status[lookupValue],ud_asset_status[lookupKey],""))))</f>
        <v/>
      </c>
      <c r="Z32" s="6"/>
      <c r="AB32" s="3" t="str">
        <f>IF($A32="ADD",IF(NOT(ISBLANK(AA32)),_xlfn.XLOOKUP(AA32,ar_replace_reason[lookupValue],ar_replace_reason[lookupKey],"ERROR"),""), "")</f>
        <v/>
      </c>
      <c r="AC32" s="3" t="str">
        <f t="shared" si="3"/>
        <v/>
      </c>
      <c r="AD32" s="3" t="str">
        <f>IF($A32="","",IF((AND($A32="ADD",OR(AC32="",AC32="Queenstown-Lakes District Council"))),"70",(_xlfn.XLOOKUP(AC32,ud_organisation_owner[lookupValue],ud_organisation_owner[lookupKey],""))))</f>
        <v/>
      </c>
      <c r="AE32" s="3" t="str">
        <f t="shared" si="4"/>
        <v/>
      </c>
      <c r="AF32" s="3" t="str">
        <f>IF($A32="","",IF((AND($A32="ADD",OR(AE32="",AE32="Queenstown-Lakes District Council"))),"70",(_xlfn.XLOOKUP(AE32,ud_organisation_owner[lookupValue],ud_organisation_owner[lookupKey],""))))</f>
        <v/>
      </c>
      <c r="AG32" s="3" t="str">
        <f t="shared" si="5"/>
        <v/>
      </c>
      <c r="AH32" s="3" t="str">
        <f>IF($A32="","",IF((AND($A32="ADD",OR(AG32="",AG32="Local Authority"))),"17",(_xlfn.XLOOKUP(AG32,ud_sub_organisation[lookupValue],ud_sub_organisation[lookupKey],""))))</f>
        <v/>
      </c>
      <c r="AI32" s="3" t="str">
        <f t="shared" si="6"/>
        <v/>
      </c>
      <c r="AJ32" s="3" t="str">
        <f>IF($A32="","",IF((AND($A32="ADD",OR(AI32="",AI32="Vested Assets"))),"12",(_xlfn.XLOOKUP(AI32,ud_work_category[lookupValue],ud_work_category[lookupKey],""))))</f>
        <v/>
      </c>
      <c r="AK32" s="7"/>
      <c r="AL32" s="2" t="str">
        <f t="shared" si="7"/>
        <v/>
      </c>
      <c r="AM32" s="3" t="str">
        <f t="shared" si="8"/>
        <v/>
      </c>
      <c r="AN32" s="3" t="str">
        <f>IF($A32="","",IF((AND($A32="ADD",OR(AM32="",AM32="Excellent"))),"1",(_xlfn.XLOOKUP(AM32,condition[lookupValue],condition[lookupKey],""))))</f>
        <v/>
      </c>
      <c r="AO32" s="6" t="str">
        <f t="shared" si="9"/>
        <v/>
      </c>
      <c r="AP32" s="8"/>
    </row>
    <row r="33" spans="2:42" x14ac:dyDescent="0.25">
      <c r="B33" s="4"/>
      <c r="D33" s="3" t="str">
        <f t="shared" si="0"/>
        <v/>
      </c>
      <c r="E33" s="3" t="str">
        <f>IF($A33="","",IF((AND($A33="ADD",OR(D33="",D33="ud_barrier"))),"94",(_xlfn.XLOOKUP(D33,ud_amds_table_list[lookupValue],ud_amds_table_list[lookupKey],""))))</f>
        <v/>
      </c>
      <c r="G33" s="3" t="str">
        <f>IF($A33="ADD",IF(NOT(ISBLANK(F33)),_xlfn.XLOOKUP(F33,roadnames[lookupValue],roadnames[lookupKey],"ERROR"),""), "")</f>
        <v/>
      </c>
      <c r="H33" s="22"/>
      <c r="I33" s="22"/>
      <c r="J33" s="4"/>
      <c r="K33" s="5"/>
      <c r="M33" s="3" t="str">
        <f>IF($A33="ADD",IF(NOT(ISBLANK(L33)),_xlfn.XLOOKUP(L33,side[lookupValue],side[lookupKey],"ERROR"),""), "")</f>
        <v/>
      </c>
      <c r="P33" s="3" t="str">
        <f>IF($A33="ADD",IF(NOT(ISBLANK(O33)),_xlfn.XLOOKUP(O33,ud_barrier_terminal_type[lookupValue],ud_barrier_terminal_type[lookupKey],"ERROR"),""), "")</f>
        <v/>
      </c>
      <c r="T33" s="6"/>
      <c r="U33" s="4"/>
      <c r="V33" s="3" t="str">
        <f t="shared" si="1"/>
        <v/>
      </c>
      <c r="W33" s="3" t="str">
        <f>IF($A33="","",IF((AND($A33="ADD",OR(V33="",V33="Neither"))),"3",(_xlfn.XLOOKUP(V33,ud_replacement_status[lookupValue],ud_replacement_status[lookupKey],""))))</f>
        <v/>
      </c>
      <c r="X33" s="3" t="str">
        <f t="shared" si="2"/>
        <v/>
      </c>
      <c r="Y33" s="3" t="str">
        <f>IF($A33="","",IF((AND($A33="ADD",OR(X33="",X33="In Use"))),"5",(_xlfn.XLOOKUP(X33,ud_asset_status[lookupValue],ud_asset_status[lookupKey],""))))</f>
        <v/>
      </c>
      <c r="Z33" s="6"/>
      <c r="AB33" s="3" t="str">
        <f>IF($A33="ADD",IF(NOT(ISBLANK(AA33)),_xlfn.XLOOKUP(AA33,ar_replace_reason[lookupValue],ar_replace_reason[lookupKey],"ERROR"),""), "")</f>
        <v/>
      </c>
      <c r="AC33" s="3" t="str">
        <f t="shared" si="3"/>
        <v/>
      </c>
      <c r="AD33" s="3" t="str">
        <f>IF($A33="","",IF((AND($A33="ADD",OR(AC33="",AC33="Queenstown-Lakes District Council"))),"70",(_xlfn.XLOOKUP(AC33,ud_organisation_owner[lookupValue],ud_organisation_owner[lookupKey],""))))</f>
        <v/>
      </c>
      <c r="AE33" s="3" t="str">
        <f t="shared" si="4"/>
        <v/>
      </c>
      <c r="AF33" s="3" t="str">
        <f>IF($A33="","",IF((AND($A33="ADD",OR(AE33="",AE33="Queenstown-Lakes District Council"))),"70",(_xlfn.XLOOKUP(AE33,ud_organisation_owner[lookupValue],ud_organisation_owner[lookupKey],""))))</f>
        <v/>
      </c>
      <c r="AG33" s="3" t="str">
        <f t="shared" si="5"/>
        <v/>
      </c>
      <c r="AH33" s="3" t="str">
        <f>IF($A33="","",IF((AND($A33="ADD",OR(AG33="",AG33="Local Authority"))),"17",(_xlfn.XLOOKUP(AG33,ud_sub_organisation[lookupValue],ud_sub_organisation[lookupKey],""))))</f>
        <v/>
      </c>
      <c r="AI33" s="3" t="str">
        <f t="shared" si="6"/>
        <v/>
      </c>
      <c r="AJ33" s="3" t="str">
        <f>IF($A33="","",IF((AND($A33="ADD",OR(AI33="",AI33="Vested Assets"))),"12",(_xlfn.XLOOKUP(AI33,ud_work_category[lookupValue],ud_work_category[lookupKey],""))))</f>
        <v/>
      </c>
      <c r="AK33" s="7"/>
      <c r="AL33" s="2" t="str">
        <f t="shared" si="7"/>
        <v/>
      </c>
      <c r="AM33" s="3" t="str">
        <f t="shared" si="8"/>
        <v/>
      </c>
      <c r="AN33" s="3" t="str">
        <f>IF($A33="","",IF((AND($A33="ADD",OR(AM33="",AM33="Excellent"))),"1",(_xlfn.XLOOKUP(AM33,condition[lookupValue],condition[lookupKey],""))))</f>
        <v/>
      </c>
      <c r="AO33" s="6" t="str">
        <f t="shared" si="9"/>
        <v/>
      </c>
      <c r="AP33" s="8"/>
    </row>
    <row r="34" spans="2:42" x14ac:dyDescent="0.25">
      <c r="B34" s="4"/>
      <c r="D34" s="3" t="str">
        <f t="shared" si="0"/>
        <v/>
      </c>
      <c r="E34" s="3" t="str">
        <f>IF($A34="","",IF((AND($A34="ADD",OR(D34="",D34="ud_barrier"))),"94",(_xlfn.XLOOKUP(D34,ud_amds_table_list[lookupValue],ud_amds_table_list[lookupKey],""))))</f>
        <v/>
      </c>
      <c r="G34" s="3" t="str">
        <f>IF($A34="ADD",IF(NOT(ISBLANK(F34)),_xlfn.XLOOKUP(F34,roadnames[lookupValue],roadnames[lookupKey],"ERROR"),""), "")</f>
        <v/>
      </c>
      <c r="H34" s="22"/>
      <c r="I34" s="22"/>
      <c r="J34" s="4"/>
      <c r="K34" s="5"/>
      <c r="M34" s="3" t="str">
        <f>IF($A34="ADD",IF(NOT(ISBLANK(L34)),_xlfn.XLOOKUP(L34,side[lookupValue],side[lookupKey],"ERROR"),""), "")</f>
        <v/>
      </c>
      <c r="P34" s="3" t="str">
        <f>IF($A34="ADD",IF(NOT(ISBLANK(O34)),_xlfn.XLOOKUP(O34,ud_barrier_terminal_type[lookupValue],ud_barrier_terminal_type[lookupKey],"ERROR"),""), "")</f>
        <v/>
      </c>
      <c r="T34" s="6"/>
      <c r="U34" s="4"/>
      <c r="V34" s="3" t="str">
        <f t="shared" si="1"/>
        <v/>
      </c>
      <c r="W34" s="3" t="str">
        <f>IF($A34="","",IF((AND($A34="ADD",OR(V34="",V34="Neither"))),"3",(_xlfn.XLOOKUP(V34,ud_replacement_status[lookupValue],ud_replacement_status[lookupKey],""))))</f>
        <v/>
      </c>
      <c r="X34" s="3" t="str">
        <f t="shared" si="2"/>
        <v/>
      </c>
      <c r="Y34" s="3" t="str">
        <f>IF($A34="","",IF((AND($A34="ADD",OR(X34="",X34="In Use"))),"5",(_xlfn.XLOOKUP(X34,ud_asset_status[lookupValue],ud_asset_status[lookupKey],""))))</f>
        <v/>
      </c>
      <c r="Z34" s="6"/>
      <c r="AB34" s="3" t="str">
        <f>IF($A34="ADD",IF(NOT(ISBLANK(AA34)),_xlfn.XLOOKUP(AA34,ar_replace_reason[lookupValue],ar_replace_reason[lookupKey],"ERROR"),""), "")</f>
        <v/>
      </c>
      <c r="AC34" s="3" t="str">
        <f t="shared" si="3"/>
        <v/>
      </c>
      <c r="AD34" s="3" t="str">
        <f>IF($A34="","",IF((AND($A34="ADD",OR(AC34="",AC34="Queenstown-Lakes District Council"))),"70",(_xlfn.XLOOKUP(AC34,ud_organisation_owner[lookupValue],ud_organisation_owner[lookupKey],""))))</f>
        <v/>
      </c>
      <c r="AE34" s="3" t="str">
        <f t="shared" si="4"/>
        <v/>
      </c>
      <c r="AF34" s="3" t="str">
        <f>IF($A34="","",IF((AND($A34="ADD",OR(AE34="",AE34="Queenstown-Lakes District Council"))),"70",(_xlfn.XLOOKUP(AE34,ud_organisation_owner[lookupValue],ud_organisation_owner[lookupKey],""))))</f>
        <v/>
      </c>
      <c r="AG34" s="3" t="str">
        <f t="shared" si="5"/>
        <v/>
      </c>
      <c r="AH34" s="3" t="str">
        <f>IF($A34="","",IF((AND($A34="ADD",OR(AG34="",AG34="Local Authority"))),"17",(_xlfn.XLOOKUP(AG34,ud_sub_organisation[lookupValue],ud_sub_organisation[lookupKey],""))))</f>
        <v/>
      </c>
      <c r="AI34" s="3" t="str">
        <f t="shared" si="6"/>
        <v/>
      </c>
      <c r="AJ34" s="3" t="str">
        <f>IF($A34="","",IF((AND($A34="ADD",OR(AI34="",AI34="Vested Assets"))),"12",(_xlfn.XLOOKUP(AI34,ud_work_category[lookupValue],ud_work_category[lookupKey],""))))</f>
        <v/>
      </c>
      <c r="AK34" s="7"/>
      <c r="AL34" s="2" t="str">
        <f t="shared" si="7"/>
        <v/>
      </c>
      <c r="AM34" s="3" t="str">
        <f t="shared" si="8"/>
        <v/>
      </c>
      <c r="AN34" s="3" t="str">
        <f>IF($A34="","",IF((AND($A34="ADD",OR(AM34="",AM34="Excellent"))),"1",(_xlfn.XLOOKUP(AM34,condition[lookupValue],condition[lookupKey],""))))</f>
        <v/>
      </c>
      <c r="AO34" s="6" t="str">
        <f t="shared" si="9"/>
        <v/>
      </c>
      <c r="AP34" s="8"/>
    </row>
    <row r="35" spans="2:42" x14ac:dyDescent="0.25">
      <c r="B35" s="4"/>
      <c r="D35" s="3" t="str">
        <f t="shared" si="0"/>
        <v/>
      </c>
      <c r="E35" s="3" t="str">
        <f>IF($A35="","",IF((AND($A35="ADD",OR(D35="",D35="ud_barrier"))),"94",(_xlfn.XLOOKUP(D35,ud_amds_table_list[lookupValue],ud_amds_table_list[lookupKey],""))))</f>
        <v/>
      </c>
      <c r="G35" s="3" t="str">
        <f>IF($A35="ADD",IF(NOT(ISBLANK(F35)),_xlfn.XLOOKUP(F35,roadnames[lookupValue],roadnames[lookupKey],"ERROR"),""), "")</f>
        <v/>
      </c>
      <c r="H35" s="22"/>
      <c r="I35" s="22"/>
      <c r="J35" s="4"/>
      <c r="K35" s="5"/>
      <c r="M35" s="3" t="str">
        <f>IF($A35="ADD",IF(NOT(ISBLANK(L35)),_xlfn.XLOOKUP(L35,side[lookupValue],side[lookupKey],"ERROR"),""), "")</f>
        <v/>
      </c>
      <c r="P35" s="3" t="str">
        <f>IF($A35="ADD",IF(NOT(ISBLANK(O35)),_xlfn.XLOOKUP(O35,ud_barrier_terminal_type[lookupValue],ud_barrier_terminal_type[lookupKey],"ERROR"),""), "")</f>
        <v/>
      </c>
      <c r="T35" s="6"/>
      <c r="U35" s="4"/>
      <c r="V35" s="3" t="str">
        <f t="shared" si="1"/>
        <v/>
      </c>
      <c r="W35" s="3" t="str">
        <f>IF($A35="","",IF((AND($A35="ADD",OR(V35="",V35="Neither"))),"3",(_xlfn.XLOOKUP(V35,ud_replacement_status[lookupValue],ud_replacement_status[lookupKey],""))))</f>
        <v/>
      </c>
      <c r="X35" s="3" t="str">
        <f t="shared" si="2"/>
        <v/>
      </c>
      <c r="Y35" s="3" t="str">
        <f>IF($A35="","",IF((AND($A35="ADD",OR(X35="",X35="In Use"))),"5",(_xlfn.XLOOKUP(X35,ud_asset_status[lookupValue],ud_asset_status[lookupKey],""))))</f>
        <v/>
      </c>
      <c r="Z35" s="6"/>
      <c r="AB35" s="3" t="str">
        <f>IF($A35="ADD",IF(NOT(ISBLANK(AA35)),_xlfn.XLOOKUP(AA35,ar_replace_reason[lookupValue],ar_replace_reason[lookupKey],"ERROR"),""), "")</f>
        <v/>
      </c>
      <c r="AC35" s="3" t="str">
        <f t="shared" si="3"/>
        <v/>
      </c>
      <c r="AD35" s="3" t="str">
        <f>IF($A35="","",IF((AND($A35="ADD",OR(AC35="",AC35="Queenstown-Lakes District Council"))),"70",(_xlfn.XLOOKUP(AC35,ud_organisation_owner[lookupValue],ud_organisation_owner[lookupKey],""))))</f>
        <v/>
      </c>
      <c r="AE35" s="3" t="str">
        <f t="shared" si="4"/>
        <v/>
      </c>
      <c r="AF35" s="3" t="str">
        <f>IF($A35="","",IF((AND($A35="ADD",OR(AE35="",AE35="Queenstown-Lakes District Council"))),"70",(_xlfn.XLOOKUP(AE35,ud_organisation_owner[lookupValue],ud_organisation_owner[lookupKey],""))))</f>
        <v/>
      </c>
      <c r="AG35" s="3" t="str">
        <f t="shared" si="5"/>
        <v/>
      </c>
      <c r="AH35" s="3" t="str">
        <f>IF($A35="","",IF((AND($A35="ADD",OR(AG35="",AG35="Local Authority"))),"17",(_xlfn.XLOOKUP(AG35,ud_sub_organisation[lookupValue],ud_sub_organisation[lookupKey],""))))</f>
        <v/>
      </c>
      <c r="AI35" s="3" t="str">
        <f t="shared" si="6"/>
        <v/>
      </c>
      <c r="AJ35" s="3" t="str">
        <f>IF($A35="","",IF((AND($A35="ADD",OR(AI35="",AI35="Vested Assets"))),"12",(_xlfn.XLOOKUP(AI35,ud_work_category[lookupValue],ud_work_category[lookupKey],""))))</f>
        <v/>
      </c>
      <c r="AK35" s="7"/>
      <c r="AL35" s="2" t="str">
        <f t="shared" si="7"/>
        <v/>
      </c>
      <c r="AM35" s="3" t="str">
        <f t="shared" si="8"/>
        <v/>
      </c>
      <c r="AN35" s="3" t="str">
        <f>IF($A35="","",IF((AND($A35="ADD",OR(AM35="",AM35="Excellent"))),"1",(_xlfn.XLOOKUP(AM35,condition[lookupValue],condition[lookupKey],""))))</f>
        <v/>
      </c>
      <c r="AO35" s="6" t="str">
        <f t="shared" si="9"/>
        <v/>
      </c>
      <c r="AP35" s="8"/>
    </row>
    <row r="36" spans="2:42" x14ac:dyDescent="0.25">
      <c r="B36" s="4"/>
      <c r="D36" s="3" t="str">
        <f t="shared" si="0"/>
        <v/>
      </c>
      <c r="E36" s="3" t="str">
        <f>IF($A36="","",IF((AND($A36="ADD",OR(D36="",D36="ud_barrier"))),"94",(_xlfn.XLOOKUP(D36,ud_amds_table_list[lookupValue],ud_amds_table_list[lookupKey],""))))</f>
        <v/>
      </c>
      <c r="G36" s="3" t="str">
        <f>IF($A36="ADD",IF(NOT(ISBLANK(F36)),_xlfn.XLOOKUP(F36,roadnames[lookupValue],roadnames[lookupKey],"ERROR"),""), "")</f>
        <v/>
      </c>
      <c r="H36" s="22"/>
      <c r="I36" s="22"/>
      <c r="J36" s="4"/>
      <c r="K36" s="5"/>
      <c r="M36" s="3" t="str">
        <f>IF($A36="ADD",IF(NOT(ISBLANK(L36)),_xlfn.XLOOKUP(L36,side[lookupValue],side[lookupKey],"ERROR"),""), "")</f>
        <v/>
      </c>
      <c r="P36" s="3" t="str">
        <f>IF($A36="ADD",IF(NOT(ISBLANK(O36)),_xlfn.XLOOKUP(O36,ud_barrier_terminal_type[lookupValue],ud_barrier_terminal_type[lookupKey],"ERROR"),""), "")</f>
        <v/>
      </c>
      <c r="T36" s="6"/>
      <c r="U36" s="4"/>
      <c r="V36" s="3" t="str">
        <f t="shared" si="1"/>
        <v/>
      </c>
      <c r="W36" s="3" t="str">
        <f>IF($A36="","",IF((AND($A36="ADD",OR(V36="",V36="Neither"))),"3",(_xlfn.XLOOKUP(V36,ud_replacement_status[lookupValue],ud_replacement_status[lookupKey],""))))</f>
        <v/>
      </c>
      <c r="X36" s="3" t="str">
        <f t="shared" si="2"/>
        <v/>
      </c>
      <c r="Y36" s="3" t="str">
        <f>IF($A36="","",IF((AND($A36="ADD",OR(X36="",X36="In Use"))),"5",(_xlfn.XLOOKUP(X36,ud_asset_status[lookupValue],ud_asset_status[lookupKey],""))))</f>
        <v/>
      </c>
      <c r="Z36" s="6"/>
      <c r="AB36" s="3" t="str">
        <f>IF($A36="ADD",IF(NOT(ISBLANK(AA36)),_xlfn.XLOOKUP(AA36,ar_replace_reason[lookupValue],ar_replace_reason[lookupKey],"ERROR"),""), "")</f>
        <v/>
      </c>
      <c r="AC36" s="3" t="str">
        <f t="shared" si="3"/>
        <v/>
      </c>
      <c r="AD36" s="3" t="str">
        <f>IF($A36="","",IF((AND($A36="ADD",OR(AC36="",AC36="Queenstown-Lakes District Council"))),"70",(_xlfn.XLOOKUP(AC36,ud_organisation_owner[lookupValue],ud_organisation_owner[lookupKey],""))))</f>
        <v/>
      </c>
      <c r="AE36" s="3" t="str">
        <f t="shared" si="4"/>
        <v/>
      </c>
      <c r="AF36" s="3" t="str">
        <f>IF($A36="","",IF((AND($A36="ADD",OR(AE36="",AE36="Queenstown-Lakes District Council"))),"70",(_xlfn.XLOOKUP(AE36,ud_organisation_owner[lookupValue],ud_organisation_owner[lookupKey],""))))</f>
        <v/>
      </c>
      <c r="AG36" s="3" t="str">
        <f t="shared" si="5"/>
        <v/>
      </c>
      <c r="AH36" s="3" t="str">
        <f>IF($A36="","",IF((AND($A36="ADD",OR(AG36="",AG36="Local Authority"))),"17",(_xlfn.XLOOKUP(AG36,ud_sub_organisation[lookupValue],ud_sub_organisation[lookupKey],""))))</f>
        <v/>
      </c>
      <c r="AI36" s="3" t="str">
        <f t="shared" si="6"/>
        <v/>
      </c>
      <c r="AJ36" s="3" t="str">
        <f>IF($A36="","",IF((AND($A36="ADD",OR(AI36="",AI36="Vested Assets"))),"12",(_xlfn.XLOOKUP(AI36,ud_work_category[lookupValue],ud_work_category[lookupKey],""))))</f>
        <v/>
      </c>
      <c r="AK36" s="7"/>
      <c r="AL36" s="2" t="str">
        <f t="shared" si="7"/>
        <v/>
      </c>
      <c r="AM36" s="3" t="str">
        <f t="shared" si="8"/>
        <v/>
      </c>
      <c r="AN36" s="3" t="str">
        <f>IF($A36="","",IF((AND($A36="ADD",OR(AM36="",AM36="Excellent"))),"1",(_xlfn.XLOOKUP(AM36,condition[lookupValue],condition[lookupKey],""))))</f>
        <v/>
      </c>
      <c r="AO36" s="6" t="str">
        <f t="shared" si="9"/>
        <v/>
      </c>
      <c r="AP36" s="8"/>
    </row>
    <row r="37" spans="2:42" x14ac:dyDescent="0.25">
      <c r="B37" s="4"/>
      <c r="D37" s="3" t="str">
        <f t="shared" si="0"/>
        <v/>
      </c>
      <c r="E37" s="3" t="str">
        <f>IF($A37="","",IF((AND($A37="ADD",OR(D37="",D37="ud_barrier"))),"94",(_xlfn.XLOOKUP(D37,ud_amds_table_list[lookupValue],ud_amds_table_list[lookupKey],""))))</f>
        <v/>
      </c>
      <c r="G37" s="3" t="str">
        <f>IF($A37="ADD",IF(NOT(ISBLANK(F37)),_xlfn.XLOOKUP(F37,roadnames[lookupValue],roadnames[lookupKey],"ERROR"),""), "")</f>
        <v/>
      </c>
      <c r="H37" s="22"/>
      <c r="I37" s="22"/>
      <c r="J37" s="4"/>
      <c r="K37" s="5"/>
      <c r="M37" s="3" t="str">
        <f>IF($A37="ADD",IF(NOT(ISBLANK(L37)),_xlfn.XLOOKUP(L37,side[lookupValue],side[lookupKey],"ERROR"),""), "")</f>
        <v/>
      </c>
      <c r="P37" s="3" t="str">
        <f>IF($A37="ADD",IF(NOT(ISBLANK(O37)),_xlfn.XLOOKUP(O37,ud_barrier_terminal_type[lookupValue],ud_barrier_terminal_type[lookupKey],"ERROR"),""), "")</f>
        <v/>
      </c>
      <c r="T37" s="6"/>
      <c r="U37" s="4"/>
      <c r="V37" s="3" t="str">
        <f t="shared" si="1"/>
        <v/>
      </c>
      <c r="W37" s="3" t="str">
        <f>IF($A37="","",IF((AND($A37="ADD",OR(V37="",V37="Neither"))),"3",(_xlfn.XLOOKUP(V37,ud_replacement_status[lookupValue],ud_replacement_status[lookupKey],""))))</f>
        <v/>
      </c>
      <c r="X37" s="3" t="str">
        <f t="shared" si="2"/>
        <v/>
      </c>
      <c r="Y37" s="3" t="str">
        <f>IF($A37="","",IF((AND($A37="ADD",OR(X37="",X37="In Use"))),"5",(_xlfn.XLOOKUP(X37,ud_asset_status[lookupValue],ud_asset_status[lookupKey],""))))</f>
        <v/>
      </c>
      <c r="Z37" s="6"/>
      <c r="AB37" s="3" t="str">
        <f>IF($A37="ADD",IF(NOT(ISBLANK(AA37)),_xlfn.XLOOKUP(AA37,ar_replace_reason[lookupValue],ar_replace_reason[lookupKey],"ERROR"),""), "")</f>
        <v/>
      </c>
      <c r="AC37" s="3" t="str">
        <f t="shared" si="3"/>
        <v/>
      </c>
      <c r="AD37" s="3" t="str">
        <f>IF($A37="","",IF((AND($A37="ADD",OR(AC37="",AC37="Queenstown-Lakes District Council"))),"70",(_xlfn.XLOOKUP(AC37,ud_organisation_owner[lookupValue],ud_organisation_owner[lookupKey],""))))</f>
        <v/>
      </c>
      <c r="AE37" s="3" t="str">
        <f t="shared" si="4"/>
        <v/>
      </c>
      <c r="AF37" s="3" t="str">
        <f>IF($A37="","",IF((AND($A37="ADD",OR(AE37="",AE37="Queenstown-Lakes District Council"))),"70",(_xlfn.XLOOKUP(AE37,ud_organisation_owner[lookupValue],ud_organisation_owner[lookupKey],""))))</f>
        <v/>
      </c>
      <c r="AG37" s="3" t="str">
        <f t="shared" si="5"/>
        <v/>
      </c>
      <c r="AH37" s="3" t="str">
        <f>IF($A37="","",IF((AND($A37="ADD",OR(AG37="",AG37="Local Authority"))),"17",(_xlfn.XLOOKUP(AG37,ud_sub_organisation[lookupValue],ud_sub_organisation[lookupKey],""))))</f>
        <v/>
      </c>
      <c r="AI37" s="3" t="str">
        <f t="shared" si="6"/>
        <v/>
      </c>
      <c r="AJ37" s="3" t="str">
        <f>IF($A37="","",IF((AND($A37="ADD",OR(AI37="",AI37="Vested Assets"))),"12",(_xlfn.XLOOKUP(AI37,ud_work_category[lookupValue],ud_work_category[lookupKey],""))))</f>
        <v/>
      </c>
      <c r="AK37" s="7"/>
      <c r="AL37" s="2" t="str">
        <f t="shared" si="7"/>
        <v/>
      </c>
      <c r="AM37" s="3" t="str">
        <f t="shared" si="8"/>
        <v/>
      </c>
      <c r="AN37" s="3" t="str">
        <f>IF($A37="","",IF((AND($A37="ADD",OR(AM37="",AM37="Excellent"))),"1",(_xlfn.XLOOKUP(AM37,condition[lookupValue],condition[lookupKey],""))))</f>
        <v/>
      </c>
      <c r="AO37" s="6" t="str">
        <f t="shared" si="9"/>
        <v/>
      </c>
      <c r="AP37" s="8"/>
    </row>
    <row r="38" spans="2:42" x14ac:dyDescent="0.25">
      <c r="B38" s="4"/>
      <c r="D38" s="3" t="str">
        <f t="shared" si="0"/>
        <v/>
      </c>
      <c r="E38" s="3" t="str">
        <f>IF($A38="","",IF((AND($A38="ADD",OR(D38="",D38="ud_barrier"))),"94",(_xlfn.XLOOKUP(D38,ud_amds_table_list[lookupValue],ud_amds_table_list[lookupKey],""))))</f>
        <v/>
      </c>
      <c r="G38" s="3" t="str">
        <f>IF($A38="ADD",IF(NOT(ISBLANK(F38)),_xlfn.XLOOKUP(F38,roadnames[lookupValue],roadnames[lookupKey],"ERROR"),""), "")</f>
        <v/>
      </c>
      <c r="H38" s="22"/>
      <c r="I38" s="22"/>
      <c r="J38" s="4"/>
      <c r="K38" s="5"/>
      <c r="M38" s="3" t="str">
        <f>IF($A38="ADD",IF(NOT(ISBLANK(L38)),_xlfn.XLOOKUP(L38,side[lookupValue],side[lookupKey],"ERROR"),""), "")</f>
        <v/>
      </c>
      <c r="P38" s="3" t="str">
        <f>IF($A38="ADD",IF(NOT(ISBLANK(O38)),_xlfn.XLOOKUP(O38,ud_barrier_terminal_type[lookupValue],ud_barrier_terminal_type[lookupKey],"ERROR"),""), "")</f>
        <v/>
      </c>
      <c r="T38" s="6"/>
      <c r="U38" s="4"/>
      <c r="V38" s="3" t="str">
        <f t="shared" si="1"/>
        <v/>
      </c>
      <c r="W38" s="3" t="str">
        <f>IF($A38="","",IF((AND($A38="ADD",OR(V38="",V38="Neither"))),"3",(_xlfn.XLOOKUP(V38,ud_replacement_status[lookupValue],ud_replacement_status[lookupKey],""))))</f>
        <v/>
      </c>
      <c r="X38" s="3" t="str">
        <f t="shared" si="2"/>
        <v/>
      </c>
      <c r="Y38" s="3" t="str">
        <f>IF($A38="","",IF((AND($A38="ADD",OR(X38="",X38="In Use"))),"5",(_xlfn.XLOOKUP(X38,ud_asset_status[lookupValue],ud_asset_status[lookupKey],""))))</f>
        <v/>
      </c>
      <c r="Z38" s="6"/>
      <c r="AB38" s="3" t="str">
        <f>IF($A38="ADD",IF(NOT(ISBLANK(AA38)),_xlfn.XLOOKUP(AA38,ar_replace_reason[lookupValue],ar_replace_reason[lookupKey],"ERROR"),""), "")</f>
        <v/>
      </c>
      <c r="AC38" s="3" t="str">
        <f t="shared" si="3"/>
        <v/>
      </c>
      <c r="AD38" s="3" t="str">
        <f>IF($A38="","",IF((AND($A38="ADD",OR(AC38="",AC38="Queenstown-Lakes District Council"))),"70",(_xlfn.XLOOKUP(AC38,ud_organisation_owner[lookupValue],ud_organisation_owner[lookupKey],""))))</f>
        <v/>
      </c>
      <c r="AE38" s="3" t="str">
        <f t="shared" si="4"/>
        <v/>
      </c>
      <c r="AF38" s="3" t="str">
        <f>IF($A38="","",IF((AND($A38="ADD",OR(AE38="",AE38="Queenstown-Lakes District Council"))),"70",(_xlfn.XLOOKUP(AE38,ud_organisation_owner[lookupValue],ud_organisation_owner[lookupKey],""))))</f>
        <v/>
      </c>
      <c r="AG38" s="3" t="str">
        <f t="shared" si="5"/>
        <v/>
      </c>
      <c r="AH38" s="3" t="str">
        <f>IF($A38="","",IF((AND($A38="ADD",OR(AG38="",AG38="Local Authority"))),"17",(_xlfn.XLOOKUP(AG38,ud_sub_organisation[lookupValue],ud_sub_organisation[lookupKey],""))))</f>
        <v/>
      </c>
      <c r="AI38" s="3" t="str">
        <f t="shared" si="6"/>
        <v/>
      </c>
      <c r="AJ38" s="3" t="str">
        <f>IF($A38="","",IF((AND($A38="ADD",OR(AI38="",AI38="Vested Assets"))),"12",(_xlfn.XLOOKUP(AI38,ud_work_category[lookupValue],ud_work_category[lookupKey],""))))</f>
        <v/>
      </c>
      <c r="AK38" s="7"/>
      <c r="AL38" s="2" t="str">
        <f t="shared" si="7"/>
        <v/>
      </c>
      <c r="AM38" s="3" t="str">
        <f t="shared" si="8"/>
        <v/>
      </c>
      <c r="AN38" s="3" t="str">
        <f>IF($A38="","",IF((AND($A38="ADD",OR(AM38="",AM38="Excellent"))),"1",(_xlfn.XLOOKUP(AM38,condition[lookupValue],condition[lookupKey],""))))</f>
        <v/>
      </c>
      <c r="AO38" s="6" t="str">
        <f t="shared" si="9"/>
        <v/>
      </c>
      <c r="AP38" s="8"/>
    </row>
    <row r="39" spans="2:42" x14ac:dyDescent="0.25">
      <c r="B39" s="4"/>
      <c r="D39" s="3" t="str">
        <f t="shared" si="0"/>
        <v/>
      </c>
      <c r="E39" s="3" t="str">
        <f>IF($A39="","",IF((AND($A39="ADD",OR(D39="",D39="ud_barrier"))),"94",(_xlfn.XLOOKUP(D39,ud_amds_table_list[lookupValue],ud_amds_table_list[lookupKey],""))))</f>
        <v/>
      </c>
      <c r="G39" s="3" t="str">
        <f>IF($A39="ADD",IF(NOT(ISBLANK(F39)),_xlfn.XLOOKUP(F39,roadnames[lookupValue],roadnames[lookupKey],"ERROR"),""), "")</f>
        <v/>
      </c>
      <c r="H39" s="22"/>
      <c r="I39" s="22"/>
      <c r="J39" s="4"/>
      <c r="K39" s="5"/>
      <c r="M39" s="3" t="str">
        <f>IF($A39="ADD",IF(NOT(ISBLANK(L39)),_xlfn.XLOOKUP(L39,side[lookupValue],side[lookupKey],"ERROR"),""), "")</f>
        <v/>
      </c>
      <c r="P39" s="3" t="str">
        <f>IF($A39="ADD",IF(NOT(ISBLANK(O39)),_xlfn.XLOOKUP(O39,ud_barrier_terminal_type[lookupValue],ud_barrier_terminal_type[lookupKey],"ERROR"),""), "")</f>
        <v/>
      </c>
      <c r="T39" s="6"/>
      <c r="U39" s="4"/>
      <c r="V39" s="3" t="str">
        <f t="shared" si="1"/>
        <v/>
      </c>
      <c r="W39" s="3" t="str">
        <f>IF($A39="","",IF((AND($A39="ADD",OR(V39="",V39="Neither"))),"3",(_xlfn.XLOOKUP(V39,ud_replacement_status[lookupValue],ud_replacement_status[lookupKey],""))))</f>
        <v/>
      </c>
      <c r="X39" s="3" t="str">
        <f t="shared" si="2"/>
        <v/>
      </c>
      <c r="Y39" s="3" t="str">
        <f>IF($A39="","",IF((AND($A39="ADD",OR(X39="",X39="In Use"))),"5",(_xlfn.XLOOKUP(X39,ud_asset_status[lookupValue],ud_asset_status[lookupKey],""))))</f>
        <v/>
      </c>
      <c r="Z39" s="6"/>
      <c r="AB39" s="3" t="str">
        <f>IF($A39="ADD",IF(NOT(ISBLANK(AA39)),_xlfn.XLOOKUP(AA39,ar_replace_reason[lookupValue],ar_replace_reason[lookupKey],"ERROR"),""), "")</f>
        <v/>
      </c>
      <c r="AC39" s="3" t="str">
        <f t="shared" si="3"/>
        <v/>
      </c>
      <c r="AD39" s="3" t="str">
        <f>IF($A39="","",IF((AND($A39="ADD",OR(AC39="",AC39="Queenstown-Lakes District Council"))),"70",(_xlfn.XLOOKUP(AC39,ud_organisation_owner[lookupValue],ud_organisation_owner[lookupKey],""))))</f>
        <v/>
      </c>
      <c r="AE39" s="3" t="str">
        <f t="shared" si="4"/>
        <v/>
      </c>
      <c r="AF39" s="3" t="str">
        <f>IF($A39="","",IF((AND($A39="ADD",OR(AE39="",AE39="Queenstown-Lakes District Council"))),"70",(_xlfn.XLOOKUP(AE39,ud_organisation_owner[lookupValue],ud_organisation_owner[lookupKey],""))))</f>
        <v/>
      </c>
      <c r="AG39" s="3" t="str">
        <f t="shared" si="5"/>
        <v/>
      </c>
      <c r="AH39" s="3" t="str">
        <f>IF($A39="","",IF((AND($A39="ADD",OR(AG39="",AG39="Local Authority"))),"17",(_xlfn.XLOOKUP(AG39,ud_sub_organisation[lookupValue],ud_sub_organisation[lookupKey],""))))</f>
        <v/>
      </c>
      <c r="AI39" s="3" t="str">
        <f t="shared" si="6"/>
        <v/>
      </c>
      <c r="AJ39" s="3" t="str">
        <f>IF($A39="","",IF((AND($A39="ADD",OR(AI39="",AI39="Vested Assets"))),"12",(_xlfn.XLOOKUP(AI39,ud_work_category[lookupValue],ud_work_category[lookupKey],""))))</f>
        <v/>
      </c>
      <c r="AK39" s="7"/>
      <c r="AL39" s="2" t="str">
        <f t="shared" si="7"/>
        <v/>
      </c>
      <c r="AM39" s="3" t="str">
        <f t="shared" si="8"/>
        <v/>
      </c>
      <c r="AN39" s="3" t="str">
        <f>IF($A39="","",IF((AND($A39="ADD",OR(AM39="",AM39="Excellent"))),"1",(_xlfn.XLOOKUP(AM39,condition[lookupValue],condition[lookupKey],""))))</f>
        <v/>
      </c>
      <c r="AO39" s="6" t="str">
        <f t="shared" si="9"/>
        <v/>
      </c>
      <c r="AP39" s="8"/>
    </row>
    <row r="40" spans="2:42" x14ac:dyDescent="0.25">
      <c r="B40" s="4"/>
      <c r="D40" s="3" t="str">
        <f t="shared" si="0"/>
        <v/>
      </c>
      <c r="E40" s="3" t="str">
        <f>IF($A40="","",IF((AND($A40="ADD",OR(D40="",D40="ud_barrier"))),"94",(_xlfn.XLOOKUP(D40,ud_amds_table_list[lookupValue],ud_amds_table_list[lookupKey],""))))</f>
        <v/>
      </c>
      <c r="G40" s="3" t="str">
        <f>IF($A40="ADD",IF(NOT(ISBLANK(F40)),_xlfn.XLOOKUP(F40,roadnames[lookupValue],roadnames[lookupKey],"ERROR"),""), "")</f>
        <v/>
      </c>
      <c r="H40" s="22"/>
      <c r="I40" s="22"/>
      <c r="J40" s="4"/>
      <c r="K40" s="5"/>
      <c r="M40" s="3" t="str">
        <f>IF($A40="ADD",IF(NOT(ISBLANK(L40)),_xlfn.XLOOKUP(L40,side[lookupValue],side[lookupKey],"ERROR"),""), "")</f>
        <v/>
      </c>
      <c r="P40" s="3" t="str">
        <f>IF($A40="ADD",IF(NOT(ISBLANK(O40)),_xlfn.XLOOKUP(O40,ud_barrier_terminal_type[lookupValue],ud_barrier_terminal_type[lookupKey],"ERROR"),""), "")</f>
        <v/>
      </c>
      <c r="T40" s="6"/>
      <c r="U40" s="4"/>
      <c r="V40" s="3" t="str">
        <f t="shared" si="1"/>
        <v/>
      </c>
      <c r="W40" s="3" t="str">
        <f>IF($A40="","",IF((AND($A40="ADD",OR(V40="",V40="Neither"))),"3",(_xlfn.XLOOKUP(V40,ud_replacement_status[lookupValue],ud_replacement_status[lookupKey],""))))</f>
        <v/>
      </c>
      <c r="X40" s="3" t="str">
        <f t="shared" si="2"/>
        <v/>
      </c>
      <c r="Y40" s="3" t="str">
        <f>IF($A40="","",IF((AND($A40="ADD",OR(X40="",X40="In Use"))),"5",(_xlfn.XLOOKUP(X40,ud_asset_status[lookupValue],ud_asset_status[lookupKey],""))))</f>
        <v/>
      </c>
      <c r="Z40" s="6"/>
      <c r="AB40" s="3" t="str">
        <f>IF($A40="ADD",IF(NOT(ISBLANK(AA40)),_xlfn.XLOOKUP(AA40,ar_replace_reason[lookupValue],ar_replace_reason[lookupKey],"ERROR"),""), "")</f>
        <v/>
      </c>
      <c r="AC40" s="3" t="str">
        <f t="shared" si="3"/>
        <v/>
      </c>
      <c r="AD40" s="3" t="str">
        <f>IF($A40="","",IF((AND($A40="ADD",OR(AC40="",AC40="Queenstown-Lakes District Council"))),"70",(_xlfn.XLOOKUP(AC40,ud_organisation_owner[lookupValue],ud_organisation_owner[lookupKey],""))))</f>
        <v/>
      </c>
      <c r="AE40" s="3" t="str">
        <f t="shared" si="4"/>
        <v/>
      </c>
      <c r="AF40" s="3" t="str">
        <f>IF($A40="","",IF((AND($A40="ADD",OR(AE40="",AE40="Queenstown-Lakes District Council"))),"70",(_xlfn.XLOOKUP(AE40,ud_organisation_owner[lookupValue],ud_organisation_owner[lookupKey],""))))</f>
        <v/>
      </c>
      <c r="AG40" s="3" t="str">
        <f t="shared" si="5"/>
        <v/>
      </c>
      <c r="AH40" s="3" t="str">
        <f>IF($A40="","",IF((AND($A40="ADD",OR(AG40="",AG40="Local Authority"))),"17",(_xlfn.XLOOKUP(AG40,ud_sub_organisation[lookupValue],ud_sub_organisation[lookupKey],""))))</f>
        <v/>
      </c>
      <c r="AI40" s="3" t="str">
        <f t="shared" si="6"/>
        <v/>
      </c>
      <c r="AJ40" s="3" t="str">
        <f>IF($A40="","",IF((AND($A40="ADD",OR(AI40="",AI40="Vested Assets"))),"12",(_xlfn.XLOOKUP(AI40,ud_work_category[lookupValue],ud_work_category[lookupKey],""))))</f>
        <v/>
      </c>
      <c r="AK40" s="7"/>
      <c r="AL40" s="2" t="str">
        <f t="shared" si="7"/>
        <v/>
      </c>
      <c r="AM40" s="3" t="str">
        <f t="shared" si="8"/>
        <v/>
      </c>
      <c r="AN40" s="3" t="str">
        <f>IF($A40="","",IF((AND($A40="ADD",OR(AM40="",AM40="Excellent"))),"1",(_xlfn.XLOOKUP(AM40,condition[lookupValue],condition[lookupKey],""))))</f>
        <v/>
      </c>
      <c r="AO40" s="6" t="str">
        <f t="shared" si="9"/>
        <v/>
      </c>
      <c r="AP40" s="8"/>
    </row>
    <row r="41" spans="2:42" x14ac:dyDescent="0.25">
      <c r="B41" s="4"/>
      <c r="D41" s="3" t="str">
        <f t="shared" si="0"/>
        <v/>
      </c>
      <c r="E41" s="3" t="str">
        <f>IF($A41="","",IF((AND($A41="ADD",OR(D41="",D41="ud_barrier"))),"94",(_xlfn.XLOOKUP(D41,ud_amds_table_list[lookupValue],ud_amds_table_list[lookupKey],""))))</f>
        <v/>
      </c>
      <c r="G41" s="3" t="str">
        <f>IF($A41="ADD",IF(NOT(ISBLANK(F41)),_xlfn.XLOOKUP(F41,roadnames[lookupValue],roadnames[lookupKey],"ERROR"),""), "")</f>
        <v/>
      </c>
      <c r="H41" s="22"/>
      <c r="I41" s="22"/>
      <c r="J41" s="4"/>
      <c r="K41" s="5"/>
      <c r="M41" s="3" t="str">
        <f>IF($A41="ADD",IF(NOT(ISBLANK(L41)),_xlfn.XLOOKUP(L41,side[lookupValue],side[lookupKey],"ERROR"),""), "")</f>
        <v/>
      </c>
      <c r="P41" s="3" t="str">
        <f>IF($A41="ADD",IF(NOT(ISBLANK(O41)),_xlfn.XLOOKUP(O41,ud_barrier_terminal_type[lookupValue],ud_barrier_terminal_type[lookupKey],"ERROR"),""), "")</f>
        <v/>
      </c>
      <c r="T41" s="6"/>
      <c r="U41" s="4"/>
      <c r="V41" s="3" t="str">
        <f t="shared" si="1"/>
        <v/>
      </c>
      <c r="W41" s="3" t="str">
        <f>IF($A41="","",IF((AND($A41="ADD",OR(V41="",V41="Neither"))),"3",(_xlfn.XLOOKUP(V41,ud_replacement_status[lookupValue],ud_replacement_status[lookupKey],""))))</f>
        <v/>
      </c>
      <c r="X41" s="3" t="str">
        <f t="shared" si="2"/>
        <v/>
      </c>
      <c r="Y41" s="3" t="str">
        <f>IF($A41="","",IF((AND($A41="ADD",OR(X41="",X41="In Use"))),"5",(_xlfn.XLOOKUP(X41,ud_asset_status[lookupValue],ud_asset_status[lookupKey],""))))</f>
        <v/>
      </c>
      <c r="Z41" s="6"/>
      <c r="AB41" s="3" t="str">
        <f>IF($A41="ADD",IF(NOT(ISBLANK(AA41)),_xlfn.XLOOKUP(AA41,ar_replace_reason[lookupValue],ar_replace_reason[lookupKey],"ERROR"),""), "")</f>
        <v/>
      </c>
      <c r="AC41" s="3" t="str">
        <f t="shared" si="3"/>
        <v/>
      </c>
      <c r="AD41" s="3" t="str">
        <f>IF($A41="","",IF((AND($A41="ADD",OR(AC41="",AC41="Queenstown-Lakes District Council"))),"70",(_xlfn.XLOOKUP(AC41,ud_organisation_owner[lookupValue],ud_organisation_owner[lookupKey],""))))</f>
        <v/>
      </c>
      <c r="AE41" s="3" t="str">
        <f t="shared" si="4"/>
        <v/>
      </c>
      <c r="AF41" s="3" t="str">
        <f>IF($A41="","",IF((AND($A41="ADD",OR(AE41="",AE41="Queenstown-Lakes District Council"))),"70",(_xlfn.XLOOKUP(AE41,ud_organisation_owner[lookupValue],ud_organisation_owner[lookupKey],""))))</f>
        <v/>
      </c>
      <c r="AG41" s="3" t="str">
        <f t="shared" si="5"/>
        <v/>
      </c>
      <c r="AH41" s="3" t="str">
        <f>IF($A41="","",IF((AND($A41="ADD",OR(AG41="",AG41="Local Authority"))),"17",(_xlfn.XLOOKUP(AG41,ud_sub_organisation[lookupValue],ud_sub_organisation[lookupKey],""))))</f>
        <v/>
      </c>
      <c r="AI41" s="3" t="str">
        <f t="shared" si="6"/>
        <v/>
      </c>
      <c r="AJ41" s="3" t="str">
        <f>IF($A41="","",IF((AND($A41="ADD",OR(AI41="",AI41="Vested Assets"))),"12",(_xlfn.XLOOKUP(AI41,ud_work_category[lookupValue],ud_work_category[lookupKey],""))))</f>
        <v/>
      </c>
      <c r="AK41" s="7"/>
      <c r="AL41" s="2" t="str">
        <f t="shared" si="7"/>
        <v/>
      </c>
      <c r="AM41" s="3" t="str">
        <f t="shared" si="8"/>
        <v/>
      </c>
      <c r="AN41" s="3" t="str">
        <f>IF($A41="","",IF((AND($A41="ADD",OR(AM41="",AM41="Excellent"))),"1",(_xlfn.XLOOKUP(AM41,condition[lookupValue],condition[lookupKey],""))))</f>
        <v/>
      </c>
      <c r="AO41" s="6" t="str">
        <f t="shared" si="9"/>
        <v/>
      </c>
      <c r="AP41" s="8"/>
    </row>
    <row r="42" spans="2:42" x14ac:dyDescent="0.25">
      <c r="B42" s="4"/>
      <c r="D42" s="3" t="str">
        <f t="shared" si="0"/>
        <v/>
      </c>
      <c r="E42" s="3" t="str">
        <f>IF($A42="","",IF((AND($A42="ADD",OR(D42="",D42="ud_barrier"))),"94",(_xlfn.XLOOKUP(D42,ud_amds_table_list[lookupValue],ud_amds_table_list[lookupKey],""))))</f>
        <v/>
      </c>
      <c r="G42" s="3" t="str">
        <f>IF($A42="ADD",IF(NOT(ISBLANK(F42)),_xlfn.XLOOKUP(F42,roadnames[lookupValue],roadnames[lookupKey],"ERROR"),""), "")</f>
        <v/>
      </c>
      <c r="H42" s="22"/>
      <c r="I42" s="22"/>
      <c r="J42" s="4"/>
      <c r="K42" s="5"/>
      <c r="M42" s="3" t="str">
        <f>IF($A42="ADD",IF(NOT(ISBLANK(L42)),_xlfn.XLOOKUP(L42,side[lookupValue],side[lookupKey],"ERROR"),""), "")</f>
        <v/>
      </c>
      <c r="P42" s="3" t="str">
        <f>IF($A42="ADD",IF(NOT(ISBLANK(O42)),_xlfn.XLOOKUP(O42,ud_barrier_terminal_type[lookupValue],ud_barrier_terminal_type[lookupKey],"ERROR"),""), "")</f>
        <v/>
      </c>
      <c r="T42" s="6"/>
      <c r="U42" s="4"/>
      <c r="V42" s="3" t="str">
        <f t="shared" si="1"/>
        <v/>
      </c>
      <c r="W42" s="3" t="str">
        <f>IF($A42="","",IF((AND($A42="ADD",OR(V42="",V42="Neither"))),"3",(_xlfn.XLOOKUP(V42,ud_replacement_status[lookupValue],ud_replacement_status[lookupKey],""))))</f>
        <v/>
      </c>
      <c r="X42" s="3" t="str">
        <f t="shared" si="2"/>
        <v/>
      </c>
      <c r="Y42" s="3" t="str">
        <f>IF($A42="","",IF((AND($A42="ADD",OR(X42="",X42="In Use"))),"5",(_xlfn.XLOOKUP(X42,ud_asset_status[lookupValue],ud_asset_status[lookupKey],""))))</f>
        <v/>
      </c>
      <c r="Z42" s="6"/>
      <c r="AB42" s="3" t="str">
        <f>IF($A42="ADD",IF(NOT(ISBLANK(AA42)),_xlfn.XLOOKUP(AA42,ar_replace_reason[lookupValue],ar_replace_reason[lookupKey],"ERROR"),""), "")</f>
        <v/>
      </c>
      <c r="AC42" s="3" t="str">
        <f t="shared" si="3"/>
        <v/>
      </c>
      <c r="AD42" s="3" t="str">
        <f>IF($A42="","",IF((AND($A42="ADD",OR(AC42="",AC42="Queenstown-Lakes District Council"))),"70",(_xlfn.XLOOKUP(AC42,ud_organisation_owner[lookupValue],ud_organisation_owner[lookupKey],""))))</f>
        <v/>
      </c>
      <c r="AE42" s="3" t="str">
        <f t="shared" si="4"/>
        <v/>
      </c>
      <c r="AF42" s="3" t="str">
        <f>IF($A42="","",IF((AND($A42="ADD",OR(AE42="",AE42="Queenstown-Lakes District Council"))),"70",(_xlfn.XLOOKUP(AE42,ud_organisation_owner[lookupValue],ud_organisation_owner[lookupKey],""))))</f>
        <v/>
      </c>
      <c r="AG42" s="3" t="str">
        <f t="shared" si="5"/>
        <v/>
      </c>
      <c r="AH42" s="3" t="str">
        <f>IF($A42="","",IF((AND($A42="ADD",OR(AG42="",AG42="Local Authority"))),"17",(_xlfn.XLOOKUP(AG42,ud_sub_organisation[lookupValue],ud_sub_organisation[lookupKey],""))))</f>
        <v/>
      </c>
      <c r="AI42" s="3" t="str">
        <f t="shared" si="6"/>
        <v/>
      </c>
      <c r="AJ42" s="3" t="str">
        <f>IF($A42="","",IF((AND($A42="ADD",OR(AI42="",AI42="Vested Assets"))),"12",(_xlfn.XLOOKUP(AI42,ud_work_category[lookupValue],ud_work_category[lookupKey],""))))</f>
        <v/>
      </c>
      <c r="AK42" s="7"/>
      <c r="AL42" s="2" t="str">
        <f t="shared" si="7"/>
        <v/>
      </c>
      <c r="AM42" s="3" t="str">
        <f t="shared" si="8"/>
        <v/>
      </c>
      <c r="AN42" s="3" t="str">
        <f>IF($A42="","",IF((AND($A42="ADD",OR(AM42="",AM42="Excellent"))),"1",(_xlfn.XLOOKUP(AM42,condition[lookupValue],condition[lookupKey],""))))</f>
        <v/>
      </c>
      <c r="AO42" s="6" t="str">
        <f t="shared" si="9"/>
        <v/>
      </c>
      <c r="AP42" s="8"/>
    </row>
    <row r="43" spans="2:42" x14ac:dyDescent="0.25">
      <c r="B43" s="4"/>
      <c r="D43" s="3" t="str">
        <f t="shared" si="0"/>
        <v/>
      </c>
      <c r="E43" s="3" t="str">
        <f>IF($A43="","",IF((AND($A43="ADD",OR(D43="",D43="ud_barrier"))),"94",(_xlfn.XLOOKUP(D43,ud_amds_table_list[lookupValue],ud_amds_table_list[lookupKey],""))))</f>
        <v/>
      </c>
      <c r="G43" s="3" t="str">
        <f>IF($A43="ADD",IF(NOT(ISBLANK(F43)),_xlfn.XLOOKUP(F43,roadnames[lookupValue],roadnames[lookupKey],"ERROR"),""), "")</f>
        <v/>
      </c>
      <c r="H43" s="22"/>
      <c r="I43" s="22"/>
      <c r="J43" s="4"/>
      <c r="K43" s="5"/>
      <c r="M43" s="3" t="str">
        <f>IF($A43="ADD",IF(NOT(ISBLANK(L43)),_xlfn.XLOOKUP(L43,side[lookupValue],side[lookupKey],"ERROR"),""), "")</f>
        <v/>
      </c>
      <c r="P43" s="3" t="str">
        <f>IF($A43="ADD",IF(NOT(ISBLANK(O43)),_xlfn.XLOOKUP(O43,ud_barrier_terminal_type[lookupValue],ud_barrier_terminal_type[lookupKey],"ERROR"),""), "")</f>
        <v/>
      </c>
      <c r="T43" s="6"/>
      <c r="U43" s="4"/>
      <c r="V43" s="3" t="str">
        <f t="shared" si="1"/>
        <v/>
      </c>
      <c r="W43" s="3" t="str">
        <f>IF($A43="","",IF((AND($A43="ADD",OR(V43="",V43="Neither"))),"3",(_xlfn.XLOOKUP(V43,ud_replacement_status[lookupValue],ud_replacement_status[lookupKey],""))))</f>
        <v/>
      </c>
      <c r="X43" s="3" t="str">
        <f t="shared" si="2"/>
        <v/>
      </c>
      <c r="Y43" s="3" t="str">
        <f>IF($A43="","",IF((AND($A43="ADD",OR(X43="",X43="In Use"))),"5",(_xlfn.XLOOKUP(X43,ud_asset_status[lookupValue],ud_asset_status[lookupKey],""))))</f>
        <v/>
      </c>
      <c r="Z43" s="6"/>
      <c r="AB43" s="3" t="str">
        <f>IF($A43="ADD",IF(NOT(ISBLANK(AA43)),_xlfn.XLOOKUP(AA43,ar_replace_reason[lookupValue],ar_replace_reason[lookupKey],"ERROR"),""), "")</f>
        <v/>
      </c>
      <c r="AC43" s="3" t="str">
        <f t="shared" si="3"/>
        <v/>
      </c>
      <c r="AD43" s="3" t="str">
        <f>IF($A43="","",IF((AND($A43="ADD",OR(AC43="",AC43="Queenstown-Lakes District Council"))),"70",(_xlfn.XLOOKUP(AC43,ud_organisation_owner[lookupValue],ud_organisation_owner[lookupKey],""))))</f>
        <v/>
      </c>
      <c r="AE43" s="3" t="str">
        <f t="shared" si="4"/>
        <v/>
      </c>
      <c r="AF43" s="3" t="str">
        <f>IF($A43="","",IF((AND($A43="ADD",OR(AE43="",AE43="Queenstown-Lakes District Council"))),"70",(_xlfn.XLOOKUP(AE43,ud_organisation_owner[lookupValue],ud_organisation_owner[lookupKey],""))))</f>
        <v/>
      </c>
      <c r="AG43" s="3" t="str">
        <f t="shared" si="5"/>
        <v/>
      </c>
      <c r="AH43" s="3" t="str">
        <f>IF($A43="","",IF((AND($A43="ADD",OR(AG43="",AG43="Local Authority"))),"17",(_xlfn.XLOOKUP(AG43,ud_sub_organisation[lookupValue],ud_sub_organisation[lookupKey],""))))</f>
        <v/>
      </c>
      <c r="AI43" s="3" t="str">
        <f t="shared" si="6"/>
        <v/>
      </c>
      <c r="AJ43" s="3" t="str">
        <f>IF($A43="","",IF((AND($A43="ADD",OR(AI43="",AI43="Vested Assets"))),"12",(_xlfn.XLOOKUP(AI43,ud_work_category[lookupValue],ud_work_category[lookupKey],""))))</f>
        <v/>
      </c>
      <c r="AK43" s="7"/>
      <c r="AL43" s="2" t="str">
        <f t="shared" si="7"/>
        <v/>
      </c>
      <c r="AM43" s="3" t="str">
        <f t="shared" si="8"/>
        <v/>
      </c>
      <c r="AN43" s="3" t="str">
        <f>IF($A43="","",IF((AND($A43="ADD",OR(AM43="",AM43="Excellent"))),"1",(_xlfn.XLOOKUP(AM43,condition[lookupValue],condition[lookupKey],""))))</f>
        <v/>
      </c>
      <c r="AO43" s="6" t="str">
        <f t="shared" si="9"/>
        <v/>
      </c>
      <c r="AP43" s="8"/>
    </row>
    <row r="44" spans="2:42" x14ac:dyDescent="0.25">
      <c r="B44" s="4"/>
      <c r="D44" s="3" t="str">
        <f t="shared" si="0"/>
        <v/>
      </c>
      <c r="E44" s="3" t="str">
        <f>IF($A44="","",IF((AND($A44="ADD",OR(D44="",D44="ud_barrier"))),"94",(_xlfn.XLOOKUP(D44,ud_amds_table_list[lookupValue],ud_amds_table_list[lookupKey],""))))</f>
        <v/>
      </c>
      <c r="G44" s="3" t="str">
        <f>IF($A44="ADD",IF(NOT(ISBLANK(F44)),_xlfn.XLOOKUP(F44,roadnames[lookupValue],roadnames[lookupKey],"ERROR"),""), "")</f>
        <v/>
      </c>
      <c r="H44" s="22"/>
      <c r="I44" s="22"/>
      <c r="J44" s="4"/>
      <c r="K44" s="5"/>
      <c r="M44" s="3" t="str">
        <f>IF($A44="ADD",IF(NOT(ISBLANK(L44)),_xlfn.XLOOKUP(L44,side[lookupValue],side[lookupKey],"ERROR"),""), "")</f>
        <v/>
      </c>
      <c r="P44" s="3" t="str">
        <f>IF($A44="ADD",IF(NOT(ISBLANK(O44)),_xlfn.XLOOKUP(O44,ud_barrier_terminal_type[lookupValue],ud_barrier_terminal_type[lookupKey],"ERROR"),""), "")</f>
        <v/>
      </c>
      <c r="T44" s="6"/>
      <c r="U44" s="4"/>
      <c r="V44" s="3" t="str">
        <f t="shared" si="1"/>
        <v/>
      </c>
      <c r="W44" s="3" t="str">
        <f>IF($A44="","",IF((AND($A44="ADD",OR(V44="",V44="Neither"))),"3",(_xlfn.XLOOKUP(V44,ud_replacement_status[lookupValue],ud_replacement_status[lookupKey],""))))</f>
        <v/>
      </c>
      <c r="X44" s="3" t="str">
        <f t="shared" si="2"/>
        <v/>
      </c>
      <c r="Y44" s="3" t="str">
        <f>IF($A44="","",IF((AND($A44="ADD",OR(X44="",X44="In Use"))),"5",(_xlfn.XLOOKUP(X44,ud_asset_status[lookupValue],ud_asset_status[lookupKey],""))))</f>
        <v/>
      </c>
      <c r="Z44" s="6"/>
      <c r="AB44" s="3" t="str">
        <f>IF($A44="ADD",IF(NOT(ISBLANK(AA44)),_xlfn.XLOOKUP(AA44,ar_replace_reason[lookupValue],ar_replace_reason[lookupKey],"ERROR"),""), "")</f>
        <v/>
      </c>
      <c r="AC44" s="3" t="str">
        <f t="shared" si="3"/>
        <v/>
      </c>
      <c r="AD44" s="3" t="str">
        <f>IF($A44="","",IF((AND($A44="ADD",OR(AC44="",AC44="Queenstown-Lakes District Council"))),"70",(_xlfn.XLOOKUP(AC44,ud_organisation_owner[lookupValue],ud_organisation_owner[lookupKey],""))))</f>
        <v/>
      </c>
      <c r="AE44" s="3" t="str">
        <f t="shared" si="4"/>
        <v/>
      </c>
      <c r="AF44" s="3" t="str">
        <f>IF($A44="","",IF((AND($A44="ADD",OR(AE44="",AE44="Queenstown-Lakes District Council"))),"70",(_xlfn.XLOOKUP(AE44,ud_organisation_owner[lookupValue],ud_organisation_owner[lookupKey],""))))</f>
        <v/>
      </c>
      <c r="AG44" s="3" t="str">
        <f t="shared" si="5"/>
        <v/>
      </c>
      <c r="AH44" s="3" t="str">
        <f>IF($A44="","",IF((AND($A44="ADD",OR(AG44="",AG44="Local Authority"))),"17",(_xlfn.XLOOKUP(AG44,ud_sub_organisation[lookupValue],ud_sub_organisation[lookupKey],""))))</f>
        <v/>
      </c>
      <c r="AI44" s="3" t="str">
        <f t="shared" si="6"/>
        <v/>
      </c>
      <c r="AJ44" s="3" t="str">
        <f>IF($A44="","",IF((AND($A44="ADD",OR(AI44="",AI44="Vested Assets"))),"12",(_xlfn.XLOOKUP(AI44,ud_work_category[lookupValue],ud_work_category[lookupKey],""))))</f>
        <v/>
      </c>
      <c r="AK44" s="7"/>
      <c r="AL44" s="2" t="str">
        <f t="shared" si="7"/>
        <v/>
      </c>
      <c r="AM44" s="3" t="str">
        <f t="shared" si="8"/>
        <v/>
      </c>
      <c r="AN44" s="3" t="str">
        <f>IF($A44="","",IF((AND($A44="ADD",OR(AM44="",AM44="Excellent"))),"1",(_xlfn.XLOOKUP(AM44,condition[lookupValue],condition[lookupKey],""))))</f>
        <v/>
      </c>
      <c r="AO44" s="6" t="str">
        <f t="shared" si="9"/>
        <v/>
      </c>
      <c r="AP44" s="8"/>
    </row>
    <row r="45" spans="2:42" x14ac:dyDescent="0.25">
      <c r="B45" s="4"/>
      <c r="D45" s="3" t="str">
        <f t="shared" si="0"/>
        <v/>
      </c>
      <c r="E45" s="3" t="str">
        <f>IF($A45="","",IF((AND($A45="ADD",OR(D45="",D45="ud_barrier"))),"94",(_xlfn.XLOOKUP(D45,ud_amds_table_list[lookupValue],ud_amds_table_list[lookupKey],""))))</f>
        <v/>
      </c>
      <c r="G45" s="3" t="str">
        <f>IF($A45="ADD",IF(NOT(ISBLANK(F45)),_xlfn.XLOOKUP(F45,roadnames[lookupValue],roadnames[lookupKey],"ERROR"),""), "")</f>
        <v/>
      </c>
      <c r="H45" s="22"/>
      <c r="I45" s="22"/>
      <c r="J45" s="4"/>
      <c r="K45" s="5"/>
      <c r="M45" s="3" t="str">
        <f>IF($A45="ADD",IF(NOT(ISBLANK(L45)),_xlfn.XLOOKUP(L45,side[lookupValue],side[lookupKey],"ERROR"),""), "")</f>
        <v/>
      </c>
      <c r="P45" s="3" t="str">
        <f>IF($A45="ADD",IF(NOT(ISBLANK(O45)),_xlfn.XLOOKUP(O45,ud_barrier_terminal_type[lookupValue],ud_barrier_terminal_type[lookupKey],"ERROR"),""), "")</f>
        <v/>
      </c>
      <c r="T45" s="6"/>
      <c r="U45" s="4"/>
      <c r="V45" s="3" t="str">
        <f t="shared" si="1"/>
        <v/>
      </c>
      <c r="W45" s="3" t="str">
        <f>IF($A45="","",IF((AND($A45="ADD",OR(V45="",V45="Neither"))),"3",(_xlfn.XLOOKUP(V45,ud_replacement_status[lookupValue],ud_replacement_status[lookupKey],""))))</f>
        <v/>
      </c>
      <c r="X45" s="3" t="str">
        <f t="shared" si="2"/>
        <v/>
      </c>
      <c r="Y45" s="3" t="str">
        <f>IF($A45="","",IF((AND($A45="ADD",OR(X45="",X45="In Use"))),"5",(_xlfn.XLOOKUP(X45,ud_asset_status[lookupValue],ud_asset_status[lookupKey],""))))</f>
        <v/>
      </c>
      <c r="Z45" s="6"/>
      <c r="AB45" s="3" t="str">
        <f>IF($A45="ADD",IF(NOT(ISBLANK(AA45)),_xlfn.XLOOKUP(AA45,ar_replace_reason[lookupValue],ar_replace_reason[lookupKey],"ERROR"),""), "")</f>
        <v/>
      </c>
      <c r="AC45" s="3" t="str">
        <f t="shared" si="3"/>
        <v/>
      </c>
      <c r="AD45" s="3" t="str">
        <f>IF($A45="","",IF((AND($A45="ADD",OR(AC45="",AC45="Queenstown-Lakes District Council"))),"70",(_xlfn.XLOOKUP(AC45,ud_organisation_owner[lookupValue],ud_organisation_owner[lookupKey],""))))</f>
        <v/>
      </c>
      <c r="AE45" s="3" t="str">
        <f t="shared" si="4"/>
        <v/>
      </c>
      <c r="AF45" s="3" t="str">
        <f>IF($A45="","",IF((AND($A45="ADD",OR(AE45="",AE45="Queenstown-Lakes District Council"))),"70",(_xlfn.XLOOKUP(AE45,ud_organisation_owner[lookupValue],ud_organisation_owner[lookupKey],""))))</f>
        <v/>
      </c>
      <c r="AG45" s="3" t="str">
        <f t="shared" si="5"/>
        <v/>
      </c>
      <c r="AH45" s="3" t="str">
        <f>IF($A45="","",IF((AND($A45="ADD",OR(AG45="",AG45="Local Authority"))),"17",(_xlfn.XLOOKUP(AG45,ud_sub_organisation[lookupValue],ud_sub_organisation[lookupKey],""))))</f>
        <v/>
      </c>
      <c r="AI45" s="3" t="str">
        <f t="shared" si="6"/>
        <v/>
      </c>
      <c r="AJ45" s="3" t="str">
        <f>IF($A45="","",IF((AND($A45="ADD",OR(AI45="",AI45="Vested Assets"))),"12",(_xlfn.XLOOKUP(AI45,ud_work_category[lookupValue],ud_work_category[lookupKey],""))))</f>
        <v/>
      </c>
      <c r="AK45" s="7"/>
      <c r="AL45" s="2" t="str">
        <f t="shared" si="7"/>
        <v/>
      </c>
      <c r="AM45" s="3" t="str">
        <f t="shared" si="8"/>
        <v/>
      </c>
      <c r="AN45" s="3" t="str">
        <f>IF($A45="","",IF((AND($A45="ADD",OR(AM45="",AM45="Excellent"))),"1",(_xlfn.XLOOKUP(AM45,condition[lookupValue],condition[lookupKey],""))))</f>
        <v/>
      </c>
      <c r="AO45" s="6" t="str">
        <f t="shared" si="9"/>
        <v/>
      </c>
      <c r="AP45" s="8"/>
    </row>
    <row r="46" spans="2:42" x14ac:dyDescent="0.25">
      <c r="B46" s="4"/>
      <c r="D46" s="3" t="str">
        <f t="shared" si="0"/>
        <v/>
      </c>
      <c r="E46" s="3" t="str">
        <f>IF($A46="","",IF((AND($A46="ADD",OR(D46="",D46="ud_barrier"))),"94",(_xlfn.XLOOKUP(D46,ud_amds_table_list[lookupValue],ud_amds_table_list[lookupKey],""))))</f>
        <v/>
      </c>
      <c r="G46" s="3" t="str">
        <f>IF($A46="ADD",IF(NOT(ISBLANK(F46)),_xlfn.XLOOKUP(F46,roadnames[lookupValue],roadnames[lookupKey],"ERROR"),""), "")</f>
        <v/>
      </c>
      <c r="H46" s="22"/>
      <c r="I46" s="22"/>
      <c r="J46" s="4"/>
      <c r="K46" s="5"/>
      <c r="M46" s="3" t="str">
        <f>IF($A46="ADD",IF(NOT(ISBLANK(L46)),_xlfn.XLOOKUP(L46,side[lookupValue],side[lookupKey],"ERROR"),""), "")</f>
        <v/>
      </c>
      <c r="P46" s="3" t="str">
        <f>IF($A46="ADD",IF(NOT(ISBLANK(O46)),_xlfn.XLOOKUP(O46,ud_barrier_terminal_type[lookupValue],ud_barrier_terminal_type[lookupKey],"ERROR"),""), "")</f>
        <v/>
      </c>
      <c r="T46" s="6"/>
      <c r="U46" s="4"/>
      <c r="V46" s="3" t="str">
        <f t="shared" si="1"/>
        <v/>
      </c>
      <c r="W46" s="3" t="str">
        <f>IF($A46="","",IF((AND($A46="ADD",OR(V46="",V46="Neither"))),"3",(_xlfn.XLOOKUP(V46,ud_replacement_status[lookupValue],ud_replacement_status[lookupKey],""))))</f>
        <v/>
      </c>
      <c r="X46" s="3" t="str">
        <f t="shared" si="2"/>
        <v/>
      </c>
      <c r="Y46" s="3" t="str">
        <f>IF($A46="","",IF((AND($A46="ADD",OR(X46="",X46="In Use"))),"5",(_xlfn.XLOOKUP(X46,ud_asset_status[lookupValue],ud_asset_status[lookupKey],""))))</f>
        <v/>
      </c>
      <c r="Z46" s="6"/>
      <c r="AB46" s="3" t="str">
        <f>IF($A46="ADD",IF(NOT(ISBLANK(AA46)),_xlfn.XLOOKUP(AA46,ar_replace_reason[lookupValue],ar_replace_reason[lookupKey],"ERROR"),""), "")</f>
        <v/>
      </c>
      <c r="AC46" s="3" t="str">
        <f t="shared" si="3"/>
        <v/>
      </c>
      <c r="AD46" s="3" t="str">
        <f>IF($A46="","",IF((AND($A46="ADD",OR(AC46="",AC46="Queenstown-Lakes District Council"))),"70",(_xlfn.XLOOKUP(AC46,ud_organisation_owner[lookupValue],ud_organisation_owner[lookupKey],""))))</f>
        <v/>
      </c>
      <c r="AE46" s="3" t="str">
        <f t="shared" si="4"/>
        <v/>
      </c>
      <c r="AF46" s="3" t="str">
        <f>IF($A46="","",IF((AND($A46="ADD",OR(AE46="",AE46="Queenstown-Lakes District Council"))),"70",(_xlfn.XLOOKUP(AE46,ud_organisation_owner[lookupValue],ud_organisation_owner[lookupKey],""))))</f>
        <v/>
      </c>
      <c r="AG46" s="3" t="str">
        <f t="shared" si="5"/>
        <v/>
      </c>
      <c r="AH46" s="3" t="str">
        <f>IF($A46="","",IF((AND($A46="ADD",OR(AG46="",AG46="Local Authority"))),"17",(_xlfn.XLOOKUP(AG46,ud_sub_organisation[lookupValue],ud_sub_organisation[lookupKey],""))))</f>
        <v/>
      </c>
      <c r="AI46" s="3" t="str">
        <f t="shared" si="6"/>
        <v/>
      </c>
      <c r="AJ46" s="3" t="str">
        <f>IF($A46="","",IF((AND($A46="ADD",OR(AI46="",AI46="Vested Assets"))),"12",(_xlfn.XLOOKUP(AI46,ud_work_category[lookupValue],ud_work_category[lookupKey],""))))</f>
        <v/>
      </c>
      <c r="AK46" s="7"/>
      <c r="AL46" s="2" t="str">
        <f t="shared" si="7"/>
        <v/>
      </c>
      <c r="AM46" s="3" t="str">
        <f t="shared" si="8"/>
        <v/>
      </c>
      <c r="AN46" s="3" t="str">
        <f>IF($A46="","",IF((AND($A46="ADD",OR(AM46="",AM46="Excellent"))),"1",(_xlfn.XLOOKUP(AM46,condition[lookupValue],condition[lookupKey],""))))</f>
        <v/>
      </c>
      <c r="AO46" s="6" t="str">
        <f t="shared" si="9"/>
        <v/>
      </c>
      <c r="AP46" s="8"/>
    </row>
    <row r="47" spans="2:42" x14ac:dyDescent="0.25">
      <c r="B47" s="4"/>
      <c r="D47" s="3" t="str">
        <f t="shared" si="0"/>
        <v/>
      </c>
      <c r="E47" s="3" t="str">
        <f>IF($A47="","",IF((AND($A47="ADD",OR(D47="",D47="ud_barrier"))),"94",(_xlfn.XLOOKUP(D47,ud_amds_table_list[lookupValue],ud_amds_table_list[lookupKey],""))))</f>
        <v/>
      </c>
      <c r="G47" s="3" t="str">
        <f>IF($A47="ADD",IF(NOT(ISBLANK(F47)),_xlfn.XLOOKUP(F47,roadnames[lookupValue],roadnames[lookupKey],"ERROR"),""), "")</f>
        <v/>
      </c>
      <c r="H47" s="22"/>
      <c r="I47" s="22"/>
      <c r="J47" s="4"/>
      <c r="K47" s="5"/>
      <c r="M47" s="3" t="str">
        <f>IF($A47="ADD",IF(NOT(ISBLANK(L47)),_xlfn.XLOOKUP(L47,side[lookupValue],side[lookupKey],"ERROR"),""), "")</f>
        <v/>
      </c>
      <c r="P47" s="3" t="str">
        <f>IF($A47="ADD",IF(NOT(ISBLANK(O47)),_xlfn.XLOOKUP(O47,ud_barrier_terminal_type[lookupValue],ud_barrier_terminal_type[lookupKey],"ERROR"),""), "")</f>
        <v/>
      </c>
      <c r="T47" s="6"/>
      <c r="U47" s="4"/>
      <c r="V47" s="3" t="str">
        <f t="shared" si="1"/>
        <v/>
      </c>
      <c r="W47" s="3" t="str">
        <f>IF($A47="","",IF((AND($A47="ADD",OR(V47="",V47="Neither"))),"3",(_xlfn.XLOOKUP(V47,ud_replacement_status[lookupValue],ud_replacement_status[lookupKey],""))))</f>
        <v/>
      </c>
      <c r="X47" s="3" t="str">
        <f t="shared" si="2"/>
        <v/>
      </c>
      <c r="Y47" s="3" t="str">
        <f>IF($A47="","",IF((AND($A47="ADD",OR(X47="",X47="In Use"))),"5",(_xlfn.XLOOKUP(X47,ud_asset_status[lookupValue],ud_asset_status[lookupKey],""))))</f>
        <v/>
      </c>
      <c r="Z47" s="6"/>
      <c r="AB47" s="3" t="str">
        <f>IF($A47="ADD",IF(NOT(ISBLANK(AA47)),_xlfn.XLOOKUP(AA47,ar_replace_reason[lookupValue],ar_replace_reason[lookupKey],"ERROR"),""), "")</f>
        <v/>
      </c>
      <c r="AC47" s="3" t="str">
        <f t="shared" si="3"/>
        <v/>
      </c>
      <c r="AD47" s="3" t="str">
        <f>IF($A47="","",IF((AND($A47="ADD",OR(AC47="",AC47="Queenstown-Lakes District Council"))),"70",(_xlfn.XLOOKUP(AC47,ud_organisation_owner[lookupValue],ud_organisation_owner[lookupKey],""))))</f>
        <v/>
      </c>
      <c r="AE47" s="3" t="str">
        <f t="shared" si="4"/>
        <v/>
      </c>
      <c r="AF47" s="3" t="str">
        <f>IF($A47="","",IF((AND($A47="ADD",OR(AE47="",AE47="Queenstown-Lakes District Council"))),"70",(_xlfn.XLOOKUP(AE47,ud_organisation_owner[lookupValue],ud_organisation_owner[lookupKey],""))))</f>
        <v/>
      </c>
      <c r="AG47" s="3" t="str">
        <f t="shared" si="5"/>
        <v/>
      </c>
      <c r="AH47" s="3" t="str">
        <f>IF($A47="","",IF((AND($A47="ADD",OR(AG47="",AG47="Local Authority"))),"17",(_xlfn.XLOOKUP(AG47,ud_sub_organisation[lookupValue],ud_sub_organisation[lookupKey],""))))</f>
        <v/>
      </c>
      <c r="AI47" s="3" t="str">
        <f t="shared" si="6"/>
        <v/>
      </c>
      <c r="AJ47" s="3" t="str">
        <f>IF($A47="","",IF((AND($A47="ADD",OR(AI47="",AI47="Vested Assets"))),"12",(_xlfn.XLOOKUP(AI47,ud_work_category[lookupValue],ud_work_category[lookupKey],""))))</f>
        <v/>
      </c>
      <c r="AK47" s="7"/>
      <c r="AL47" s="2" t="str">
        <f t="shared" si="7"/>
        <v/>
      </c>
      <c r="AM47" s="3" t="str">
        <f t="shared" si="8"/>
        <v/>
      </c>
      <c r="AN47" s="3" t="str">
        <f>IF($A47="","",IF((AND($A47="ADD",OR(AM47="",AM47="Excellent"))),"1",(_xlfn.XLOOKUP(AM47,condition[lookupValue],condition[lookupKey],""))))</f>
        <v/>
      </c>
      <c r="AO47" s="6" t="str">
        <f t="shared" si="9"/>
        <v/>
      </c>
      <c r="AP47" s="8"/>
    </row>
    <row r="48" spans="2:42" x14ac:dyDescent="0.25">
      <c r="B48" s="4"/>
      <c r="D48" s="3" t="str">
        <f t="shared" si="0"/>
        <v/>
      </c>
      <c r="E48" s="3" t="str">
        <f>IF($A48="","",IF((AND($A48="ADD",OR(D48="",D48="ud_barrier"))),"94",(_xlfn.XLOOKUP(D48,ud_amds_table_list[lookupValue],ud_amds_table_list[lookupKey],""))))</f>
        <v/>
      </c>
      <c r="G48" s="3" t="str">
        <f>IF($A48="ADD",IF(NOT(ISBLANK(F48)),_xlfn.XLOOKUP(F48,roadnames[lookupValue],roadnames[lookupKey],"ERROR"),""), "")</f>
        <v/>
      </c>
      <c r="H48" s="22"/>
      <c r="I48" s="22"/>
      <c r="J48" s="4"/>
      <c r="K48" s="5"/>
      <c r="M48" s="3" t="str">
        <f>IF($A48="ADD",IF(NOT(ISBLANK(L48)),_xlfn.XLOOKUP(L48,side[lookupValue],side[lookupKey],"ERROR"),""), "")</f>
        <v/>
      </c>
      <c r="P48" s="3" t="str">
        <f>IF($A48="ADD",IF(NOT(ISBLANK(O48)),_xlfn.XLOOKUP(O48,ud_barrier_terminal_type[lookupValue],ud_barrier_terminal_type[lookupKey],"ERROR"),""), "")</f>
        <v/>
      </c>
      <c r="T48" s="6"/>
      <c r="U48" s="4"/>
      <c r="V48" s="3" t="str">
        <f t="shared" si="1"/>
        <v/>
      </c>
      <c r="W48" s="3" t="str">
        <f>IF($A48="","",IF((AND($A48="ADD",OR(V48="",V48="Neither"))),"3",(_xlfn.XLOOKUP(V48,ud_replacement_status[lookupValue],ud_replacement_status[lookupKey],""))))</f>
        <v/>
      </c>
      <c r="X48" s="3" t="str">
        <f t="shared" si="2"/>
        <v/>
      </c>
      <c r="Y48" s="3" t="str">
        <f>IF($A48="","",IF((AND($A48="ADD",OR(X48="",X48="In Use"))),"5",(_xlfn.XLOOKUP(X48,ud_asset_status[lookupValue],ud_asset_status[lookupKey],""))))</f>
        <v/>
      </c>
      <c r="Z48" s="6"/>
      <c r="AB48" s="3" t="str">
        <f>IF($A48="ADD",IF(NOT(ISBLANK(AA48)),_xlfn.XLOOKUP(AA48,ar_replace_reason[lookupValue],ar_replace_reason[lookupKey],"ERROR"),""), "")</f>
        <v/>
      </c>
      <c r="AC48" s="3" t="str">
        <f t="shared" si="3"/>
        <v/>
      </c>
      <c r="AD48" s="3" t="str">
        <f>IF($A48="","",IF((AND($A48="ADD",OR(AC48="",AC48="Queenstown-Lakes District Council"))),"70",(_xlfn.XLOOKUP(AC48,ud_organisation_owner[lookupValue],ud_organisation_owner[lookupKey],""))))</f>
        <v/>
      </c>
      <c r="AE48" s="3" t="str">
        <f t="shared" si="4"/>
        <v/>
      </c>
      <c r="AF48" s="3" t="str">
        <f>IF($A48="","",IF((AND($A48="ADD",OR(AE48="",AE48="Queenstown-Lakes District Council"))),"70",(_xlfn.XLOOKUP(AE48,ud_organisation_owner[lookupValue],ud_organisation_owner[lookupKey],""))))</f>
        <v/>
      </c>
      <c r="AG48" s="3" t="str">
        <f t="shared" si="5"/>
        <v/>
      </c>
      <c r="AH48" s="3" t="str">
        <f>IF($A48="","",IF((AND($A48="ADD",OR(AG48="",AG48="Local Authority"))),"17",(_xlfn.XLOOKUP(AG48,ud_sub_organisation[lookupValue],ud_sub_organisation[lookupKey],""))))</f>
        <v/>
      </c>
      <c r="AI48" s="3" t="str">
        <f t="shared" si="6"/>
        <v/>
      </c>
      <c r="AJ48" s="3" t="str">
        <f>IF($A48="","",IF((AND($A48="ADD",OR(AI48="",AI48="Vested Assets"))),"12",(_xlfn.XLOOKUP(AI48,ud_work_category[lookupValue],ud_work_category[lookupKey],""))))</f>
        <v/>
      </c>
      <c r="AK48" s="7"/>
      <c r="AL48" s="2" t="str">
        <f t="shared" si="7"/>
        <v/>
      </c>
      <c r="AM48" s="3" t="str">
        <f t="shared" si="8"/>
        <v/>
      </c>
      <c r="AN48" s="3" t="str">
        <f>IF($A48="","",IF((AND($A48="ADD",OR(AM48="",AM48="Excellent"))),"1",(_xlfn.XLOOKUP(AM48,condition[lookupValue],condition[lookupKey],""))))</f>
        <v/>
      </c>
      <c r="AO48" s="6" t="str">
        <f t="shared" si="9"/>
        <v/>
      </c>
      <c r="AP48" s="8"/>
    </row>
    <row r="49" spans="2:42" x14ac:dyDescent="0.25">
      <c r="B49" s="4"/>
      <c r="D49" s="3" t="str">
        <f t="shared" si="0"/>
        <v/>
      </c>
      <c r="E49" s="3" t="str">
        <f>IF($A49="","",IF((AND($A49="ADD",OR(D49="",D49="ud_barrier"))),"94",(_xlfn.XLOOKUP(D49,ud_amds_table_list[lookupValue],ud_amds_table_list[lookupKey],""))))</f>
        <v/>
      </c>
      <c r="G49" s="3" t="str">
        <f>IF($A49="ADD",IF(NOT(ISBLANK(F49)),_xlfn.XLOOKUP(F49,roadnames[lookupValue],roadnames[lookupKey],"ERROR"),""), "")</f>
        <v/>
      </c>
      <c r="H49" s="22"/>
      <c r="I49" s="22"/>
      <c r="J49" s="4"/>
      <c r="K49" s="5"/>
      <c r="M49" s="3" t="str">
        <f>IF($A49="ADD",IF(NOT(ISBLANK(L49)),_xlfn.XLOOKUP(L49,side[lookupValue],side[lookupKey],"ERROR"),""), "")</f>
        <v/>
      </c>
      <c r="P49" s="3" t="str">
        <f>IF($A49="ADD",IF(NOT(ISBLANK(O49)),_xlfn.XLOOKUP(O49,ud_barrier_terminal_type[lookupValue],ud_barrier_terminal_type[lookupKey],"ERROR"),""), "")</f>
        <v/>
      </c>
      <c r="T49" s="6"/>
      <c r="U49" s="4"/>
      <c r="V49" s="3" t="str">
        <f t="shared" si="1"/>
        <v/>
      </c>
      <c r="W49" s="3" t="str">
        <f>IF($A49="","",IF((AND($A49="ADD",OR(V49="",V49="Neither"))),"3",(_xlfn.XLOOKUP(V49,ud_replacement_status[lookupValue],ud_replacement_status[lookupKey],""))))</f>
        <v/>
      </c>
      <c r="X49" s="3" t="str">
        <f t="shared" si="2"/>
        <v/>
      </c>
      <c r="Y49" s="3" t="str">
        <f>IF($A49="","",IF((AND($A49="ADD",OR(X49="",X49="In Use"))),"5",(_xlfn.XLOOKUP(X49,ud_asset_status[lookupValue],ud_asset_status[lookupKey],""))))</f>
        <v/>
      </c>
      <c r="Z49" s="6"/>
      <c r="AB49" s="3" t="str">
        <f>IF($A49="ADD",IF(NOT(ISBLANK(AA49)),_xlfn.XLOOKUP(AA49,ar_replace_reason[lookupValue],ar_replace_reason[lookupKey],"ERROR"),""), "")</f>
        <v/>
      </c>
      <c r="AC49" s="3" t="str">
        <f t="shared" si="3"/>
        <v/>
      </c>
      <c r="AD49" s="3" t="str">
        <f>IF($A49="","",IF((AND($A49="ADD",OR(AC49="",AC49="Queenstown-Lakes District Council"))),"70",(_xlfn.XLOOKUP(AC49,ud_organisation_owner[lookupValue],ud_organisation_owner[lookupKey],""))))</f>
        <v/>
      </c>
      <c r="AE49" s="3" t="str">
        <f t="shared" si="4"/>
        <v/>
      </c>
      <c r="AF49" s="3" t="str">
        <f>IF($A49="","",IF((AND($A49="ADD",OR(AE49="",AE49="Queenstown-Lakes District Council"))),"70",(_xlfn.XLOOKUP(AE49,ud_organisation_owner[lookupValue],ud_organisation_owner[lookupKey],""))))</f>
        <v/>
      </c>
      <c r="AG49" s="3" t="str">
        <f t="shared" si="5"/>
        <v/>
      </c>
      <c r="AH49" s="3" t="str">
        <f>IF($A49="","",IF((AND($A49="ADD",OR(AG49="",AG49="Local Authority"))),"17",(_xlfn.XLOOKUP(AG49,ud_sub_organisation[lookupValue],ud_sub_organisation[lookupKey],""))))</f>
        <v/>
      </c>
      <c r="AI49" s="3" t="str">
        <f t="shared" si="6"/>
        <v/>
      </c>
      <c r="AJ49" s="3" t="str">
        <f>IF($A49="","",IF((AND($A49="ADD",OR(AI49="",AI49="Vested Assets"))),"12",(_xlfn.XLOOKUP(AI49,ud_work_category[lookupValue],ud_work_category[lookupKey],""))))</f>
        <v/>
      </c>
      <c r="AK49" s="7"/>
      <c r="AL49" s="2" t="str">
        <f t="shared" si="7"/>
        <v/>
      </c>
      <c r="AM49" s="3" t="str">
        <f t="shared" si="8"/>
        <v/>
      </c>
      <c r="AN49" s="3" t="str">
        <f>IF($A49="","",IF((AND($A49="ADD",OR(AM49="",AM49="Excellent"))),"1",(_xlfn.XLOOKUP(AM49,condition[lookupValue],condition[lookupKey],""))))</f>
        <v/>
      </c>
      <c r="AO49" s="6" t="str">
        <f t="shared" si="9"/>
        <v/>
      </c>
      <c r="AP49" s="8"/>
    </row>
    <row r="50" spans="2:42" x14ac:dyDescent="0.25">
      <c r="B50" s="4"/>
      <c r="D50" s="3" t="str">
        <f t="shared" si="0"/>
        <v/>
      </c>
      <c r="E50" s="3" t="str">
        <f>IF($A50="","",IF((AND($A50="ADD",OR(D50="",D50="ud_barrier"))),"94",(_xlfn.XLOOKUP(D50,ud_amds_table_list[lookupValue],ud_amds_table_list[lookupKey],""))))</f>
        <v/>
      </c>
      <c r="G50" s="3" t="str">
        <f>IF($A50="ADD",IF(NOT(ISBLANK(F50)),_xlfn.XLOOKUP(F50,roadnames[lookupValue],roadnames[lookupKey],"ERROR"),""), "")</f>
        <v/>
      </c>
      <c r="H50" s="22"/>
      <c r="I50" s="22"/>
      <c r="J50" s="4"/>
      <c r="K50" s="5"/>
      <c r="M50" s="3" t="str">
        <f>IF($A50="ADD",IF(NOT(ISBLANK(L50)),_xlfn.XLOOKUP(L50,side[lookupValue],side[lookupKey],"ERROR"),""), "")</f>
        <v/>
      </c>
      <c r="P50" s="3" t="str">
        <f>IF($A50="ADD",IF(NOT(ISBLANK(O50)),_xlfn.XLOOKUP(O50,ud_barrier_terminal_type[lookupValue],ud_barrier_terminal_type[lookupKey],"ERROR"),""), "")</f>
        <v/>
      </c>
      <c r="T50" s="6"/>
      <c r="U50" s="4"/>
      <c r="V50" s="3" t="str">
        <f t="shared" si="1"/>
        <v/>
      </c>
      <c r="W50" s="3" t="str">
        <f>IF($A50="","",IF((AND($A50="ADD",OR(V50="",V50="Neither"))),"3",(_xlfn.XLOOKUP(V50,ud_replacement_status[lookupValue],ud_replacement_status[lookupKey],""))))</f>
        <v/>
      </c>
      <c r="X50" s="3" t="str">
        <f t="shared" si="2"/>
        <v/>
      </c>
      <c r="Y50" s="3" t="str">
        <f>IF($A50="","",IF((AND($A50="ADD",OR(X50="",X50="In Use"))),"5",(_xlfn.XLOOKUP(X50,ud_asset_status[lookupValue],ud_asset_status[lookupKey],""))))</f>
        <v/>
      </c>
      <c r="Z50" s="6"/>
      <c r="AB50" s="3" t="str">
        <f>IF($A50="ADD",IF(NOT(ISBLANK(AA50)),_xlfn.XLOOKUP(AA50,ar_replace_reason[lookupValue],ar_replace_reason[lookupKey],"ERROR"),""), "")</f>
        <v/>
      </c>
      <c r="AC50" s="3" t="str">
        <f t="shared" si="3"/>
        <v/>
      </c>
      <c r="AD50" s="3" t="str">
        <f>IF($A50="","",IF((AND($A50="ADD",OR(AC50="",AC50="Queenstown-Lakes District Council"))),"70",(_xlfn.XLOOKUP(AC50,ud_organisation_owner[lookupValue],ud_organisation_owner[lookupKey],""))))</f>
        <v/>
      </c>
      <c r="AE50" s="3" t="str">
        <f t="shared" si="4"/>
        <v/>
      </c>
      <c r="AF50" s="3" t="str">
        <f>IF($A50="","",IF((AND($A50="ADD",OR(AE50="",AE50="Queenstown-Lakes District Council"))),"70",(_xlfn.XLOOKUP(AE50,ud_organisation_owner[lookupValue],ud_organisation_owner[lookupKey],""))))</f>
        <v/>
      </c>
      <c r="AG50" s="3" t="str">
        <f t="shared" si="5"/>
        <v/>
      </c>
      <c r="AH50" s="3" t="str">
        <f>IF($A50="","",IF((AND($A50="ADD",OR(AG50="",AG50="Local Authority"))),"17",(_xlfn.XLOOKUP(AG50,ud_sub_organisation[lookupValue],ud_sub_organisation[lookupKey],""))))</f>
        <v/>
      </c>
      <c r="AI50" s="3" t="str">
        <f t="shared" si="6"/>
        <v/>
      </c>
      <c r="AJ50" s="3" t="str">
        <f>IF($A50="","",IF((AND($A50="ADD",OR(AI50="",AI50="Vested Assets"))),"12",(_xlfn.XLOOKUP(AI50,ud_work_category[lookupValue],ud_work_category[lookupKey],""))))</f>
        <v/>
      </c>
      <c r="AK50" s="7"/>
      <c r="AL50" s="2" t="str">
        <f t="shared" si="7"/>
        <v/>
      </c>
      <c r="AM50" s="3" t="str">
        <f t="shared" si="8"/>
        <v/>
      </c>
      <c r="AN50" s="3" t="str">
        <f>IF($A50="","",IF((AND($A50="ADD",OR(AM50="",AM50="Excellent"))),"1",(_xlfn.XLOOKUP(AM50,condition[lookupValue],condition[lookupKey],""))))</f>
        <v/>
      </c>
      <c r="AO50" s="6" t="str">
        <f t="shared" si="9"/>
        <v/>
      </c>
      <c r="AP50" s="8"/>
    </row>
    <row r="51" spans="2:42" x14ac:dyDescent="0.25">
      <c r="B51" s="4"/>
      <c r="D51" s="3" t="str">
        <f t="shared" si="0"/>
        <v/>
      </c>
      <c r="E51" s="3" t="str">
        <f>IF($A51="","",IF((AND($A51="ADD",OR(D51="",D51="ud_barrier"))),"94",(_xlfn.XLOOKUP(D51,ud_amds_table_list[lookupValue],ud_amds_table_list[lookupKey],""))))</f>
        <v/>
      </c>
      <c r="G51" s="3" t="str">
        <f>IF($A51="ADD",IF(NOT(ISBLANK(F51)),_xlfn.XLOOKUP(F51,roadnames[lookupValue],roadnames[lookupKey],"ERROR"),""), "")</f>
        <v/>
      </c>
      <c r="H51" s="22"/>
      <c r="I51" s="22"/>
      <c r="J51" s="4"/>
      <c r="K51" s="5"/>
      <c r="M51" s="3" t="str">
        <f>IF($A51="ADD",IF(NOT(ISBLANK(L51)),_xlfn.XLOOKUP(L51,side[lookupValue],side[lookupKey],"ERROR"),""), "")</f>
        <v/>
      </c>
      <c r="P51" s="3" t="str">
        <f>IF($A51="ADD",IF(NOT(ISBLANK(O51)),_xlfn.XLOOKUP(O51,ud_barrier_terminal_type[lookupValue],ud_barrier_terminal_type[lookupKey],"ERROR"),""), "")</f>
        <v/>
      </c>
      <c r="T51" s="6"/>
      <c r="U51" s="4"/>
      <c r="V51" s="3" t="str">
        <f t="shared" si="1"/>
        <v/>
      </c>
      <c r="W51" s="3" t="str">
        <f>IF($A51="","",IF((AND($A51="ADD",OR(V51="",V51="Neither"))),"3",(_xlfn.XLOOKUP(V51,ud_replacement_status[lookupValue],ud_replacement_status[lookupKey],""))))</f>
        <v/>
      </c>
      <c r="X51" s="3" t="str">
        <f t="shared" si="2"/>
        <v/>
      </c>
      <c r="Y51" s="3" t="str">
        <f>IF($A51="","",IF((AND($A51="ADD",OR(X51="",X51="In Use"))),"5",(_xlfn.XLOOKUP(X51,ud_asset_status[lookupValue],ud_asset_status[lookupKey],""))))</f>
        <v/>
      </c>
      <c r="Z51" s="6"/>
      <c r="AB51" s="3" t="str">
        <f>IF($A51="ADD",IF(NOT(ISBLANK(AA51)),_xlfn.XLOOKUP(AA51,ar_replace_reason[lookupValue],ar_replace_reason[lookupKey],"ERROR"),""), "")</f>
        <v/>
      </c>
      <c r="AC51" s="3" t="str">
        <f t="shared" si="3"/>
        <v/>
      </c>
      <c r="AD51" s="3" t="str">
        <f>IF($A51="","",IF((AND($A51="ADD",OR(AC51="",AC51="Queenstown-Lakes District Council"))),"70",(_xlfn.XLOOKUP(AC51,ud_organisation_owner[lookupValue],ud_organisation_owner[lookupKey],""))))</f>
        <v/>
      </c>
      <c r="AE51" s="3" t="str">
        <f t="shared" si="4"/>
        <v/>
      </c>
      <c r="AF51" s="3" t="str">
        <f>IF($A51="","",IF((AND($A51="ADD",OR(AE51="",AE51="Queenstown-Lakes District Council"))),"70",(_xlfn.XLOOKUP(AE51,ud_organisation_owner[lookupValue],ud_organisation_owner[lookupKey],""))))</f>
        <v/>
      </c>
      <c r="AG51" s="3" t="str">
        <f t="shared" si="5"/>
        <v/>
      </c>
      <c r="AH51" s="3" t="str">
        <f>IF($A51="","",IF((AND($A51="ADD",OR(AG51="",AG51="Local Authority"))),"17",(_xlfn.XLOOKUP(AG51,ud_sub_organisation[lookupValue],ud_sub_organisation[lookupKey],""))))</f>
        <v/>
      </c>
      <c r="AI51" s="3" t="str">
        <f t="shared" si="6"/>
        <v/>
      </c>
      <c r="AJ51" s="3" t="str">
        <f>IF($A51="","",IF((AND($A51="ADD",OR(AI51="",AI51="Vested Assets"))),"12",(_xlfn.XLOOKUP(AI51,ud_work_category[lookupValue],ud_work_category[lookupKey],""))))</f>
        <v/>
      </c>
      <c r="AK51" s="7"/>
      <c r="AL51" s="2" t="str">
        <f t="shared" si="7"/>
        <v/>
      </c>
      <c r="AM51" s="3" t="str">
        <f t="shared" si="8"/>
        <v/>
      </c>
      <c r="AN51" s="3" t="str">
        <f>IF($A51="","",IF((AND($A51="ADD",OR(AM51="",AM51="Excellent"))),"1",(_xlfn.XLOOKUP(AM51,condition[lookupValue],condition[lookupKey],""))))</f>
        <v/>
      </c>
      <c r="AO51" s="6" t="str">
        <f t="shared" si="9"/>
        <v/>
      </c>
      <c r="AP51" s="8"/>
    </row>
    <row r="52" spans="2:42" x14ac:dyDescent="0.25">
      <c r="B52" s="4"/>
      <c r="D52" s="3" t="str">
        <f t="shared" si="0"/>
        <v/>
      </c>
      <c r="E52" s="3" t="str">
        <f>IF($A52="","",IF((AND($A52="ADD",OR(D52="",D52="ud_barrier"))),"94",(_xlfn.XLOOKUP(D52,ud_amds_table_list[lookupValue],ud_amds_table_list[lookupKey],""))))</f>
        <v/>
      </c>
      <c r="G52" s="3" t="str">
        <f>IF($A52="ADD",IF(NOT(ISBLANK(F52)),_xlfn.XLOOKUP(F52,roadnames[lookupValue],roadnames[lookupKey],"ERROR"),""), "")</f>
        <v/>
      </c>
      <c r="H52" s="22"/>
      <c r="I52" s="22"/>
      <c r="J52" s="4"/>
      <c r="K52" s="5"/>
      <c r="M52" s="3" t="str">
        <f>IF($A52="ADD",IF(NOT(ISBLANK(L52)),_xlfn.XLOOKUP(L52,side[lookupValue],side[lookupKey],"ERROR"),""), "")</f>
        <v/>
      </c>
      <c r="P52" s="3" t="str">
        <f>IF($A52="ADD",IF(NOT(ISBLANK(O52)),_xlfn.XLOOKUP(O52,ud_barrier_terminal_type[lookupValue],ud_barrier_terminal_type[lookupKey],"ERROR"),""), "")</f>
        <v/>
      </c>
      <c r="T52" s="6"/>
      <c r="U52" s="4"/>
      <c r="V52" s="3" t="str">
        <f t="shared" si="1"/>
        <v/>
      </c>
      <c r="W52" s="3" t="str">
        <f>IF($A52="","",IF((AND($A52="ADD",OR(V52="",V52="Neither"))),"3",(_xlfn.XLOOKUP(V52,ud_replacement_status[lookupValue],ud_replacement_status[lookupKey],""))))</f>
        <v/>
      </c>
      <c r="X52" s="3" t="str">
        <f t="shared" si="2"/>
        <v/>
      </c>
      <c r="Y52" s="3" t="str">
        <f>IF($A52="","",IF((AND($A52="ADD",OR(X52="",X52="In Use"))),"5",(_xlfn.XLOOKUP(X52,ud_asset_status[lookupValue],ud_asset_status[lookupKey],""))))</f>
        <v/>
      </c>
      <c r="Z52" s="6"/>
      <c r="AB52" s="3" t="str">
        <f>IF($A52="ADD",IF(NOT(ISBLANK(AA52)),_xlfn.XLOOKUP(AA52,ar_replace_reason[lookupValue],ar_replace_reason[lookupKey],"ERROR"),""), "")</f>
        <v/>
      </c>
      <c r="AC52" s="3" t="str">
        <f t="shared" si="3"/>
        <v/>
      </c>
      <c r="AD52" s="3" t="str">
        <f>IF($A52="","",IF((AND($A52="ADD",OR(AC52="",AC52="Queenstown-Lakes District Council"))),"70",(_xlfn.XLOOKUP(AC52,ud_organisation_owner[lookupValue],ud_organisation_owner[lookupKey],""))))</f>
        <v/>
      </c>
      <c r="AE52" s="3" t="str">
        <f t="shared" si="4"/>
        <v/>
      </c>
      <c r="AF52" s="3" t="str">
        <f>IF($A52="","",IF((AND($A52="ADD",OR(AE52="",AE52="Queenstown-Lakes District Council"))),"70",(_xlfn.XLOOKUP(AE52,ud_organisation_owner[lookupValue],ud_organisation_owner[lookupKey],""))))</f>
        <v/>
      </c>
      <c r="AG52" s="3" t="str">
        <f t="shared" si="5"/>
        <v/>
      </c>
      <c r="AH52" s="3" t="str">
        <f>IF($A52="","",IF((AND($A52="ADD",OR(AG52="",AG52="Local Authority"))),"17",(_xlfn.XLOOKUP(AG52,ud_sub_organisation[lookupValue],ud_sub_organisation[lookupKey],""))))</f>
        <v/>
      </c>
      <c r="AI52" s="3" t="str">
        <f t="shared" si="6"/>
        <v/>
      </c>
      <c r="AJ52" s="3" t="str">
        <f>IF($A52="","",IF((AND($A52="ADD",OR(AI52="",AI52="Vested Assets"))),"12",(_xlfn.XLOOKUP(AI52,ud_work_category[lookupValue],ud_work_category[lookupKey],""))))</f>
        <v/>
      </c>
      <c r="AK52" s="7"/>
      <c r="AL52" s="2" t="str">
        <f t="shared" si="7"/>
        <v/>
      </c>
      <c r="AM52" s="3" t="str">
        <f t="shared" si="8"/>
        <v/>
      </c>
      <c r="AN52" s="3" t="str">
        <f>IF($A52="","",IF((AND($A52="ADD",OR(AM52="",AM52="Excellent"))),"1",(_xlfn.XLOOKUP(AM52,condition[lookupValue],condition[lookupKey],""))))</f>
        <v/>
      </c>
      <c r="AO52" s="6" t="str">
        <f t="shared" si="9"/>
        <v/>
      </c>
      <c r="AP52" s="8"/>
    </row>
    <row r="53" spans="2:42" x14ac:dyDescent="0.25">
      <c r="B53" s="4"/>
      <c r="D53" s="3" t="str">
        <f t="shared" si="0"/>
        <v/>
      </c>
      <c r="E53" s="3" t="str">
        <f>IF($A53="","",IF((AND($A53="ADD",OR(D53="",D53="ud_barrier"))),"94",(_xlfn.XLOOKUP(D53,ud_amds_table_list[lookupValue],ud_amds_table_list[lookupKey],""))))</f>
        <v/>
      </c>
      <c r="G53" s="3" t="str">
        <f>IF($A53="ADD",IF(NOT(ISBLANK(F53)),_xlfn.XLOOKUP(F53,roadnames[lookupValue],roadnames[lookupKey],"ERROR"),""), "")</f>
        <v/>
      </c>
      <c r="H53" s="22"/>
      <c r="I53" s="22"/>
      <c r="J53" s="4"/>
      <c r="K53" s="5"/>
      <c r="M53" s="3" t="str">
        <f>IF($A53="ADD",IF(NOT(ISBLANK(L53)),_xlfn.XLOOKUP(L53,side[lookupValue],side[lookupKey],"ERROR"),""), "")</f>
        <v/>
      </c>
      <c r="P53" s="3" t="str">
        <f>IF($A53="ADD",IF(NOT(ISBLANK(O53)),_xlfn.XLOOKUP(O53,ud_barrier_terminal_type[lookupValue],ud_barrier_terminal_type[lookupKey],"ERROR"),""), "")</f>
        <v/>
      </c>
      <c r="T53" s="6"/>
      <c r="U53" s="4"/>
      <c r="V53" s="3" t="str">
        <f t="shared" si="1"/>
        <v/>
      </c>
      <c r="W53" s="3" t="str">
        <f>IF($A53="","",IF((AND($A53="ADD",OR(V53="",V53="Neither"))),"3",(_xlfn.XLOOKUP(V53,ud_replacement_status[lookupValue],ud_replacement_status[lookupKey],""))))</f>
        <v/>
      </c>
      <c r="X53" s="3" t="str">
        <f t="shared" si="2"/>
        <v/>
      </c>
      <c r="Y53" s="3" t="str">
        <f>IF($A53="","",IF((AND($A53="ADD",OR(X53="",X53="In Use"))),"5",(_xlfn.XLOOKUP(X53,ud_asset_status[lookupValue],ud_asset_status[lookupKey],""))))</f>
        <v/>
      </c>
      <c r="Z53" s="6"/>
      <c r="AB53" s="3" t="str">
        <f>IF($A53="ADD",IF(NOT(ISBLANK(AA53)),_xlfn.XLOOKUP(AA53,ar_replace_reason[lookupValue],ar_replace_reason[lookupKey],"ERROR"),""), "")</f>
        <v/>
      </c>
      <c r="AC53" s="3" t="str">
        <f t="shared" si="3"/>
        <v/>
      </c>
      <c r="AD53" s="3" t="str">
        <f>IF($A53="","",IF((AND($A53="ADD",OR(AC53="",AC53="Queenstown-Lakes District Council"))),"70",(_xlfn.XLOOKUP(AC53,ud_organisation_owner[lookupValue],ud_organisation_owner[lookupKey],""))))</f>
        <v/>
      </c>
      <c r="AE53" s="3" t="str">
        <f t="shared" si="4"/>
        <v/>
      </c>
      <c r="AF53" s="3" t="str">
        <f>IF($A53="","",IF((AND($A53="ADD",OR(AE53="",AE53="Queenstown-Lakes District Council"))),"70",(_xlfn.XLOOKUP(AE53,ud_organisation_owner[lookupValue],ud_organisation_owner[lookupKey],""))))</f>
        <v/>
      </c>
      <c r="AG53" s="3" t="str">
        <f t="shared" si="5"/>
        <v/>
      </c>
      <c r="AH53" s="3" t="str">
        <f>IF($A53="","",IF((AND($A53="ADD",OR(AG53="",AG53="Local Authority"))),"17",(_xlfn.XLOOKUP(AG53,ud_sub_organisation[lookupValue],ud_sub_organisation[lookupKey],""))))</f>
        <v/>
      </c>
      <c r="AI53" s="3" t="str">
        <f t="shared" si="6"/>
        <v/>
      </c>
      <c r="AJ53" s="3" t="str">
        <f>IF($A53="","",IF((AND($A53="ADD",OR(AI53="",AI53="Vested Assets"))),"12",(_xlfn.XLOOKUP(AI53,ud_work_category[lookupValue],ud_work_category[lookupKey],""))))</f>
        <v/>
      </c>
      <c r="AK53" s="7"/>
      <c r="AL53" s="2" t="str">
        <f t="shared" si="7"/>
        <v/>
      </c>
      <c r="AM53" s="3" t="str">
        <f t="shared" si="8"/>
        <v/>
      </c>
      <c r="AN53" s="3" t="str">
        <f>IF($A53="","",IF((AND($A53="ADD",OR(AM53="",AM53="Excellent"))),"1",(_xlfn.XLOOKUP(AM53,condition[lookupValue],condition[lookupKey],""))))</f>
        <v/>
      </c>
      <c r="AO53" s="6" t="str">
        <f t="shared" si="9"/>
        <v/>
      </c>
      <c r="AP53" s="8"/>
    </row>
    <row r="54" spans="2:42" x14ac:dyDescent="0.25">
      <c r="B54" s="4"/>
      <c r="D54" s="3" t="str">
        <f t="shared" si="0"/>
        <v/>
      </c>
      <c r="E54" s="3" t="str">
        <f>IF($A54="","",IF((AND($A54="ADD",OR(D54="",D54="ud_barrier"))),"94",(_xlfn.XLOOKUP(D54,ud_amds_table_list[lookupValue],ud_amds_table_list[lookupKey],""))))</f>
        <v/>
      </c>
      <c r="G54" s="3" t="str">
        <f>IF($A54="ADD",IF(NOT(ISBLANK(F54)),_xlfn.XLOOKUP(F54,roadnames[lookupValue],roadnames[lookupKey],"ERROR"),""), "")</f>
        <v/>
      </c>
      <c r="H54" s="22"/>
      <c r="I54" s="22"/>
      <c r="J54" s="4"/>
      <c r="K54" s="5"/>
      <c r="M54" s="3" t="str">
        <f>IF($A54="ADD",IF(NOT(ISBLANK(L54)),_xlfn.XLOOKUP(L54,side[lookupValue],side[lookupKey],"ERROR"),""), "")</f>
        <v/>
      </c>
      <c r="P54" s="3" t="str">
        <f>IF($A54="ADD",IF(NOT(ISBLANK(O54)),_xlfn.XLOOKUP(O54,ud_barrier_terminal_type[lookupValue],ud_barrier_terminal_type[lookupKey],"ERROR"),""), "")</f>
        <v/>
      </c>
      <c r="T54" s="6"/>
      <c r="U54" s="4"/>
      <c r="V54" s="3" t="str">
        <f t="shared" si="1"/>
        <v/>
      </c>
      <c r="W54" s="3" t="str">
        <f>IF($A54="","",IF((AND($A54="ADD",OR(V54="",V54="Neither"))),"3",(_xlfn.XLOOKUP(V54,ud_replacement_status[lookupValue],ud_replacement_status[lookupKey],""))))</f>
        <v/>
      </c>
      <c r="X54" s="3" t="str">
        <f t="shared" si="2"/>
        <v/>
      </c>
      <c r="Y54" s="3" t="str">
        <f>IF($A54="","",IF((AND($A54="ADD",OR(X54="",X54="In Use"))),"5",(_xlfn.XLOOKUP(X54,ud_asset_status[lookupValue],ud_asset_status[lookupKey],""))))</f>
        <v/>
      </c>
      <c r="Z54" s="6"/>
      <c r="AB54" s="3" t="str">
        <f>IF($A54="ADD",IF(NOT(ISBLANK(AA54)),_xlfn.XLOOKUP(AA54,ar_replace_reason[lookupValue],ar_replace_reason[lookupKey],"ERROR"),""), "")</f>
        <v/>
      </c>
      <c r="AC54" s="3" t="str">
        <f t="shared" si="3"/>
        <v/>
      </c>
      <c r="AD54" s="3" t="str">
        <f>IF($A54="","",IF((AND($A54="ADD",OR(AC54="",AC54="Queenstown-Lakes District Council"))),"70",(_xlfn.XLOOKUP(AC54,ud_organisation_owner[lookupValue],ud_organisation_owner[lookupKey],""))))</f>
        <v/>
      </c>
      <c r="AE54" s="3" t="str">
        <f t="shared" si="4"/>
        <v/>
      </c>
      <c r="AF54" s="3" t="str">
        <f>IF($A54="","",IF((AND($A54="ADD",OR(AE54="",AE54="Queenstown-Lakes District Council"))),"70",(_xlfn.XLOOKUP(AE54,ud_organisation_owner[lookupValue],ud_organisation_owner[lookupKey],""))))</f>
        <v/>
      </c>
      <c r="AG54" s="3" t="str">
        <f t="shared" si="5"/>
        <v/>
      </c>
      <c r="AH54" s="3" t="str">
        <f>IF($A54="","",IF((AND($A54="ADD",OR(AG54="",AG54="Local Authority"))),"17",(_xlfn.XLOOKUP(AG54,ud_sub_organisation[lookupValue],ud_sub_organisation[lookupKey],""))))</f>
        <v/>
      </c>
      <c r="AI54" s="3" t="str">
        <f t="shared" si="6"/>
        <v/>
      </c>
      <c r="AJ54" s="3" t="str">
        <f>IF($A54="","",IF((AND($A54="ADD",OR(AI54="",AI54="Vested Assets"))),"12",(_xlfn.XLOOKUP(AI54,ud_work_category[lookupValue],ud_work_category[lookupKey],""))))</f>
        <v/>
      </c>
      <c r="AK54" s="7"/>
      <c r="AL54" s="2" t="str">
        <f t="shared" si="7"/>
        <v/>
      </c>
      <c r="AM54" s="3" t="str">
        <f t="shared" si="8"/>
        <v/>
      </c>
      <c r="AN54" s="3" t="str">
        <f>IF($A54="","",IF((AND($A54="ADD",OR(AM54="",AM54="Excellent"))),"1",(_xlfn.XLOOKUP(AM54,condition[lookupValue],condition[lookupKey],""))))</f>
        <v/>
      </c>
      <c r="AO54" s="6" t="str">
        <f t="shared" si="9"/>
        <v/>
      </c>
      <c r="AP54" s="8"/>
    </row>
    <row r="55" spans="2:42" x14ac:dyDescent="0.25">
      <c r="B55" s="4"/>
      <c r="D55" s="3" t="str">
        <f t="shared" si="0"/>
        <v/>
      </c>
      <c r="E55" s="3" t="str">
        <f>IF($A55="","",IF((AND($A55="ADD",OR(D55="",D55="ud_barrier"))),"94",(_xlfn.XLOOKUP(D55,ud_amds_table_list[lookupValue],ud_amds_table_list[lookupKey],""))))</f>
        <v/>
      </c>
      <c r="G55" s="3" t="str">
        <f>IF($A55="ADD",IF(NOT(ISBLANK(F55)),_xlfn.XLOOKUP(F55,roadnames[lookupValue],roadnames[lookupKey],"ERROR"),""), "")</f>
        <v/>
      </c>
      <c r="H55" s="22"/>
      <c r="I55" s="22"/>
      <c r="J55" s="4"/>
      <c r="K55" s="5"/>
      <c r="M55" s="3" t="str">
        <f>IF($A55="ADD",IF(NOT(ISBLANK(L55)),_xlfn.XLOOKUP(L55,side[lookupValue],side[lookupKey],"ERROR"),""), "")</f>
        <v/>
      </c>
      <c r="P55" s="3" t="str">
        <f>IF($A55="ADD",IF(NOT(ISBLANK(O55)),_xlfn.XLOOKUP(O55,ud_barrier_terminal_type[lookupValue],ud_barrier_terminal_type[lookupKey],"ERROR"),""), "")</f>
        <v/>
      </c>
      <c r="T55" s="6"/>
      <c r="U55" s="4"/>
      <c r="V55" s="3" t="str">
        <f t="shared" si="1"/>
        <v/>
      </c>
      <c r="W55" s="3" t="str">
        <f>IF($A55="","",IF((AND($A55="ADD",OR(V55="",V55="Neither"))),"3",(_xlfn.XLOOKUP(V55,ud_replacement_status[lookupValue],ud_replacement_status[lookupKey],""))))</f>
        <v/>
      </c>
      <c r="X55" s="3" t="str">
        <f t="shared" si="2"/>
        <v/>
      </c>
      <c r="Y55" s="3" t="str">
        <f>IF($A55="","",IF((AND($A55="ADD",OR(X55="",X55="In Use"))),"5",(_xlfn.XLOOKUP(X55,ud_asset_status[lookupValue],ud_asset_status[lookupKey],""))))</f>
        <v/>
      </c>
      <c r="Z55" s="6"/>
      <c r="AB55" s="3" t="str">
        <f>IF($A55="ADD",IF(NOT(ISBLANK(AA55)),_xlfn.XLOOKUP(AA55,ar_replace_reason[lookupValue],ar_replace_reason[lookupKey],"ERROR"),""), "")</f>
        <v/>
      </c>
      <c r="AC55" s="3" t="str">
        <f t="shared" si="3"/>
        <v/>
      </c>
      <c r="AD55" s="3" t="str">
        <f>IF($A55="","",IF((AND($A55="ADD",OR(AC55="",AC55="Queenstown-Lakes District Council"))),"70",(_xlfn.XLOOKUP(AC55,ud_organisation_owner[lookupValue],ud_organisation_owner[lookupKey],""))))</f>
        <v/>
      </c>
      <c r="AE55" s="3" t="str">
        <f t="shared" si="4"/>
        <v/>
      </c>
      <c r="AF55" s="3" t="str">
        <f>IF($A55="","",IF((AND($A55="ADD",OR(AE55="",AE55="Queenstown-Lakes District Council"))),"70",(_xlfn.XLOOKUP(AE55,ud_organisation_owner[lookupValue],ud_organisation_owner[lookupKey],""))))</f>
        <v/>
      </c>
      <c r="AG55" s="3" t="str">
        <f t="shared" si="5"/>
        <v/>
      </c>
      <c r="AH55" s="3" t="str">
        <f>IF($A55="","",IF((AND($A55="ADD",OR(AG55="",AG55="Local Authority"))),"17",(_xlfn.XLOOKUP(AG55,ud_sub_organisation[lookupValue],ud_sub_organisation[lookupKey],""))))</f>
        <v/>
      </c>
      <c r="AI55" s="3" t="str">
        <f t="shared" si="6"/>
        <v/>
      </c>
      <c r="AJ55" s="3" t="str">
        <f>IF($A55="","",IF((AND($A55="ADD",OR(AI55="",AI55="Vested Assets"))),"12",(_xlfn.XLOOKUP(AI55,ud_work_category[lookupValue],ud_work_category[lookupKey],""))))</f>
        <v/>
      </c>
      <c r="AK55" s="7"/>
      <c r="AL55" s="2" t="str">
        <f t="shared" si="7"/>
        <v/>
      </c>
      <c r="AM55" s="3" t="str">
        <f t="shared" si="8"/>
        <v/>
      </c>
      <c r="AN55" s="3" t="str">
        <f>IF($A55="","",IF((AND($A55="ADD",OR(AM55="",AM55="Excellent"))),"1",(_xlfn.XLOOKUP(AM55,condition[lookupValue],condition[lookupKey],""))))</f>
        <v/>
      </c>
      <c r="AO55" s="6" t="str">
        <f t="shared" si="9"/>
        <v/>
      </c>
      <c r="AP55" s="8"/>
    </row>
    <row r="56" spans="2:42" x14ac:dyDescent="0.25">
      <c r="B56" s="4"/>
      <c r="D56" s="3" t="str">
        <f t="shared" si="0"/>
        <v/>
      </c>
      <c r="E56" s="3" t="str">
        <f>IF($A56="","",IF((AND($A56="ADD",OR(D56="",D56="ud_barrier"))),"94",(_xlfn.XLOOKUP(D56,ud_amds_table_list[lookupValue],ud_amds_table_list[lookupKey],""))))</f>
        <v/>
      </c>
      <c r="G56" s="3" t="str">
        <f>IF($A56="ADD",IF(NOT(ISBLANK(F56)),_xlfn.XLOOKUP(F56,roadnames[lookupValue],roadnames[lookupKey],"ERROR"),""), "")</f>
        <v/>
      </c>
      <c r="H56" s="22"/>
      <c r="I56" s="22"/>
      <c r="J56" s="4"/>
      <c r="K56" s="5"/>
      <c r="M56" s="3" t="str">
        <f>IF($A56="ADD",IF(NOT(ISBLANK(L56)),_xlfn.XLOOKUP(L56,side[lookupValue],side[lookupKey],"ERROR"),""), "")</f>
        <v/>
      </c>
      <c r="P56" s="3" t="str">
        <f>IF($A56="ADD",IF(NOT(ISBLANK(O56)),_xlfn.XLOOKUP(O56,ud_barrier_terminal_type[lookupValue],ud_barrier_terminal_type[lookupKey],"ERROR"),""), "")</f>
        <v/>
      </c>
      <c r="T56" s="6"/>
      <c r="U56" s="4"/>
      <c r="V56" s="3" t="str">
        <f t="shared" si="1"/>
        <v/>
      </c>
      <c r="W56" s="3" t="str">
        <f>IF($A56="","",IF((AND($A56="ADD",OR(V56="",V56="Neither"))),"3",(_xlfn.XLOOKUP(V56,ud_replacement_status[lookupValue],ud_replacement_status[lookupKey],""))))</f>
        <v/>
      </c>
      <c r="X56" s="3" t="str">
        <f t="shared" si="2"/>
        <v/>
      </c>
      <c r="Y56" s="3" t="str">
        <f>IF($A56="","",IF((AND($A56="ADD",OR(X56="",X56="In Use"))),"5",(_xlfn.XLOOKUP(X56,ud_asset_status[lookupValue],ud_asset_status[lookupKey],""))))</f>
        <v/>
      </c>
      <c r="Z56" s="6"/>
      <c r="AB56" s="3" t="str">
        <f>IF($A56="ADD",IF(NOT(ISBLANK(AA56)),_xlfn.XLOOKUP(AA56,ar_replace_reason[lookupValue],ar_replace_reason[lookupKey],"ERROR"),""), "")</f>
        <v/>
      </c>
      <c r="AC56" s="3" t="str">
        <f t="shared" si="3"/>
        <v/>
      </c>
      <c r="AD56" s="3" t="str">
        <f>IF($A56="","",IF((AND($A56="ADD",OR(AC56="",AC56="Queenstown-Lakes District Council"))),"70",(_xlfn.XLOOKUP(AC56,ud_organisation_owner[lookupValue],ud_organisation_owner[lookupKey],""))))</f>
        <v/>
      </c>
      <c r="AE56" s="3" t="str">
        <f t="shared" si="4"/>
        <v/>
      </c>
      <c r="AF56" s="3" t="str">
        <f>IF($A56="","",IF((AND($A56="ADD",OR(AE56="",AE56="Queenstown-Lakes District Council"))),"70",(_xlfn.XLOOKUP(AE56,ud_organisation_owner[lookupValue],ud_organisation_owner[lookupKey],""))))</f>
        <v/>
      </c>
      <c r="AG56" s="3" t="str">
        <f t="shared" si="5"/>
        <v/>
      </c>
      <c r="AH56" s="3" t="str">
        <f>IF($A56="","",IF((AND($A56="ADD",OR(AG56="",AG56="Local Authority"))),"17",(_xlfn.XLOOKUP(AG56,ud_sub_organisation[lookupValue],ud_sub_organisation[lookupKey],""))))</f>
        <v/>
      </c>
      <c r="AI56" s="3" t="str">
        <f t="shared" si="6"/>
        <v/>
      </c>
      <c r="AJ56" s="3" t="str">
        <f>IF($A56="","",IF((AND($A56="ADD",OR(AI56="",AI56="Vested Assets"))),"12",(_xlfn.XLOOKUP(AI56,ud_work_category[lookupValue],ud_work_category[lookupKey],""))))</f>
        <v/>
      </c>
      <c r="AK56" s="7"/>
      <c r="AL56" s="2" t="str">
        <f t="shared" si="7"/>
        <v/>
      </c>
      <c r="AM56" s="3" t="str">
        <f t="shared" si="8"/>
        <v/>
      </c>
      <c r="AN56" s="3" t="str">
        <f>IF($A56="","",IF((AND($A56="ADD",OR(AM56="",AM56="Excellent"))),"1",(_xlfn.XLOOKUP(AM56,condition[lookupValue],condition[lookupKey],""))))</f>
        <v/>
      </c>
      <c r="AO56" s="6" t="str">
        <f t="shared" si="9"/>
        <v/>
      </c>
      <c r="AP56" s="8"/>
    </row>
    <row r="57" spans="2:42" x14ac:dyDescent="0.25">
      <c r="B57" s="4"/>
      <c r="D57" s="3" t="str">
        <f t="shared" si="0"/>
        <v/>
      </c>
      <c r="E57" s="3" t="str">
        <f>IF($A57="","",IF((AND($A57="ADD",OR(D57="",D57="ud_barrier"))),"94",(_xlfn.XLOOKUP(D57,ud_amds_table_list[lookupValue],ud_amds_table_list[lookupKey],""))))</f>
        <v/>
      </c>
      <c r="G57" s="3" t="str">
        <f>IF($A57="ADD",IF(NOT(ISBLANK(F57)),_xlfn.XLOOKUP(F57,roadnames[lookupValue],roadnames[lookupKey],"ERROR"),""), "")</f>
        <v/>
      </c>
      <c r="H57" s="22"/>
      <c r="I57" s="22"/>
      <c r="J57" s="4"/>
      <c r="K57" s="5"/>
      <c r="M57" s="3" t="str">
        <f>IF($A57="ADD",IF(NOT(ISBLANK(L57)),_xlfn.XLOOKUP(L57,side[lookupValue],side[lookupKey],"ERROR"),""), "")</f>
        <v/>
      </c>
      <c r="P57" s="3" t="str">
        <f>IF($A57="ADD",IF(NOT(ISBLANK(O57)),_xlfn.XLOOKUP(O57,ud_barrier_terminal_type[lookupValue],ud_barrier_terminal_type[lookupKey],"ERROR"),""), "")</f>
        <v/>
      </c>
      <c r="T57" s="6"/>
      <c r="U57" s="4"/>
      <c r="V57" s="3" t="str">
        <f t="shared" si="1"/>
        <v/>
      </c>
      <c r="W57" s="3" t="str">
        <f>IF($A57="","",IF((AND($A57="ADD",OR(V57="",V57="Neither"))),"3",(_xlfn.XLOOKUP(V57,ud_replacement_status[lookupValue],ud_replacement_status[lookupKey],""))))</f>
        <v/>
      </c>
      <c r="X57" s="3" t="str">
        <f t="shared" si="2"/>
        <v/>
      </c>
      <c r="Y57" s="3" t="str">
        <f>IF($A57="","",IF((AND($A57="ADD",OR(X57="",X57="In Use"))),"5",(_xlfn.XLOOKUP(X57,ud_asset_status[lookupValue],ud_asset_status[lookupKey],""))))</f>
        <v/>
      </c>
      <c r="Z57" s="6"/>
      <c r="AB57" s="3" t="str">
        <f>IF($A57="ADD",IF(NOT(ISBLANK(AA57)),_xlfn.XLOOKUP(AA57,ar_replace_reason[lookupValue],ar_replace_reason[lookupKey],"ERROR"),""), "")</f>
        <v/>
      </c>
      <c r="AC57" s="3" t="str">
        <f t="shared" si="3"/>
        <v/>
      </c>
      <c r="AD57" s="3" t="str">
        <f>IF($A57="","",IF((AND($A57="ADD",OR(AC57="",AC57="Queenstown-Lakes District Council"))),"70",(_xlfn.XLOOKUP(AC57,ud_organisation_owner[lookupValue],ud_organisation_owner[lookupKey],""))))</f>
        <v/>
      </c>
      <c r="AE57" s="3" t="str">
        <f t="shared" si="4"/>
        <v/>
      </c>
      <c r="AF57" s="3" t="str">
        <f>IF($A57="","",IF((AND($A57="ADD",OR(AE57="",AE57="Queenstown-Lakes District Council"))),"70",(_xlfn.XLOOKUP(AE57,ud_organisation_owner[lookupValue],ud_organisation_owner[lookupKey],""))))</f>
        <v/>
      </c>
      <c r="AG57" s="3" t="str">
        <f t="shared" si="5"/>
        <v/>
      </c>
      <c r="AH57" s="3" t="str">
        <f>IF($A57="","",IF((AND($A57="ADD",OR(AG57="",AG57="Local Authority"))),"17",(_xlfn.XLOOKUP(AG57,ud_sub_organisation[lookupValue],ud_sub_organisation[lookupKey],""))))</f>
        <v/>
      </c>
      <c r="AI57" s="3" t="str">
        <f t="shared" si="6"/>
        <v/>
      </c>
      <c r="AJ57" s="3" t="str">
        <f>IF($A57="","",IF((AND($A57="ADD",OR(AI57="",AI57="Vested Assets"))),"12",(_xlfn.XLOOKUP(AI57,ud_work_category[lookupValue],ud_work_category[lookupKey],""))))</f>
        <v/>
      </c>
      <c r="AK57" s="7"/>
      <c r="AL57" s="2" t="str">
        <f t="shared" si="7"/>
        <v/>
      </c>
      <c r="AM57" s="3" t="str">
        <f t="shared" si="8"/>
        <v/>
      </c>
      <c r="AN57" s="3" t="str">
        <f>IF($A57="","",IF((AND($A57="ADD",OR(AM57="",AM57="Excellent"))),"1",(_xlfn.XLOOKUP(AM57,condition[lookupValue],condition[lookupKey],""))))</f>
        <v/>
      </c>
      <c r="AO57" s="6" t="str">
        <f t="shared" si="9"/>
        <v/>
      </c>
      <c r="AP57" s="8"/>
    </row>
    <row r="58" spans="2:42" x14ac:dyDescent="0.25">
      <c r="B58" s="4"/>
      <c r="D58" s="3" t="str">
        <f t="shared" si="0"/>
        <v/>
      </c>
      <c r="E58" s="3" t="str">
        <f>IF($A58="","",IF((AND($A58="ADD",OR(D58="",D58="ud_barrier"))),"94",(_xlfn.XLOOKUP(D58,ud_amds_table_list[lookupValue],ud_amds_table_list[lookupKey],""))))</f>
        <v/>
      </c>
      <c r="G58" s="3" t="str">
        <f>IF($A58="ADD",IF(NOT(ISBLANK(F58)),_xlfn.XLOOKUP(F58,roadnames[lookupValue],roadnames[lookupKey],"ERROR"),""), "")</f>
        <v/>
      </c>
      <c r="H58" s="22"/>
      <c r="I58" s="22"/>
      <c r="J58" s="4"/>
      <c r="K58" s="5"/>
      <c r="M58" s="3" t="str">
        <f>IF($A58="ADD",IF(NOT(ISBLANK(L58)),_xlfn.XLOOKUP(L58,side[lookupValue],side[lookupKey],"ERROR"),""), "")</f>
        <v/>
      </c>
      <c r="P58" s="3" t="str">
        <f>IF($A58="ADD",IF(NOT(ISBLANK(O58)),_xlfn.XLOOKUP(O58,ud_barrier_terminal_type[lookupValue],ud_barrier_terminal_type[lookupKey],"ERROR"),""), "")</f>
        <v/>
      </c>
      <c r="T58" s="6"/>
      <c r="U58" s="4"/>
      <c r="V58" s="3" t="str">
        <f t="shared" si="1"/>
        <v/>
      </c>
      <c r="W58" s="3" t="str">
        <f>IF($A58="","",IF((AND($A58="ADD",OR(V58="",V58="Neither"))),"3",(_xlfn.XLOOKUP(V58,ud_replacement_status[lookupValue],ud_replacement_status[lookupKey],""))))</f>
        <v/>
      </c>
      <c r="X58" s="3" t="str">
        <f t="shared" si="2"/>
        <v/>
      </c>
      <c r="Y58" s="3" t="str">
        <f>IF($A58="","",IF((AND($A58="ADD",OR(X58="",X58="In Use"))),"5",(_xlfn.XLOOKUP(X58,ud_asset_status[lookupValue],ud_asset_status[lookupKey],""))))</f>
        <v/>
      </c>
      <c r="Z58" s="6"/>
      <c r="AB58" s="3" t="str">
        <f>IF($A58="ADD",IF(NOT(ISBLANK(AA58)),_xlfn.XLOOKUP(AA58,ar_replace_reason[lookupValue],ar_replace_reason[lookupKey],"ERROR"),""), "")</f>
        <v/>
      </c>
      <c r="AC58" s="3" t="str">
        <f t="shared" si="3"/>
        <v/>
      </c>
      <c r="AD58" s="3" t="str">
        <f>IF($A58="","",IF((AND($A58="ADD",OR(AC58="",AC58="Queenstown-Lakes District Council"))),"70",(_xlfn.XLOOKUP(AC58,ud_organisation_owner[lookupValue],ud_organisation_owner[lookupKey],""))))</f>
        <v/>
      </c>
      <c r="AE58" s="3" t="str">
        <f t="shared" si="4"/>
        <v/>
      </c>
      <c r="AF58" s="3" t="str">
        <f>IF($A58="","",IF((AND($A58="ADD",OR(AE58="",AE58="Queenstown-Lakes District Council"))),"70",(_xlfn.XLOOKUP(AE58,ud_organisation_owner[lookupValue],ud_organisation_owner[lookupKey],""))))</f>
        <v/>
      </c>
      <c r="AG58" s="3" t="str">
        <f t="shared" si="5"/>
        <v/>
      </c>
      <c r="AH58" s="3" t="str">
        <f>IF($A58="","",IF((AND($A58="ADD",OR(AG58="",AG58="Local Authority"))),"17",(_xlfn.XLOOKUP(AG58,ud_sub_organisation[lookupValue],ud_sub_organisation[lookupKey],""))))</f>
        <v/>
      </c>
      <c r="AI58" s="3" t="str">
        <f t="shared" si="6"/>
        <v/>
      </c>
      <c r="AJ58" s="3" t="str">
        <f>IF($A58="","",IF((AND($A58="ADD",OR(AI58="",AI58="Vested Assets"))),"12",(_xlfn.XLOOKUP(AI58,ud_work_category[lookupValue],ud_work_category[lookupKey],""))))</f>
        <v/>
      </c>
      <c r="AK58" s="7"/>
      <c r="AL58" s="2" t="str">
        <f t="shared" si="7"/>
        <v/>
      </c>
      <c r="AM58" s="3" t="str">
        <f t="shared" si="8"/>
        <v/>
      </c>
      <c r="AN58" s="3" t="str">
        <f>IF($A58="","",IF((AND($A58="ADD",OR(AM58="",AM58="Excellent"))),"1",(_xlfn.XLOOKUP(AM58,condition[lookupValue],condition[lookupKey],""))))</f>
        <v/>
      </c>
      <c r="AO58" s="6" t="str">
        <f t="shared" si="9"/>
        <v/>
      </c>
      <c r="AP58" s="8"/>
    </row>
    <row r="59" spans="2:42" x14ac:dyDescent="0.25">
      <c r="B59" s="4"/>
      <c r="D59" s="3" t="str">
        <f t="shared" si="0"/>
        <v/>
      </c>
      <c r="E59" s="3" t="str">
        <f>IF($A59="","",IF((AND($A59="ADD",OR(D59="",D59="ud_barrier"))),"94",(_xlfn.XLOOKUP(D59,ud_amds_table_list[lookupValue],ud_amds_table_list[lookupKey],""))))</f>
        <v/>
      </c>
      <c r="G59" s="3" t="str">
        <f>IF($A59="ADD",IF(NOT(ISBLANK(F59)),_xlfn.XLOOKUP(F59,roadnames[lookupValue],roadnames[lookupKey],"ERROR"),""), "")</f>
        <v/>
      </c>
      <c r="H59" s="22"/>
      <c r="I59" s="22"/>
      <c r="J59" s="4"/>
      <c r="K59" s="5"/>
      <c r="M59" s="3" t="str">
        <f>IF($A59="ADD",IF(NOT(ISBLANK(L59)),_xlfn.XLOOKUP(L59,side[lookupValue],side[lookupKey],"ERROR"),""), "")</f>
        <v/>
      </c>
      <c r="P59" s="3" t="str">
        <f>IF($A59="ADD",IF(NOT(ISBLANK(O59)),_xlfn.XLOOKUP(O59,ud_barrier_terminal_type[lookupValue],ud_barrier_terminal_type[lookupKey],"ERROR"),""), "")</f>
        <v/>
      </c>
      <c r="T59" s="6"/>
      <c r="U59" s="4"/>
      <c r="V59" s="3" t="str">
        <f t="shared" si="1"/>
        <v/>
      </c>
      <c r="W59" s="3" t="str">
        <f>IF($A59="","",IF((AND($A59="ADD",OR(V59="",V59="Neither"))),"3",(_xlfn.XLOOKUP(V59,ud_replacement_status[lookupValue],ud_replacement_status[lookupKey],""))))</f>
        <v/>
      </c>
      <c r="X59" s="3" t="str">
        <f t="shared" si="2"/>
        <v/>
      </c>
      <c r="Y59" s="3" t="str">
        <f>IF($A59="","",IF((AND($A59="ADD",OR(X59="",X59="In Use"))),"5",(_xlfn.XLOOKUP(X59,ud_asset_status[lookupValue],ud_asset_status[lookupKey],""))))</f>
        <v/>
      </c>
      <c r="Z59" s="6"/>
      <c r="AB59" s="3" t="str">
        <f>IF($A59="ADD",IF(NOT(ISBLANK(AA59)),_xlfn.XLOOKUP(AA59,ar_replace_reason[lookupValue],ar_replace_reason[lookupKey],"ERROR"),""), "")</f>
        <v/>
      </c>
      <c r="AC59" s="3" t="str">
        <f t="shared" si="3"/>
        <v/>
      </c>
      <c r="AD59" s="3" t="str">
        <f>IF($A59="","",IF((AND($A59="ADD",OR(AC59="",AC59="Queenstown-Lakes District Council"))),"70",(_xlfn.XLOOKUP(AC59,ud_organisation_owner[lookupValue],ud_organisation_owner[lookupKey],""))))</f>
        <v/>
      </c>
      <c r="AE59" s="3" t="str">
        <f t="shared" si="4"/>
        <v/>
      </c>
      <c r="AF59" s="3" t="str">
        <f>IF($A59="","",IF((AND($A59="ADD",OR(AE59="",AE59="Queenstown-Lakes District Council"))),"70",(_xlfn.XLOOKUP(AE59,ud_organisation_owner[lookupValue],ud_organisation_owner[lookupKey],""))))</f>
        <v/>
      </c>
      <c r="AG59" s="3" t="str">
        <f t="shared" si="5"/>
        <v/>
      </c>
      <c r="AH59" s="3" t="str">
        <f>IF($A59="","",IF((AND($A59="ADD",OR(AG59="",AG59="Local Authority"))),"17",(_xlfn.XLOOKUP(AG59,ud_sub_organisation[lookupValue],ud_sub_organisation[lookupKey],""))))</f>
        <v/>
      </c>
      <c r="AI59" s="3" t="str">
        <f t="shared" si="6"/>
        <v/>
      </c>
      <c r="AJ59" s="3" t="str">
        <f>IF($A59="","",IF((AND($A59="ADD",OR(AI59="",AI59="Vested Assets"))),"12",(_xlfn.XLOOKUP(AI59,ud_work_category[lookupValue],ud_work_category[lookupKey],""))))</f>
        <v/>
      </c>
      <c r="AK59" s="7"/>
      <c r="AL59" s="2" t="str">
        <f t="shared" si="7"/>
        <v/>
      </c>
      <c r="AM59" s="3" t="str">
        <f t="shared" si="8"/>
        <v/>
      </c>
      <c r="AN59" s="3" t="str">
        <f>IF($A59="","",IF((AND($A59="ADD",OR(AM59="",AM59="Excellent"))),"1",(_xlfn.XLOOKUP(AM59,condition[lookupValue],condition[lookupKey],""))))</f>
        <v/>
      </c>
      <c r="AO59" s="6" t="str">
        <f t="shared" si="9"/>
        <v/>
      </c>
      <c r="AP59" s="8"/>
    </row>
    <row r="60" spans="2:42" x14ac:dyDescent="0.25">
      <c r="B60" s="4"/>
      <c r="D60" s="3" t="str">
        <f t="shared" si="0"/>
        <v/>
      </c>
      <c r="E60" s="3" t="str">
        <f>IF($A60="","",IF((AND($A60="ADD",OR(D60="",D60="ud_barrier"))),"94",(_xlfn.XLOOKUP(D60,ud_amds_table_list[lookupValue],ud_amds_table_list[lookupKey],""))))</f>
        <v/>
      </c>
      <c r="G60" s="3" t="str">
        <f>IF($A60="ADD",IF(NOT(ISBLANK(F60)),_xlfn.XLOOKUP(F60,roadnames[lookupValue],roadnames[lookupKey],"ERROR"),""), "")</f>
        <v/>
      </c>
      <c r="H60" s="22"/>
      <c r="I60" s="22"/>
      <c r="J60" s="4"/>
      <c r="K60" s="5"/>
      <c r="M60" s="3" t="str">
        <f>IF($A60="ADD",IF(NOT(ISBLANK(L60)),_xlfn.XLOOKUP(L60,side[lookupValue],side[lookupKey],"ERROR"),""), "")</f>
        <v/>
      </c>
      <c r="P60" s="3" t="str">
        <f>IF($A60="ADD",IF(NOT(ISBLANK(O60)),_xlfn.XLOOKUP(O60,ud_barrier_terminal_type[lookupValue],ud_barrier_terminal_type[lookupKey],"ERROR"),""), "")</f>
        <v/>
      </c>
      <c r="T60" s="6"/>
      <c r="U60" s="4"/>
      <c r="V60" s="3" t="str">
        <f t="shared" si="1"/>
        <v/>
      </c>
      <c r="W60" s="3" t="str">
        <f>IF($A60="","",IF((AND($A60="ADD",OR(V60="",V60="Neither"))),"3",(_xlfn.XLOOKUP(V60,ud_replacement_status[lookupValue],ud_replacement_status[lookupKey],""))))</f>
        <v/>
      </c>
      <c r="X60" s="3" t="str">
        <f t="shared" si="2"/>
        <v/>
      </c>
      <c r="Y60" s="3" t="str">
        <f>IF($A60="","",IF((AND($A60="ADD",OR(X60="",X60="In Use"))),"5",(_xlfn.XLOOKUP(X60,ud_asset_status[lookupValue],ud_asset_status[lookupKey],""))))</f>
        <v/>
      </c>
      <c r="Z60" s="6"/>
      <c r="AB60" s="3" t="str">
        <f>IF($A60="ADD",IF(NOT(ISBLANK(AA60)),_xlfn.XLOOKUP(AA60,ar_replace_reason[lookupValue],ar_replace_reason[lookupKey],"ERROR"),""), "")</f>
        <v/>
      </c>
      <c r="AC60" s="3" t="str">
        <f t="shared" si="3"/>
        <v/>
      </c>
      <c r="AD60" s="3" t="str">
        <f>IF($A60="","",IF((AND($A60="ADD",OR(AC60="",AC60="Queenstown-Lakes District Council"))),"70",(_xlfn.XLOOKUP(AC60,ud_organisation_owner[lookupValue],ud_organisation_owner[lookupKey],""))))</f>
        <v/>
      </c>
      <c r="AE60" s="3" t="str">
        <f t="shared" si="4"/>
        <v/>
      </c>
      <c r="AF60" s="3" t="str">
        <f>IF($A60="","",IF((AND($A60="ADD",OR(AE60="",AE60="Queenstown-Lakes District Council"))),"70",(_xlfn.XLOOKUP(AE60,ud_organisation_owner[lookupValue],ud_organisation_owner[lookupKey],""))))</f>
        <v/>
      </c>
      <c r="AG60" s="3" t="str">
        <f t="shared" si="5"/>
        <v/>
      </c>
      <c r="AH60" s="3" t="str">
        <f>IF($A60="","",IF((AND($A60="ADD",OR(AG60="",AG60="Local Authority"))),"17",(_xlfn.XLOOKUP(AG60,ud_sub_organisation[lookupValue],ud_sub_organisation[lookupKey],""))))</f>
        <v/>
      </c>
      <c r="AI60" s="3" t="str">
        <f t="shared" si="6"/>
        <v/>
      </c>
      <c r="AJ60" s="3" t="str">
        <f>IF($A60="","",IF((AND($A60="ADD",OR(AI60="",AI60="Vested Assets"))),"12",(_xlfn.XLOOKUP(AI60,ud_work_category[lookupValue],ud_work_category[lookupKey],""))))</f>
        <v/>
      </c>
      <c r="AK60" s="7"/>
      <c r="AL60" s="2" t="str">
        <f t="shared" si="7"/>
        <v/>
      </c>
      <c r="AM60" s="3" t="str">
        <f t="shared" si="8"/>
        <v/>
      </c>
      <c r="AN60" s="3" t="str">
        <f>IF($A60="","",IF((AND($A60="ADD",OR(AM60="",AM60="Excellent"))),"1",(_xlfn.XLOOKUP(AM60,condition[lookupValue],condition[lookupKey],""))))</f>
        <v/>
      </c>
      <c r="AO60" s="6" t="str">
        <f t="shared" si="9"/>
        <v/>
      </c>
      <c r="AP60" s="8"/>
    </row>
    <row r="61" spans="2:42" x14ac:dyDescent="0.25">
      <c r="B61" s="4"/>
      <c r="D61" s="3" t="str">
        <f t="shared" si="0"/>
        <v/>
      </c>
      <c r="E61" s="3" t="str">
        <f>IF($A61="","",IF((AND($A61="ADD",OR(D61="",D61="ud_barrier"))),"94",(_xlfn.XLOOKUP(D61,ud_amds_table_list[lookupValue],ud_amds_table_list[lookupKey],""))))</f>
        <v/>
      </c>
      <c r="G61" s="3" t="str">
        <f>IF($A61="ADD",IF(NOT(ISBLANK(F61)),_xlfn.XLOOKUP(F61,roadnames[lookupValue],roadnames[lookupKey],"ERROR"),""), "")</f>
        <v/>
      </c>
      <c r="H61" s="22"/>
      <c r="I61" s="22"/>
      <c r="J61" s="4"/>
      <c r="K61" s="5"/>
      <c r="M61" s="3" t="str">
        <f>IF($A61="ADD",IF(NOT(ISBLANK(L61)),_xlfn.XLOOKUP(L61,side[lookupValue],side[lookupKey],"ERROR"),""), "")</f>
        <v/>
      </c>
      <c r="P61" s="3" t="str">
        <f>IF($A61="ADD",IF(NOT(ISBLANK(O61)),_xlfn.XLOOKUP(O61,ud_barrier_terminal_type[lookupValue],ud_barrier_terminal_type[lookupKey],"ERROR"),""), "")</f>
        <v/>
      </c>
      <c r="T61" s="6"/>
      <c r="U61" s="4"/>
      <c r="V61" s="3" t="str">
        <f t="shared" si="1"/>
        <v/>
      </c>
      <c r="W61" s="3" t="str">
        <f>IF($A61="","",IF((AND($A61="ADD",OR(V61="",V61="Neither"))),"3",(_xlfn.XLOOKUP(V61,ud_replacement_status[lookupValue],ud_replacement_status[lookupKey],""))))</f>
        <v/>
      </c>
      <c r="X61" s="3" t="str">
        <f t="shared" si="2"/>
        <v/>
      </c>
      <c r="Y61" s="3" t="str">
        <f>IF($A61="","",IF((AND($A61="ADD",OR(X61="",X61="In Use"))),"5",(_xlfn.XLOOKUP(X61,ud_asset_status[lookupValue],ud_asset_status[lookupKey],""))))</f>
        <v/>
      </c>
      <c r="Z61" s="6"/>
      <c r="AB61" s="3" t="str">
        <f>IF($A61="ADD",IF(NOT(ISBLANK(AA61)),_xlfn.XLOOKUP(AA61,ar_replace_reason[lookupValue],ar_replace_reason[lookupKey],"ERROR"),""), "")</f>
        <v/>
      </c>
      <c r="AC61" s="3" t="str">
        <f t="shared" si="3"/>
        <v/>
      </c>
      <c r="AD61" s="3" t="str">
        <f>IF($A61="","",IF((AND($A61="ADD",OR(AC61="",AC61="Queenstown-Lakes District Council"))),"70",(_xlfn.XLOOKUP(AC61,ud_organisation_owner[lookupValue],ud_organisation_owner[lookupKey],""))))</f>
        <v/>
      </c>
      <c r="AE61" s="3" t="str">
        <f t="shared" si="4"/>
        <v/>
      </c>
      <c r="AF61" s="3" t="str">
        <f>IF($A61="","",IF((AND($A61="ADD",OR(AE61="",AE61="Queenstown-Lakes District Council"))),"70",(_xlfn.XLOOKUP(AE61,ud_organisation_owner[lookupValue],ud_organisation_owner[lookupKey],""))))</f>
        <v/>
      </c>
      <c r="AG61" s="3" t="str">
        <f t="shared" si="5"/>
        <v/>
      </c>
      <c r="AH61" s="3" t="str">
        <f>IF($A61="","",IF((AND($A61="ADD",OR(AG61="",AG61="Local Authority"))),"17",(_xlfn.XLOOKUP(AG61,ud_sub_organisation[lookupValue],ud_sub_organisation[lookupKey],""))))</f>
        <v/>
      </c>
      <c r="AI61" s="3" t="str">
        <f t="shared" si="6"/>
        <v/>
      </c>
      <c r="AJ61" s="3" t="str">
        <f>IF($A61="","",IF((AND($A61="ADD",OR(AI61="",AI61="Vested Assets"))),"12",(_xlfn.XLOOKUP(AI61,ud_work_category[lookupValue],ud_work_category[lookupKey],""))))</f>
        <v/>
      </c>
      <c r="AK61" s="7"/>
      <c r="AL61" s="2" t="str">
        <f t="shared" si="7"/>
        <v/>
      </c>
      <c r="AM61" s="3" t="str">
        <f t="shared" si="8"/>
        <v/>
      </c>
      <c r="AN61" s="3" t="str">
        <f>IF($A61="","",IF((AND($A61="ADD",OR(AM61="",AM61="Excellent"))),"1",(_xlfn.XLOOKUP(AM61,condition[lookupValue],condition[lookupKey],""))))</f>
        <v/>
      </c>
      <c r="AO61" s="6" t="str">
        <f t="shared" si="9"/>
        <v/>
      </c>
      <c r="AP61" s="8"/>
    </row>
    <row r="62" spans="2:42" x14ac:dyDescent="0.25">
      <c r="B62" s="4"/>
      <c r="D62" s="3" t="str">
        <f t="shared" si="0"/>
        <v/>
      </c>
      <c r="E62" s="3" t="str">
        <f>IF($A62="","",IF((AND($A62="ADD",OR(D62="",D62="ud_barrier"))),"94",(_xlfn.XLOOKUP(D62,ud_amds_table_list[lookupValue],ud_amds_table_list[lookupKey],""))))</f>
        <v/>
      </c>
      <c r="G62" s="3" t="str">
        <f>IF($A62="ADD",IF(NOT(ISBLANK(F62)),_xlfn.XLOOKUP(F62,roadnames[lookupValue],roadnames[lookupKey],"ERROR"),""), "")</f>
        <v/>
      </c>
      <c r="H62" s="22"/>
      <c r="I62" s="22"/>
      <c r="J62" s="4"/>
      <c r="K62" s="5"/>
      <c r="M62" s="3" t="str">
        <f>IF($A62="ADD",IF(NOT(ISBLANK(L62)),_xlfn.XLOOKUP(L62,side[lookupValue],side[lookupKey],"ERROR"),""), "")</f>
        <v/>
      </c>
      <c r="P62" s="3" t="str">
        <f>IF($A62="ADD",IF(NOT(ISBLANK(O62)),_xlfn.XLOOKUP(O62,ud_barrier_terminal_type[lookupValue],ud_barrier_terminal_type[lookupKey],"ERROR"),""), "")</f>
        <v/>
      </c>
      <c r="T62" s="6"/>
      <c r="U62" s="4"/>
      <c r="V62" s="3" t="str">
        <f t="shared" si="1"/>
        <v/>
      </c>
      <c r="W62" s="3" t="str">
        <f>IF($A62="","",IF((AND($A62="ADD",OR(V62="",V62="Neither"))),"3",(_xlfn.XLOOKUP(V62,ud_replacement_status[lookupValue],ud_replacement_status[lookupKey],""))))</f>
        <v/>
      </c>
      <c r="X62" s="3" t="str">
        <f t="shared" si="2"/>
        <v/>
      </c>
      <c r="Y62" s="3" t="str">
        <f>IF($A62="","",IF((AND($A62="ADD",OR(X62="",X62="In Use"))),"5",(_xlfn.XLOOKUP(X62,ud_asset_status[lookupValue],ud_asset_status[lookupKey],""))))</f>
        <v/>
      </c>
      <c r="Z62" s="6"/>
      <c r="AB62" s="3" t="str">
        <f>IF($A62="ADD",IF(NOT(ISBLANK(AA62)),_xlfn.XLOOKUP(AA62,ar_replace_reason[lookupValue],ar_replace_reason[lookupKey],"ERROR"),""), "")</f>
        <v/>
      </c>
      <c r="AC62" s="3" t="str">
        <f t="shared" si="3"/>
        <v/>
      </c>
      <c r="AD62" s="3" t="str">
        <f>IF($A62="","",IF((AND($A62="ADD",OR(AC62="",AC62="Queenstown-Lakes District Council"))),"70",(_xlfn.XLOOKUP(AC62,ud_organisation_owner[lookupValue],ud_organisation_owner[lookupKey],""))))</f>
        <v/>
      </c>
      <c r="AE62" s="3" t="str">
        <f t="shared" si="4"/>
        <v/>
      </c>
      <c r="AF62" s="3" t="str">
        <f>IF($A62="","",IF((AND($A62="ADD",OR(AE62="",AE62="Queenstown-Lakes District Council"))),"70",(_xlfn.XLOOKUP(AE62,ud_organisation_owner[lookupValue],ud_organisation_owner[lookupKey],""))))</f>
        <v/>
      </c>
      <c r="AG62" s="3" t="str">
        <f t="shared" si="5"/>
        <v/>
      </c>
      <c r="AH62" s="3" t="str">
        <f>IF($A62="","",IF((AND($A62="ADD",OR(AG62="",AG62="Local Authority"))),"17",(_xlfn.XLOOKUP(AG62,ud_sub_organisation[lookupValue],ud_sub_organisation[lookupKey],""))))</f>
        <v/>
      </c>
      <c r="AI62" s="3" t="str">
        <f t="shared" si="6"/>
        <v/>
      </c>
      <c r="AJ62" s="3" t="str">
        <f>IF($A62="","",IF((AND($A62="ADD",OR(AI62="",AI62="Vested Assets"))),"12",(_xlfn.XLOOKUP(AI62,ud_work_category[lookupValue],ud_work_category[lookupKey],""))))</f>
        <v/>
      </c>
      <c r="AK62" s="7"/>
      <c r="AL62" s="2" t="str">
        <f t="shared" si="7"/>
        <v/>
      </c>
      <c r="AM62" s="3" t="str">
        <f t="shared" si="8"/>
        <v/>
      </c>
      <c r="AN62" s="3" t="str">
        <f>IF($A62="","",IF((AND($A62="ADD",OR(AM62="",AM62="Excellent"))),"1",(_xlfn.XLOOKUP(AM62,condition[lookupValue],condition[lookupKey],""))))</f>
        <v/>
      </c>
      <c r="AO62" s="6" t="str">
        <f t="shared" si="9"/>
        <v/>
      </c>
      <c r="AP62" s="8"/>
    </row>
    <row r="63" spans="2:42" x14ac:dyDescent="0.25">
      <c r="B63" s="4"/>
      <c r="D63" s="3" t="str">
        <f t="shared" si="0"/>
        <v/>
      </c>
      <c r="E63" s="3" t="str">
        <f>IF($A63="","",IF((AND($A63="ADD",OR(D63="",D63="ud_barrier"))),"94",(_xlfn.XLOOKUP(D63,ud_amds_table_list[lookupValue],ud_amds_table_list[lookupKey],""))))</f>
        <v/>
      </c>
      <c r="G63" s="3" t="str">
        <f>IF($A63="ADD",IF(NOT(ISBLANK(F63)),_xlfn.XLOOKUP(F63,roadnames[lookupValue],roadnames[lookupKey],"ERROR"),""), "")</f>
        <v/>
      </c>
      <c r="H63" s="22"/>
      <c r="I63" s="22"/>
      <c r="J63" s="4"/>
      <c r="K63" s="5"/>
      <c r="M63" s="3" t="str">
        <f>IF($A63="ADD",IF(NOT(ISBLANK(L63)),_xlfn.XLOOKUP(L63,side[lookupValue],side[lookupKey],"ERROR"),""), "")</f>
        <v/>
      </c>
      <c r="P63" s="3" t="str">
        <f>IF($A63="ADD",IF(NOT(ISBLANK(O63)),_xlfn.XLOOKUP(O63,ud_barrier_terminal_type[lookupValue],ud_barrier_terminal_type[lookupKey],"ERROR"),""), "")</f>
        <v/>
      </c>
      <c r="T63" s="6"/>
      <c r="U63" s="4"/>
      <c r="V63" s="3" t="str">
        <f t="shared" si="1"/>
        <v/>
      </c>
      <c r="W63" s="3" t="str">
        <f>IF($A63="","",IF((AND($A63="ADD",OR(V63="",V63="Neither"))),"3",(_xlfn.XLOOKUP(V63,ud_replacement_status[lookupValue],ud_replacement_status[lookupKey],""))))</f>
        <v/>
      </c>
      <c r="X63" s="3" t="str">
        <f t="shared" si="2"/>
        <v/>
      </c>
      <c r="Y63" s="3" t="str">
        <f>IF($A63="","",IF((AND($A63="ADD",OR(X63="",X63="In Use"))),"5",(_xlfn.XLOOKUP(X63,ud_asset_status[lookupValue],ud_asset_status[lookupKey],""))))</f>
        <v/>
      </c>
      <c r="Z63" s="6"/>
      <c r="AB63" s="3" t="str">
        <f>IF($A63="ADD",IF(NOT(ISBLANK(AA63)),_xlfn.XLOOKUP(AA63,ar_replace_reason[lookupValue],ar_replace_reason[lookupKey],"ERROR"),""), "")</f>
        <v/>
      </c>
      <c r="AC63" s="3" t="str">
        <f t="shared" si="3"/>
        <v/>
      </c>
      <c r="AD63" s="3" t="str">
        <f>IF($A63="","",IF((AND($A63="ADD",OR(AC63="",AC63="Queenstown-Lakes District Council"))),"70",(_xlfn.XLOOKUP(AC63,ud_organisation_owner[lookupValue],ud_organisation_owner[lookupKey],""))))</f>
        <v/>
      </c>
      <c r="AE63" s="3" t="str">
        <f t="shared" si="4"/>
        <v/>
      </c>
      <c r="AF63" s="3" t="str">
        <f>IF($A63="","",IF((AND($A63="ADD",OR(AE63="",AE63="Queenstown-Lakes District Council"))),"70",(_xlfn.XLOOKUP(AE63,ud_organisation_owner[lookupValue],ud_organisation_owner[lookupKey],""))))</f>
        <v/>
      </c>
      <c r="AG63" s="3" t="str">
        <f t="shared" si="5"/>
        <v/>
      </c>
      <c r="AH63" s="3" t="str">
        <f>IF($A63="","",IF((AND($A63="ADD",OR(AG63="",AG63="Local Authority"))),"17",(_xlfn.XLOOKUP(AG63,ud_sub_organisation[lookupValue],ud_sub_organisation[lookupKey],""))))</f>
        <v/>
      </c>
      <c r="AI63" s="3" t="str">
        <f t="shared" si="6"/>
        <v/>
      </c>
      <c r="AJ63" s="3" t="str">
        <f>IF($A63="","",IF((AND($A63="ADD",OR(AI63="",AI63="Vested Assets"))),"12",(_xlfn.XLOOKUP(AI63,ud_work_category[lookupValue],ud_work_category[lookupKey],""))))</f>
        <v/>
      </c>
      <c r="AK63" s="7"/>
      <c r="AL63" s="2" t="str">
        <f t="shared" si="7"/>
        <v/>
      </c>
      <c r="AM63" s="3" t="str">
        <f t="shared" si="8"/>
        <v/>
      </c>
      <c r="AN63" s="3" t="str">
        <f>IF($A63="","",IF((AND($A63="ADD",OR(AM63="",AM63="Excellent"))),"1",(_xlfn.XLOOKUP(AM63,condition[lookupValue],condition[lookupKey],""))))</f>
        <v/>
      </c>
      <c r="AO63" s="6" t="str">
        <f t="shared" si="9"/>
        <v/>
      </c>
      <c r="AP63" s="8"/>
    </row>
    <row r="64" spans="2:42" x14ac:dyDescent="0.25">
      <c r="B64" s="4"/>
      <c r="D64" s="3" t="str">
        <f t="shared" si="0"/>
        <v/>
      </c>
      <c r="E64" s="3" t="str">
        <f>IF($A64="","",IF((AND($A64="ADD",OR(D64="",D64="ud_barrier"))),"94",(_xlfn.XLOOKUP(D64,ud_amds_table_list[lookupValue],ud_amds_table_list[lookupKey],""))))</f>
        <v/>
      </c>
      <c r="G64" s="3" t="str">
        <f>IF($A64="ADD",IF(NOT(ISBLANK(F64)),_xlfn.XLOOKUP(F64,roadnames[lookupValue],roadnames[lookupKey],"ERROR"),""), "")</f>
        <v/>
      </c>
      <c r="H64" s="22"/>
      <c r="I64" s="22"/>
      <c r="J64" s="4"/>
      <c r="K64" s="5"/>
      <c r="M64" s="3" t="str">
        <f>IF($A64="ADD",IF(NOT(ISBLANK(L64)),_xlfn.XLOOKUP(L64,side[lookupValue],side[lookupKey],"ERROR"),""), "")</f>
        <v/>
      </c>
      <c r="P64" s="3" t="str">
        <f>IF($A64="ADD",IF(NOT(ISBLANK(O64)),_xlfn.XLOOKUP(O64,ud_barrier_terminal_type[lookupValue],ud_barrier_terminal_type[lookupKey],"ERROR"),""), "")</f>
        <v/>
      </c>
      <c r="T64" s="6"/>
      <c r="U64" s="4"/>
      <c r="V64" s="3" t="str">
        <f t="shared" si="1"/>
        <v/>
      </c>
      <c r="W64" s="3" t="str">
        <f>IF($A64="","",IF((AND($A64="ADD",OR(V64="",V64="Neither"))),"3",(_xlfn.XLOOKUP(V64,ud_replacement_status[lookupValue],ud_replacement_status[lookupKey],""))))</f>
        <v/>
      </c>
      <c r="X64" s="3" t="str">
        <f t="shared" si="2"/>
        <v/>
      </c>
      <c r="Y64" s="3" t="str">
        <f>IF($A64="","",IF((AND($A64="ADD",OR(X64="",X64="In Use"))),"5",(_xlfn.XLOOKUP(X64,ud_asset_status[lookupValue],ud_asset_status[lookupKey],""))))</f>
        <v/>
      </c>
      <c r="Z64" s="6"/>
      <c r="AB64" s="3" t="str">
        <f>IF($A64="ADD",IF(NOT(ISBLANK(AA64)),_xlfn.XLOOKUP(AA64,ar_replace_reason[lookupValue],ar_replace_reason[lookupKey],"ERROR"),""), "")</f>
        <v/>
      </c>
      <c r="AC64" s="3" t="str">
        <f t="shared" si="3"/>
        <v/>
      </c>
      <c r="AD64" s="3" t="str">
        <f>IF($A64="","",IF((AND($A64="ADD",OR(AC64="",AC64="Queenstown-Lakes District Council"))),"70",(_xlfn.XLOOKUP(AC64,ud_organisation_owner[lookupValue],ud_organisation_owner[lookupKey],""))))</f>
        <v/>
      </c>
      <c r="AE64" s="3" t="str">
        <f t="shared" si="4"/>
        <v/>
      </c>
      <c r="AF64" s="3" t="str">
        <f>IF($A64="","",IF((AND($A64="ADD",OR(AE64="",AE64="Queenstown-Lakes District Council"))),"70",(_xlfn.XLOOKUP(AE64,ud_organisation_owner[lookupValue],ud_organisation_owner[lookupKey],""))))</f>
        <v/>
      </c>
      <c r="AG64" s="3" t="str">
        <f t="shared" si="5"/>
        <v/>
      </c>
      <c r="AH64" s="3" t="str">
        <f>IF($A64="","",IF((AND($A64="ADD",OR(AG64="",AG64="Local Authority"))),"17",(_xlfn.XLOOKUP(AG64,ud_sub_organisation[lookupValue],ud_sub_organisation[lookupKey],""))))</f>
        <v/>
      </c>
      <c r="AI64" s="3" t="str">
        <f t="shared" si="6"/>
        <v/>
      </c>
      <c r="AJ64" s="3" t="str">
        <f>IF($A64="","",IF((AND($A64="ADD",OR(AI64="",AI64="Vested Assets"))),"12",(_xlfn.XLOOKUP(AI64,ud_work_category[lookupValue],ud_work_category[lookupKey],""))))</f>
        <v/>
      </c>
      <c r="AK64" s="7"/>
      <c r="AL64" s="2" t="str">
        <f t="shared" si="7"/>
        <v/>
      </c>
      <c r="AM64" s="3" t="str">
        <f t="shared" si="8"/>
        <v/>
      </c>
      <c r="AN64" s="3" t="str">
        <f>IF($A64="","",IF((AND($A64="ADD",OR(AM64="",AM64="Excellent"))),"1",(_xlfn.XLOOKUP(AM64,condition[lookupValue],condition[lookupKey],""))))</f>
        <v/>
      </c>
      <c r="AO64" s="6" t="str">
        <f t="shared" si="9"/>
        <v/>
      </c>
      <c r="AP64" s="8"/>
    </row>
    <row r="65" spans="2:42" x14ac:dyDescent="0.25">
      <c r="B65" s="4"/>
      <c r="D65" s="3" t="str">
        <f t="shared" si="0"/>
        <v/>
      </c>
      <c r="E65" s="3" t="str">
        <f>IF($A65="","",IF((AND($A65="ADD",OR(D65="",D65="ud_barrier"))),"94",(_xlfn.XLOOKUP(D65,ud_amds_table_list[lookupValue],ud_amds_table_list[lookupKey],""))))</f>
        <v/>
      </c>
      <c r="G65" s="3" t="str">
        <f>IF($A65="ADD",IF(NOT(ISBLANK(F65)),_xlfn.XLOOKUP(F65,roadnames[lookupValue],roadnames[lookupKey],"ERROR"),""), "")</f>
        <v/>
      </c>
      <c r="H65" s="22"/>
      <c r="I65" s="22"/>
      <c r="J65" s="4"/>
      <c r="K65" s="5"/>
      <c r="M65" s="3" t="str">
        <f>IF($A65="ADD",IF(NOT(ISBLANK(L65)),_xlfn.XLOOKUP(L65,side[lookupValue],side[lookupKey],"ERROR"),""), "")</f>
        <v/>
      </c>
      <c r="P65" s="3" t="str">
        <f>IF($A65="ADD",IF(NOT(ISBLANK(O65)),_xlfn.XLOOKUP(O65,ud_barrier_terminal_type[lookupValue],ud_barrier_terminal_type[lookupKey],"ERROR"),""), "")</f>
        <v/>
      </c>
      <c r="T65" s="6"/>
      <c r="U65" s="4"/>
      <c r="V65" s="3" t="str">
        <f t="shared" si="1"/>
        <v/>
      </c>
      <c r="W65" s="3" t="str">
        <f>IF($A65="","",IF((AND($A65="ADD",OR(V65="",V65="Neither"))),"3",(_xlfn.XLOOKUP(V65,ud_replacement_status[lookupValue],ud_replacement_status[lookupKey],""))))</f>
        <v/>
      </c>
      <c r="X65" s="3" t="str">
        <f t="shared" si="2"/>
        <v/>
      </c>
      <c r="Y65" s="3" t="str">
        <f>IF($A65="","",IF((AND($A65="ADD",OR(X65="",X65="In Use"))),"5",(_xlfn.XLOOKUP(X65,ud_asset_status[lookupValue],ud_asset_status[lookupKey],""))))</f>
        <v/>
      </c>
      <c r="Z65" s="6"/>
      <c r="AB65" s="3" t="str">
        <f>IF($A65="ADD",IF(NOT(ISBLANK(AA65)),_xlfn.XLOOKUP(AA65,ar_replace_reason[lookupValue],ar_replace_reason[lookupKey],"ERROR"),""), "")</f>
        <v/>
      </c>
      <c r="AC65" s="3" t="str">
        <f t="shared" si="3"/>
        <v/>
      </c>
      <c r="AD65" s="3" t="str">
        <f>IF($A65="","",IF((AND($A65="ADD",OR(AC65="",AC65="Queenstown-Lakes District Council"))),"70",(_xlfn.XLOOKUP(AC65,ud_organisation_owner[lookupValue],ud_organisation_owner[lookupKey],""))))</f>
        <v/>
      </c>
      <c r="AE65" s="3" t="str">
        <f t="shared" si="4"/>
        <v/>
      </c>
      <c r="AF65" s="3" t="str">
        <f>IF($A65="","",IF((AND($A65="ADD",OR(AE65="",AE65="Queenstown-Lakes District Council"))),"70",(_xlfn.XLOOKUP(AE65,ud_organisation_owner[lookupValue],ud_organisation_owner[lookupKey],""))))</f>
        <v/>
      </c>
      <c r="AG65" s="3" t="str">
        <f t="shared" si="5"/>
        <v/>
      </c>
      <c r="AH65" s="3" t="str">
        <f>IF($A65="","",IF((AND($A65="ADD",OR(AG65="",AG65="Local Authority"))),"17",(_xlfn.XLOOKUP(AG65,ud_sub_organisation[lookupValue],ud_sub_organisation[lookupKey],""))))</f>
        <v/>
      </c>
      <c r="AI65" s="3" t="str">
        <f t="shared" si="6"/>
        <v/>
      </c>
      <c r="AJ65" s="3" t="str">
        <f>IF($A65="","",IF((AND($A65="ADD",OR(AI65="",AI65="Vested Assets"))),"12",(_xlfn.XLOOKUP(AI65,ud_work_category[lookupValue],ud_work_category[lookupKey],""))))</f>
        <v/>
      </c>
      <c r="AK65" s="7"/>
      <c r="AL65" s="2" t="str">
        <f t="shared" si="7"/>
        <v/>
      </c>
      <c r="AM65" s="3" t="str">
        <f t="shared" si="8"/>
        <v/>
      </c>
      <c r="AN65" s="3" t="str">
        <f>IF($A65="","",IF((AND($A65="ADD",OR(AM65="",AM65="Excellent"))),"1",(_xlfn.XLOOKUP(AM65,condition[lookupValue],condition[lookupKey],""))))</f>
        <v/>
      </c>
      <c r="AO65" s="6" t="str">
        <f t="shared" si="9"/>
        <v/>
      </c>
      <c r="AP65" s="8"/>
    </row>
    <row r="66" spans="2:42" x14ac:dyDescent="0.25">
      <c r="B66" s="4"/>
      <c r="D66" s="3" t="str">
        <f t="shared" si="0"/>
        <v/>
      </c>
      <c r="E66" s="3" t="str">
        <f>IF($A66="","",IF((AND($A66="ADD",OR(D66="",D66="ud_barrier"))),"94",(_xlfn.XLOOKUP(D66,ud_amds_table_list[lookupValue],ud_amds_table_list[lookupKey],""))))</f>
        <v/>
      </c>
      <c r="G66" s="3" t="str">
        <f>IF($A66="ADD",IF(NOT(ISBLANK(F66)),_xlfn.XLOOKUP(F66,roadnames[lookupValue],roadnames[lookupKey],"ERROR"),""), "")</f>
        <v/>
      </c>
      <c r="H66" s="22"/>
      <c r="I66" s="22"/>
      <c r="J66" s="4"/>
      <c r="K66" s="5"/>
      <c r="M66" s="3" t="str">
        <f>IF($A66="ADD",IF(NOT(ISBLANK(L66)),_xlfn.XLOOKUP(L66,side[lookupValue],side[lookupKey],"ERROR"),""), "")</f>
        <v/>
      </c>
      <c r="P66" s="3" t="str">
        <f>IF($A66="ADD",IF(NOT(ISBLANK(O66)),_xlfn.XLOOKUP(O66,ud_barrier_terminal_type[lookupValue],ud_barrier_terminal_type[lookupKey],"ERROR"),""), "")</f>
        <v/>
      </c>
      <c r="T66" s="6"/>
      <c r="U66" s="4"/>
      <c r="V66" s="3" t="str">
        <f t="shared" si="1"/>
        <v/>
      </c>
      <c r="W66" s="3" t="str">
        <f>IF($A66="","",IF((AND($A66="ADD",OR(V66="",V66="Neither"))),"3",(_xlfn.XLOOKUP(V66,ud_replacement_status[lookupValue],ud_replacement_status[lookupKey],""))))</f>
        <v/>
      </c>
      <c r="X66" s="3" t="str">
        <f t="shared" si="2"/>
        <v/>
      </c>
      <c r="Y66" s="3" t="str">
        <f>IF($A66="","",IF((AND($A66="ADD",OR(X66="",X66="In Use"))),"5",(_xlfn.XLOOKUP(X66,ud_asset_status[lookupValue],ud_asset_status[lookupKey],""))))</f>
        <v/>
      </c>
      <c r="Z66" s="6"/>
      <c r="AB66" s="3" t="str">
        <f>IF($A66="ADD",IF(NOT(ISBLANK(AA66)),_xlfn.XLOOKUP(AA66,ar_replace_reason[lookupValue],ar_replace_reason[lookupKey],"ERROR"),""), "")</f>
        <v/>
      </c>
      <c r="AC66" s="3" t="str">
        <f t="shared" si="3"/>
        <v/>
      </c>
      <c r="AD66" s="3" t="str">
        <f>IF($A66="","",IF((AND($A66="ADD",OR(AC66="",AC66="Queenstown-Lakes District Council"))),"70",(_xlfn.XLOOKUP(AC66,ud_organisation_owner[lookupValue],ud_organisation_owner[lookupKey],""))))</f>
        <v/>
      </c>
      <c r="AE66" s="3" t="str">
        <f t="shared" si="4"/>
        <v/>
      </c>
      <c r="AF66" s="3" t="str">
        <f>IF($A66="","",IF((AND($A66="ADD",OR(AE66="",AE66="Queenstown-Lakes District Council"))),"70",(_xlfn.XLOOKUP(AE66,ud_organisation_owner[lookupValue],ud_organisation_owner[lookupKey],""))))</f>
        <v/>
      </c>
      <c r="AG66" s="3" t="str">
        <f t="shared" si="5"/>
        <v/>
      </c>
      <c r="AH66" s="3" t="str">
        <f>IF($A66="","",IF((AND($A66="ADD",OR(AG66="",AG66="Local Authority"))),"17",(_xlfn.XLOOKUP(AG66,ud_sub_organisation[lookupValue],ud_sub_organisation[lookupKey],""))))</f>
        <v/>
      </c>
      <c r="AI66" s="3" t="str">
        <f t="shared" si="6"/>
        <v/>
      </c>
      <c r="AJ66" s="3" t="str">
        <f>IF($A66="","",IF((AND($A66="ADD",OR(AI66="",AI66="Vested Assets"))),"12",(_xlfn.XLOOKUP(AI66,ud_work_category[lookupValue],ud_work_category[lookupKey],""))))</f>
        <v/>
      </c>
      <c r="AK66" s="7"/>
      <c r="AL66" s="2" t="str">
        <f t="shared" si="7"/>
        <v/>
      </c>
      <c r="AM66" s="3" t="str">
        <f t="shared" si="8"/>
        <v/>
      </c>
      <c r="AN66" s="3" t="str">
        <f>IF($A66="","",IF((AND($A66="ADD",OR(AM66="",AM66="Excellent"))),"1",(_xlfn.XLOOKUP(AM66,condition[lookupValue],condition[lookupKey],""))))</f>
        <v/>
      </c>
      <c r="AO66" s="6" t="str">
        <f t="shared" si="9"/>
        <v/>
      </c>
      <c r="AP66" s="8"/>
    </row>
    <row r="67" spans="2:42" x14ac:dyDescent="0.25">
      <c r="B67" s="4"/>
      <c r="D67" s="3" t="str">
        <f t="shared" si="0"/>
        <v/>
      </c>
      <c r="E67" s="3" t="str">
        <f>IF($A67="","",IF((AND($A67="ADD",OR(D67="",D67="ud_barrier"))),"94",(_xlfn.XLOOKUP(D67,ud_amds_table_list[lookupValue],ud_amds_table_list[lookupKey],""))))</f>
        <v/>
      </c>
      <c r="G67" s="3" t="str">
        <f>IF($A67="ADD",IF(NOT(ISBLANK(F67)),_xlfn.XLOOKUP(F67,roadnames[lookupValue],roadnames[lookupKey],"ERROR"),""), "")</f>
        <v/>
      </c>
      <c r="H67" s="22"/>
      <c r="I67" s="22"/>
      <c r="J67" s="4"/>
      <c r="K67" s="5"/>
      <c r="M67" s="3" t="str">
        <f>IF($A67="ADD",IF(NOT(ISBLANK(L67)),_xlfn.XLOOKUP(L67,side[lookupValue],side[lookupKey],"ERROR"),""), "")</f>
        <v/>
      </c>
      <c r="P67" s="3" t="str">
        <f>IF($A67="ADD",IF(NOT(ISBLANK(O67)),_xlfn.XLOOKUP(O67,ud_barrier_terminal_type[lookupValue],ud_barrier_terminal_type[lookupKey],"ERROR"),""), "")</f>
        <v/>
      </c>
      <c r="T67" s="6"/>
      <c r="U67" s="4"/>
      <c r="V67" s="3" t="str">
        <f t="shared" si="1"/>
        <v/>
      </c>
      <c r="W67" s="3" t="str">
        <f>IF($A67="","",IF((AND($A67="ADD",OR(V67="",V67="Neither"))),"3",(_xlfn.XLOOKUP(V67,ud_replacement_status[lookupValue],ud_replacement_status[lookupKey],""))))</f>
        <v/>
      </c>
      <c r="X67" s="3" t="str">
        <f t="shared" si="2"/>
        <v/>
      </c>
      <c r="Y67" s="3" t="str">
        <f>IF($A67="","",IF((AND($A67="ADD",OR(X67="",X67="In Use"))),"5",(_xlfn.XLOOKUP(X67,ud_asset_status[lookupValue],ud_asset_status[lookupKey],""))))</f>
        <v/>
      </c>
      <c r="Z67" s="6"/>
      <c r="AB67" s="3" t="str">
        <f>IF($A67="ADD",IF(NOT(ISBLANK(AA67)),_xlfn.XLOOKUP(AA67,ar_replace_reason[lookupValue],ar_replace_reason[lookupKey],"ERROR"),""), "")</f>
        <v/>
      </c>
      <c r="AC67" s="3" t="str">
        <f t="shared" si="3"/>
        <v/>
      </c>
      <c r="AD67" s="3" t="str">
        <f>IF($A67="","",IF((AND($A67="ADD",OR(AC67="",AC67="Queenstown-Lakes District Council"))),"70",(_xlfn.XLOOKUP(AC67,ud_organisation_owner[lookupValue],ud_organisation_owner[lookupKey],""))))</f>
        <v/>
      </c>
      <c r="AE67" s="3" t="str">
        <f t="shared" si="4"/>
        <v/>
      </c>
      <c r="AF67" s="3" t="str">
        <f>IF($A67="","",IF((AND($A67="ADD",OR(AE67="",AE67="Queenstown-Lakes District Council"))),"70",(_xlfn.XLOOKUP(AE67,ud_organisation_owner[lookupValue],ud_organisation_owner[lookupKey],""))))</f>
        <v/>
      </c>
      <c r="AG67" s="3" t="str">
        <f t="shared" si="5"/>
        <v/>
      </c>
      <c r="AH67" s="3" t="str">
        <f>IF($A67="","",IF((AND($A67="ADD",OR(AG67="",AG67="Local Authority"))),"17",(_xlfn.XLOOKUP(AG67,ud_sub_organisation[lookupValue],ud_sub_organisation[lookupKey],""))))</f>
        <v/>
      </c>
      <c r="AI67" s="3" t="str">
        <f t="shared" si="6"/>
        <v/>
      </c>
      <c r="AJ67" s="3" t="str">
        <f>IF($A67="","",IF((AND($A67="ADD",OR(AI67="",AI67="Vested Assets"))),"12",(_xlfn.XLOOKUP(AI67,ud_work_category[lookupValue],ud_work_category[lookupKey],""))))</f>
        <v/>
      </c>
      <c r="AK67" s="7"/>
      <c r="AL67" s="2" t="str">
        <f t="shared" si="7"/>
        <v/>
      </c>
      <c r="AM67" s="3" t="str">
        <f t="shared" si="8"/>
        <v/>
      </c>
      <c r="AN67" s="3" t="str">
        <f>IF($A67="","",IF((AND($A67="ADD",OR(AM67="",AM67="Excellent"))),"1",(_xlfn.XLOOKUP(AM67,condition[lookupValue],condition[lookupKey],""))))</f>
        <v/>
      </c>
      <c r="AO67" s="6" t="str">
        <f t="shared" si="9"/>
        <v/>
      </c>
      <c r="AP67" s="8"/>
    </row>
    <row r="68" spans="2:42" x14ac:dyDescent="0.25">
      <c r="B68" s="4"/>
      <c r="D68" s="3" t="str">
        <f t="shared" si="0"/>
        <v/>
      </c>
      <c r="E68" s="3" t="str">
        <f>IF($A68="","",IF((AND($A68="ADD",OR(D68="",D68="ud_barrier"))),"94",(_xlfn.XLOOKUP(D68,ud_amds_table_list[lookupValue],ud_amds_table_list[lookupKey],""))))</f>
        <v/>
      </c>
      <c r="G68" s="3" t="str">
        <f>IF($A68="ADD",IF(NOT(ISBLANK(F68)),_xlfn.XLOOKUP(F68,roadnames[lookupValue],roadnames[lookupKey],"ERROR"),""), "")</f>
        <v/>
      </c>
      <c r="H68" s="22"/>
      <c r="I68" s="22"/>
      <c r="J68" s="4"/>
      <c r="K68" s="5"/>
      <c r="M68" s="3" t="str">
        <f>IF($A68="ADD",IF(NOT(ISBLANK(L68)),_xlfn.XLOOKUP(L68,side[lookupValue],side[lookupKey],"ERROR"),""), "")</f>
        <v/>
      </c>
      <c r="P68" s="3" t="str">
        <f>IF($A68="ADD",IF(NOT(ISBLANK(O68)),_xlfn.XLOOKUP(O68,ud_barrier_terminal_type[lookupValue],ud_barrier_terminal_type[lookupKey],"ERROR"),""), "")</f>
        <v/>
      </c>
      <c r="T68" s="6"/>
      <c r="U68" s="4"/>
      <c r="V68" s="3" t="str">
        <f t="shared" si="1"/>
        <v/>
      </c>
      <c r="W68" s="3" t="str">
        <f>IF($A68="","",IF((AND($A68="ADD",OR(V68="",V68="Neither"))),"3",(_xlfn.XLOOKUP(V68,ud_replacement_status[lookupValue],ud_replacement_status[lookupKey],""))))</f>
        <v/>
      </c>
      <c r="X68" s="3" t="str">
        <f t="shared" si="2"/>
        <v/>
      </c>
      <c r="Y68" s="3" t="str">
        <f>IF($A68="","",IF((AND($A68="ADD",OR(X68="",X68="In Use"))),"5",(_xlfn.XLOOKUP(X68,ud_asset_status[lookupValue],ud_asset_status[lookupKey],""))))</f>
        <v/>
      </c>
      <c r="Z68" s="6"/>
      <c r="AB68" s="3" t="str">
        <f>IF($A68="ADD",IF(NOT(ISBLANK(AA68)),_xlfn.XLOOKUP(AA68,ar_replace_reason[lookupValue],ar_replace_reason[lookupKey],"ERROR"),""), "")</f>
        <v/>
      </c>
      <c r="AC68" s="3" t="str">
        <f t="shared" si="3"/>
        <v/>
      </c>
      <c r="AD68" s="3" t="str">
        <f>IF($A68="","",IF((AND($A68="ADD",OR(AC68="",AC68="Queenstown-Lakes District Council"))),"70",(_xlfn.XLOOKUP(AC68,ud_organisation_owner[lookupValue],ud_organisation_owner[lookupKey],""))))</f>
        <v/>
      </c>
      <c r="AE68" s="3" t="str">
        <f t="shared" si="4"/>
        <v/>
      </c>
      <c r="AF68" s="3" t="str">
        <f>IF($A68="","",IF((AND($A68="ADD",OR(AE68="",AE68="Queenstown-Lakes District Council"))),"70",(_xlfn.XLOOKUP(AE68,ud_organisation_owner[lookupValue],ud_organisation_owner[lookupKey],""))))</f>
        <v/>
      </c>
      <c r="AG68" s="3" t="str">
        <f t="shared" si="5"/>
        <v/>
      </c>
      <c r="AH68" s="3" t="str">
        <f>IF($A68="","",IF((AND($A68="ADD",OR(AG68="",AG68="Local Authority"))),"17",(_xlfn.XLOOKUP(AG68,ud_sub_organisation[lookupValue],ud_sub_organisation[lookupKey],""))))</f>
        <v/>
      </c>
      <c r="AI68" s="3" t="str">
        <f t="shared" si="6"/>
        <v/>
      </c>
      <c r="AJ68" s="3" t="str">
        <f>IF($A68="","",IF((AND($A68="ADD",OR(AI68="",AI68="Vested Assets"))),"12",(_xlfn.XLOOKUP(AI68,ud_work_category[lookupValue],ud_work_category[lookupKey],""))))</f>
        <v/>
      </c>
      <c r="AK68" s="7"/>
      <c r="AL68" s="2" t="str">
        <f t="shared" si="7"/>
        <v/>
      </c>
      <c r="AM68" s="3" t="str">
        <f t="shared" si="8"/>
        <v/>
      </c>
      <c r="AN68" s="3" t="str">
        <f>IF($A68="","",IF((AND($A68="ADD",OR(AM68="",AM68="Excellent"))),"1",(_xlfn.XLOOKUP(AM68,condition[lookupValue],condition[lookupKey],""))))</f>
        <v/>
      </c>
      <c r="AO68" s="6" t="str">
        <f t="shared" si="9"/>
        <v/>
      </c>
      <c r="AP68" s="8"/>
    </row>
    <row r="69" spans="2:42" x14ac:dyDescent="0.25">
      <c r="B69" s="4"/>
      <c r="D69" s="3" t="str">
        <f t="shared" si="0"/>
        <v/>
      </c>
      <c r="E69" s="3" t="str">
        <f>IF($A69="","",IF((AND($A69="ADD",OR(D69="",D69="ud_barrier"))),"94",(_xlfn.XLOOKUP(D69,ud_amds_table_list[lookupValue],ud_amds_table_list[lookupKey],""))))</f>
        <v/>
      </c>
      <c r="G69" s="3" t="str">
        <f>IF($A69="ADD",IF(NOT(ISBLANK(F69)),_xlfn.XLOOKUP(F69,roadnames[lookupValue],roadnames[lookupKey],"ERROR"),""), "")</f>
        <v/>
      </c>
      <c r="H69" s="22"/>
      <c r="I69" s="22"/>
      <c r="J69" s="4"/>
      <c r="K69" s="5"/>
      <c r="M69" s="3" t="str">
        <f>IF($A69="ADD",IF(NOT(ISBLANK(L69)),_xlfn.XLOOKUP(L69,side[lookupValue],side[lookupKey],"ERROR"),""), "")</f>
        <v/>
      </c>
      <c r="P69" s="3" t="str">
        <f>IF($A69="ADD",IF(NOT(ISBLANK(O69)),_xlfn.XLOOKUP(O69,ud_barrier_terminal_type[lookupValue],ud_barrier_terminal_type[lookupKey],"ERROR"),""), "")</f>
        <v/>
      </c>
      <c r="T69" s="6"/>
      <c r="U69" s="4"/>
      <c r="V69" s="3" t="str">
        <f t="shared" si="1"/>
        <v/>
      </c>
      <c r="W69" s="3" t="str">
        <f>IF($A69="","",IF((AND($A69="ADD",OR(V69="",V69="Neither"))),"3",(_xlfn.XLOOKUP(V69,ud_replacement_status[lookupValue],ud_replacement_status[lookupKey],""))))</f>
        <v/>
      </c>
      <c r="X69" s="3" t="str">
        <f t="shared" si="2"/>
        <v/>
      </c>
      <c r="Y69" s="3" t="str">
        <f>IF($A69="","",IF((AND($A69="ADD",OR(X69="",X69="In Use"))),"5",(_xlfn.XLOOKUP(X69,ud_asset_status[lookupValue],ud_asset_status[lookupKey],""))))</f>
        <v/>
      </c>
      <c r="Z69" s="6"/>
      <c r="AB69" s="3" t="str">
        <f>IF($A69="ADD",IF(NOT(ISBLANK(AA69)),_xlfn.XLOOKUP(AA69,ar_replace_reason[lookupValue],ar_replace_reason[lookupKey],"ERROR"),""), "")</f>
        <v/>
      </c>
      <c r="AC69" s="3" t="str">
        <f t="shared" si="3"/>
        <v/>
      </c>
      <c r="AD69" s="3" t="str">
        <f>IF($A69="","",IF((AND($A69="ADD",OR(AC69="",AC69="Queenstown-Lakes District Council"))),"70",(_xlfn.XLOOKUP(AC69,ud_organisation_owner[lookupValue],ud_organisation_owner[lookupKey],""))))</f>
        <v/>
      </c>
      <c r="AE69" s="3" t="str">
        <f t="shared" si="4"/>
        <v/>
      </c>
      <c r="AF69" s="3" t="str">
        <f>IF($A69="","",IF((AND($A69="ADD",OR(AE69="",AE69="Queenstown-Lakes District Council"))),"70",(_xlfn.XLOOKUP(AE69,ud_organisation_owner[lookupValue],ud_organisation_owner[lookupKey],""))))</f>
        <v/>
      </c>
      <c r="AG69" s="3" t="str">
        <f t="shared" si="5"/>
        <v/>
      </c>
      <c r="AH69" s="3" t="str">
        <f>IF($A69="","",IF((AND($A69="ADD",OR(AG69="",AG69="Local Authority"))),"17",(_xlfn.XLOOKUP(AG69,ud_sub_organisation[lookupValue],ud_sub_organisation[lookupKey],""))))</f>
        <v/>
      </c>
      <c r="AI69" s="3" t="str">
        <f t="shared" si="6"/>
        <v/>
      </c>
      <c r="AJ69" s="3" t="str">
        <f>IF($A69="","",IF((AND($A69="ADD",OR(AI69="",AI69="Vested Assets"))),"12",(_xlfn.XLOOKUP(AI69,ud_work_category[lookupValue],ud_work_category[lookupKey],""))))</f>
        <v/>
      </c>
      <c r="AK69" s="7"/>
      <c r="AL69" s="2" t="str">
        <f t="shared" si="7"/>
        <v/>
      </c>
      <c r="AM69" s="3" t="str">
        <f t="shared" si="8"/>
        <v/>
      </c>
      <c r="AN69" s="3" t="str">
        <f>IF($A69="","",IF((AND($A69="ADD",OR(AM69="",AM69="Excellent"))),"1",(_xlfn.XLOOKUP(AM69,condition[lookupValue],condition[lookupKey],""))))</f>
        <v/>
      </c>
      <c r="AO69" s="6" t="str">
        <f t="shared" si="9"/>
        <v/>
      </c>
      <c r="AP69" s="8"/>
    </row>
    <row r="70" spans="2:42" x14ac:dyDescent="0.25">
      <c r="B70" s="4"/>
      <c r="D70" s="3" t="str">
        <f t="shared" si="0"/>
        <v/>
      </c>
      <c r="E70" s="3" t="str">
        <f>IF($A70="","",IF((AND($A70="ADD",OR(D70="",D70="ud_barrier"))),"94",(_xlfn.XLOOKUP(D70,ud_amds_table_list[lookupValue],ud_amds_table_list[lookupKey],""))))</f>
        <v/>
      </c>
      <c r="G70" s="3" t="str">
        <f>IF($A70="ADD",IF(NOT(ISBLANK(F70)),_xlfn.XLOOKUP(F70,roadnames[lookupValue],roadnames[lookupKey],"ERROR"),""), "")</f>
        <v/>
      </c>
      <c r="H70" s="22"/>
      <c r="I70" s="22"/>
      <c r="J70" s="4"/>
      <c r="K70" s="5"/>
      <c r="M70" s="3" t="str">
        <f>IF($A70="ADD",IF(NOT(ISBLANK(L70)),_xlfn.XLOOKUP(L70,side[lookupValue],side[lookupKey],"ERROR"),""), "")</f>
        <v/>
      </c>
      <c r="P70" s="3" t="str">
        <f>IF($A70="ADD",IF(NOT(ISBLANK(O70)),_xlfn.XLOOKUP(O70,ud_barrier_terminal_type[lookupValue],ud_barrier_terminal_type[lookupKey],"ERROR"),""), "")</f>
        <v/>
      </c>
      <c r="T70" s="6"/>
      <c r="U70" s="4"/>
      <c r="V70" s="3" t="str">
        <f t="shared" si="1"/>
        <v/>
      </c>
      <c r="W70" s="3" t="str">
        <f>IF($A70="","",IF((AND($A70="ADD",OR(V70="",V70="Neither"))),"3",(_xlfn.XLOOKUP(V70,ud_replacement_status[lookupValue],ud_replacement_status[lookupKey],""))))</f>
        <v/>
      </c>
      <c r="X70" s="3" t="str">
        <f t="shared" si="2"/>
        <v/>
      </c>
      <c r="Y70" s="3" t="str">
        <f>IF($A70="","",IF((AND($A70="ADD",OR(X70="",X70="In Use"))),"5",(_xlfn.XLOOKUP(X70,ud_asset_status[lookupValue],ud_asset_status[lookupKey],""))))</f>
        <v/>
      </c>
      <c r="Z70" s="6"/>
      <c r="AB70" s="3" t="str">
        <f>IF($A70="ADD",IF(NOT(ISBLANK(AA70)),_xlfn.XLOOKUP(AA70,ar_replace_reason[lookupValue],ar_replace_reason[lookupKey],"ERROR"),""), "")</f>
        <v/>
      </c>
      <c r="AC70" s="3" t="str">
        <f t="shared" si="3"/>
        <v/>
      </c>
      <c r="AD70" s="3" t="str">
        <f>IF($A70="","",IF((AND($A70="ADD",OR(AC70="",AC70="Queenstown-Lakes District Council"))),"70",(_xlfn.XLOOKUP(AC70,ud_organisation_owner[lookupValue],ud_organisation_owner[lookupKey],""))))</f>
        <v/>
      </c>
      <c r="AE70" s="3" t="str">
        <f t="shared" si="4"/>
        <v/>
      </c>
      <c r="AF70" s="3" t="str">
        <f>IF($A70="","",IF((AND($A70="ADD",OR(AE70="",AE70="Queenstown-Lakes District Council"))),"70",(_xlfn.XLOOKUP(AE70,ud_organisation_owner[lookupValue],ud_organisation_owner[lookupKey],""))))</f>
        <v/>
      </c>
      <c r="AG70" s="3" t="str">
        <f t="shared" si="5"/>
        <v/>
      </c>
      <c r="AH70" s="3" t="str">
        <f>IF($A70="","",IF((AND($A70="ADD",OR(AG70="",AG70="Local Authority"))),"17",(_xlfn.XLOOKUP(AG70,ud_sub_organisation[lookupValue],ud_sub_organisation[lookupKey],""))))</f>
        <v/>
      </c>
      <c r="AI70" s="3" t="str">
        <f t="shared" si="6"/>
        <v/>
      </c>
      <c r="AJ70" s="3" t="str">
        <f>IF($A70="","",IF((AND($A70="ADD",OR(AI70="",AI70="Vested Assets"))),"12",(_xlfn.XLOOKUP(AI70,ud_work_category[lookupValue],ud_work_category[lookupKey],""))))</f>
        <v/>
      </c>
      <c r="AK70" s="7"/>
      <c r="AL70" s="2" t="str">
        <f t="shared" si="7"/>
        <v/>
      </c>
      <c r="AM70" s="3" t="str">
        <f t="shared" si="8"/>
        <v/>
      </c>
      <c r="AN70" s="3" t="str">
        <f>IF($A70="","",IF((AND($A70="ADD",OR(AM70="",AM70="Excellent"))),"1",(_xlfn.XLOOKUP(AM70,condition[lookupValue],condition[lookupKey],""))))</f>
        <v/>
      </c>
      <c r="AO70" s="6" t="str">
        <f t="shared" si="9"/>
        <v/>
      </c>
      <c r="AP70" s="8"/>
    </row>
    <row r="71" spans="2:42" x14ac:dyDescent="0.25">
      <c r="B71" s="4"/>
      <c r="D71" s="3" t="str">
        <f t="shared" si="0"/>
        <v/>
      </c>
      <c r="E71" s="3" t="str">
        <f>IF($A71="","",IF((AND($A71="ADD",OR(D71="",D71="ud_barrier"))),"94",(_xlfn.XLOOKUP(D71,ud_amds_table_list[lookupValue],ud_amds_table_list[lookupKey],""))))</f>
        <v/>
      </c>
      <c r="G71" s="3" t="str">
        <f>IF($A71="ADD",IF(NOT(ISBLANK(F71)),_xlfn.XLOOKUP(F71,roadnames[lookupValue],roadnames[lookupKey],"ERROR"),""), "")</f>
        <v/>
      </c>
      <c r="H71" s="22"/>
      <c r="I71" s="22"/>
      <c r="J71" s="4"/>
      <c r="K71" s="5"/>
      <c r="M71" s="3" t="str">
        <f>IF($A71="ADD",IF(NOT(ISBLANK(L71)),_xlfn.XLOOKUP(L71,side[lookupValue],side[lookupKey],"ERROR"),""), "")</f>
        <v/>
      </c>
      <c r="P71" s="3" t="str">
        <f>IF($A71="ADD",IF(NOT(ISBLANK(O71)),_xlfn.XLOOKUP(O71,ud_barrier_terminal_type[lookupValue],ud_barrier_terminal_type[lookupKey],"ERROR"),""), "")</f>
        <v/>
      </c>
      <c r="T71" s="6"/>
      <c r="U71" s="4"/>
      <c r="V71" s="3" t="str">
        <f t="shared" si="1"/>
        <v/>
      </c>
      <c r="W71" s="3" t="str">
        <f>IF($A71="","",IF((AND($A71="ADD",OR(V71="",V71="Neither"))),"3",(_xlfn.XLOOKUP(V71,ud_replacement_status[lookupValue],ud_replacement_status[lookupKey],""))))</f>
        <v/>
      </c>
      <c r="X71" s="3" t="str">
        <f t="shared" si="2"/>
        <v/>
      </c>
      <c r="Y71" s="3" t="str">
        <f>IF($A71="","",IF((AND($A71="ADD",OR(X71="",X71="In Use"))),"5",(_xlfn.XLOOKUP(X71,ud_asset_status[lookupValue],ud_asset_status[lookupKey],""))))</f>
        <v/>
      </c>
      <c r="Z71" s="6"/>
      <c r="AB71" s="3" t="str">
        <f>IF($A71="ADD",IF(NOT(ISBLANK(AA71)),_xlfn.XLOOKUP(AA71,ar_replace_reason[lookupValue],ar_replace_reason[lookupKey],"ERROR"),""), "")</f>
        <v/>
      </c>
      <c r="AC71" s="3" t="str">
        <f t="shared" si="3"/>
        <v/>
      </c>
      <c r="AD71" s="3" t="str">
        <f>IF($A71="","",IF((AND($A71="ADD",OR(AC71="",AC71="Queenstown-Lakes District Council"))),"70",(_xlfn.XLOOKUP(AC71,ud_organisation_owner[lookupValue],ud_organisation_owner[lookupKey],""))))</f>
        <v/>
      </c>
      <c r="AE71" s="3" t="str">
        <f t="shared" si="4"/>
        <v/>
      </c>
      <c r="AF71" s="3" t="str">
        <f>IF($A71="","",IF((AND($A71="ADD",OR(AE71="",AE71="Queenstown-Lakes District Council"))),"70",(_xlfn.XLOOKUP(AE71,ud_organisation_owner[lookupValue],ud_organisation_owner[lookupKey],""))))</f>
        <v/>
      </c>
      <c r="AG71" s="3" t="str">
        <f t="shared" si="5"/>
        <v/>
      </c>
      <c r="AH71" s="3" t="str">
        <f>IF($A71="","",IF((AND($A71="ADD",OR(AG71="",AG71="Local Authority"))),"17",(_xlfn.XLOOKUP(AG71,ud_sub_organisation[lookupValue],ud_sub_organisation[lookupKey],""))))</f>
        <v/>
      </c>
      <c r="AI71" s="3" t="str">
        <f t="shared" si="6"/>
        <v/>
      </c>
      <c r="AJ71" s="3" t="str">
        <f>IF($A71="","",IF((AND($A71="ADD",OR(AI71="",AI71="Vested Assets"))),"12",(_xlfn.XLOOKUP(AI71,ud_work_category[lookupValue],ud_work_category[lookupKey],""))))</f>
        <v/>
      </c>
      <c r="AK71" s="7"/>
      <c r="AL71" s="2" t="str">
        <f t="shared" si="7"/>
        <v/>
      </c>
      <c r="AM71" s="3" t="str">
        <f t="shared" si="8"/>
        <v/>
      </c>
      <c r="AN71" s="3" t="str">
        <f>IF($A71="","",IF((AND($A71="ADD",OR(AM71="",AM71="Excellent"))),"1",(_xlfn.XLOOKUP(AM71,condition[lookupValue],condition[lookupKey],""))))</f>
        <v/>
      </c>
      <c r="AO71" s="6" t="str">
        <f t="shared" si="9"/>
        <v/>
      </c>
      <c r="AP71" s="8"/>
    </row>
    <row r="72" spans="2:42" x14ac:dyDescent="0.25">
      <c r="B72" s="4"/>
      <c r="D72" s="3" t="str">
        <f t="shared" si="0"/>
        <v/>
      </c>
      <c r="E72" s="3" t="str">
        <f>IF($A72="","",IF((AND($A72="ADD",OR(D72="",D72="ud_barrier"))),"94",(_xlfn.XLOOKUP(D72,ud_amds_table_list[lookupValue],ud_amds_table_list[lookupKey],""))))</f>
        <v/>
      </c>
      <c r="G72" s="3" t="str">
        <f>IF($A72="ADD",IF(NOT(ISBLANK(F72)),_xlfn.XLOOKUP(F72,roadnames[lookupValue],roadnames[lookupKey],"ERROR"),""), "")</f>
        <v/>
      </c>
      <c r="H72" s="22"/>
      <c r="I72" s="22"/>
      <c r="J72" s="4"/>
      <c r="K72" s="5"/>
      <c r="M72" s="3" t="str">
        <f>IF($A72="ADD",IF(NOT(ISBLANK(L72)),_xlfn.XLOOKUP(L72,side[lookupValue],side[lookupKey],"ERROR"),""), "")</f>
        <v/>
      </c>
      <c r="P72" s="3" t="str">
        <f>IF($A72="ADD",IF(NOT(ISBLANK(O72)),_xlfn.XLOOKUP(O72,ud_barrier_terminal_type[lookupValue],ud_barrier_terminal_type[lookupKey],"ERROR"),""), "")</f>
        <v/>
      </c>
      <c r="T72" s="6"/>
      <c r="U72" s="4"/>
      <c r="V72" s="3" t="str">
        <f t="shared" si="1"/>
        <v/>
      </c>
      <c r="W72" s="3" t="str">
        <f>IF($A72="","",IF((AND($A72="ADD",OR(V72="",V72="Neither"))),"3",(_xlfn.XLOOKUP(V72,ud_replacement_status[lookupValue],ud_replacement_status[lookupKey],""))))</f>
        <v/>
      </c>
      <c r="X72" s="3" t="str">
        <f t="shared" si="2"/>
        <v/>
      </c>
      <c r="Y72" s="3" t="str">
        <f>IF($A72="","",IF((AND($A72="ADD",OR(X72="",X72="In Use"))),"5",(_xlfn.XLOOKUP(X72,ud_asset_status[lookupValue],ud_asset_status[lookupKey],""))))</f>
        <v/>
      </c>
      <c r="Z72" s="6"/>
      <c r="AB72" s="3" t="str">
        <f>IF($A72="ADD",IF(NOT(ISBLANK(AA72)),_xlfn.XLOOKUP(AA72,ar_replace_reason[lookupValue],ar_replace_reason[lookupKey],"ERROR"),""), "")</f>
        <v/>
      </c>
      <c r="AC72" s="3" t="str">
        <f t="shared" si="3"/>
        <v/>
      </c>
      <c r="AD72" s="3" t="str">
        <f>IF($A72="","",IF((AND($A72="ADD",OR(AC72="",AC72="Queenstown-Lakes District Council"))),"70",(_xlfn.XLOOKUP(AC72,ud_organisation_owner[lookupValue],ud_organisation_owner[lookupKey],""))))</f>
        <v/>
      </c>
      <c r="AE72" s="3" t="str">
        <f t="shared" si="4"/>
        <v/>
      </c>
      <c r="AF72" s="3" t="str">
        <f>IF($A72="","",IF((AND($A72="ADD",OR(AE72="",AE72="Queenstown-Lakes District Council"))),"70",(_xlfn.XLOOKUP(AE72,ud_organisation_owner[lookupValue],ud_organisation_owner[lookupKey],""))))</f>
        <v/>
      </c>
      <c r="AG72" s="3" t="str">
        <f t="shared" si="5"/>
        <v/>
      </c>
      <c r="AH72" s="3" t="str">
        <f>IF($A72="","",IF((AND($A72="ADD",OR(AG72="",AG72="Local Authority"))),"17",(_xlfn.XLOOKUP(AG72,ud_sub_organisation[lookupValue],ud_sub_organisation[lookupKey],""))))</f>
        <v/>
      </c>
      <c r="AI72" s="3" t="str">
        <f t="shared" si="6"/>
        <v/>
      </c>
      <c r="AJ72" s="3" t="str">
        <f>IF($A72="","",IF((AND($A72="ADD",OR(AI72="",AI72="Vested Assets"))),"12",(_xlfn.XLOOKUP(AI72,ud_work_category[lookupValue],ud_work_category[lookupKey],""))))</f>
        <v/>
      </c>
      <c r="AK72" s="7"/>
      <c r="AL72" s="2" t="str">
        <f t="shared" si="7"/>
        <v/>
      </c>
      <c r="AM72" s="3" t="str">
        <f t="shared" si="8"/>
        <v/>
      </c>
      <c r="AN72" s="3" t="str">
        <f>IF($A72="","",IF((AND($A72="ADD",OR(AM72="",AM72="Excellent"))),"1",(_xlfn.XLOOKUP(AM72,condition[lookupValue],condition[lookupKey],""))))</f>
        <v/>
      </c>
      <c r="AO72" s="6" t="str">
        <f t="shared" si="9"/>
        <v/>
      </c>
      <c r="AP72" s="8"/>
    </row>
    <row r="73" spans="2:42" x14ac:dyDescent="0.25">
      <c r="B73" s="4"/>
      <c r="D73" s="3" t="str">
        <f t="shared" si="0"/>
        <v/>
      </c>
      <c r="E73" s="3" t="str">
        <f>IF($A73="","",IF((AND($A73="ADD",OR(D73="",D73="ud_barrier"))),"94",(_xlfn.XLOOKUP(D73,ud_amds_table_list[lookupValue],ud_amds_table_list[lookupKey],""))))</f>
        <v/>
      </c>
      <c r="G73" s="3" t="str">
        <f>IF($A73="ADD",IF(NOT(ISBLANK(F73)),_xlfn.XLOOKUP(F73,roadnames[lookupValue],roadnames[lookupKey],"ERROR"),""), "")</f>
        <v/>
      </c>
      <c r="H73" s="22"/>
      <c r="I73" s="22"/>
      <c r="J73" s="4"/>
      <c r="K73" s="5"/>
      <c r="M73" s="3" t="str">
        <f>IF($A73="ADD",IF(NOT(ISBLANK(L73)),_xlfn.XLOOKUP(L73,side[lookupValue],side[lookupKey],"ERROR"),""), "")</f>
        <v/>
      </c>
      <c r="P73" s="3" t="str">
        <f>IF($A73="ADD",IF(NOT(ISBLANK(O73)),_xlfn.XLOOKUP(O73,ud_barrier_terminal_type[lookupValue],ud_barrier_terminal_type[lookupKey],"ERROR"),""), "")</f>
        <v/>
      </c>
      <c r="T73" s="6"/>
      <c r="U73" s="4"/>
      <c r="V73" s="3" t="str">
        <f t="shared" si="1"/>
        <v/>
      </c>
      <c r="W73" s="3" t="str">
        <f>IF($A73="","",IF((AND($A73="ADD",OR(V73="",V73="Neither"))),"3",(_xlfn.XLOOKUP(V73,ud_replacement_status[lookupValue],ud_replacement_status[lookupKey],""))))</f>
        <v/>
      </c>
      <c r="X73" s="3" t="str">
        <f t="shared" si="2"/>
        <v/>
      </c>
      <c r="Y73" s="3" t="str">
        <f>IF($A73="","",IF((AND($A73="ADD",OR(X73="",X73="In Use"))),"5",(_xlfn.XLOOKUP(X73,ud_asset_status[lookupValue],ud_asset_status[lookupKey],""))))</f>
        <v/>
      </c>
      <c r="Z73" s="6"/>
      <c r="AB73" s="3" t="str">
        <f>IF($A73="ADD",IF(NOT(ISBLANK(AA73)),_xlfn.XLOOKUP(AA73,ar_replace_reason[lookupValue],ar_replace_reason[lookupKey],"ERROR"),""), "")</f>
        <v/>
      </c>
      <c r="AC73" s="3" t="str">
        <f t="shared" si="3"/>
        <v/>
      </c>
      <c r="AD73" s="3" t="str">
        <f>IF($A73="","",IF((AND($A73="ADD",OR(AC73="",AC73="Queenstown-Lakes District Council"))),"70",(_xlfn.XLOOKUP(AC73,ud_organisation_owner[lookupValue],ud_organisation_owner[lookupKey],""))))</f>
        <v/>
      </c>
      <c r="AE73" s="3" t="str">
        <f t="shared" si="4"/>
        <v/>
      </c>
      <c r="AF73" s="3" t="str">
        <f>IF($A73="","",IF((AND($A73="ADD",OR(AE73="",AE73="Queenstown-Lakes District Council"))),"70",(_xlfn.XLOOKUP(AE73,ud_organisation_owner[lookupValue],ud_organisation_owner[lookupKey],""))))</f>
        <v/>
      </c>
      <c r="AG73" s="3" t="str">
        <f t="shared" si="5"/>
        <v/>
      </c>
      <c r="AH73" s="3" t="str">
        <f>IF($A73="","",IF((AND($A73="ADD",OR(AG73="",AG73="Local Authority"))),"17",(_xlfn.XLOOKUP(AG73,ud_sub_organisation[lookupValue],ud_sub_organisation[lookupKey],""))))</f>
        <v/>
      </c>
      <c r="AI73" s="3" t="str">
        <f t="shared" si="6"/>
        <v/>
      </c>
      <c r="AJ73" s="3" t="str">
        <f>IF($A73="","",IF((AND($A73="ADD",OR(AI73="",AI73="Vested Assets"))),"12",(_xlfn.XLOOKUP(AI73,ud_work_category[lookupValue],ud_work_category[lookupKey],""))))</f>
        <v/>
      </c>
      <c r="AK73" s="7"/>
      <c r="AL73" s="2" t="str">
        <f t="shared" si="7"/>
        <v/>
      </c>
      <c r="AM73" s="3" t="str">
        <f t="shared" si="8"/>
        <v/>
      </c>
      <c r="AN73" s="3" t="str">
        <f>IF($A73="","",IF((AND($A73="ADD",OR(AM73="",AM73="Excellent"))),"1",(_xlfn.XLOOKUP(AM73,condition[lookupValue],condition[lookupKey],""))))</f>
        <v/>
      </c>
      <c r="AO73" s="6" t="str">
        <f t="shared" si="9"/>
        <v/>
      </c>
      <c r="AP73" s="8"/>
    </row>
    <row r="74" spans="2:42" x14ac:dyDescent="0.25">
      <c r="B74" s="4"/>
      <c r="D74" s="3" t="str">
        <f t="shared" si="0"/>
        <v/>
      </c>
      <c r="E74" s="3" t="str">
        <f>IF($A74="","",IF((AND($A74="ADD",OR(D74="",D74="ud_barrier"))),"94",(_xlfn.XLOOKUP(D74,ud_amds_table_list[lookupValue],ud_amds_table_list[lookupKey],""))))</f>
        <v/>
      </c>
      <c r="G74" s="3" t="str">
        <f>IF($A74="ADD",IF(NOT(ISBLANK(F74)),_xlfn.XLOOKUP(F74,roadnames[lookupValue],roadnames[lookupKey],"ERROR"),""), "")</f>
        <v/>
      </c>
      <c r="H74" s="22"/>
      <c r="I74" s="22"/>
      <c r="J74" s="4"/>
      <c r="K74" s="5"/>
      <c r="M74" s="3" t="str">
        <f>IF($A74="ADD",IF(NOT(ISBLANK(L74)),_xlfn.XLOOKUP(L74,side[lookupValue],side[lookupKey],"ERROR"),""), "")</f>
        <v/>
      </c>
      <c r="P74" s="3" t="str">
        <f>IF($A74="ADD",IF(NOT(ISBLANK(O74)),_xlfn.XLOOKUP(O74,ud_barrier_terminal_type[lookupValue],ud_barrier_terminal_type[lookupKey],"ERROR"),""), "")</f>
        <v/>
      </c>
      <c r="T74" s="6"/>
      <c r="U74" s="4"/>
      <c r="V74" s="3" t="str">
        <f t="shared" si="1"/>
        <v/>
      </c>
      <c r="W74" s="3" t="str">
        <f>IF($A74="","",IF((AND($A74="ADD",OR(V74="",V74="Neither"))),"3",(_xlfn.XLOOKUP(V74,ud_replacement_status[lookupValue],ud_replacement_status[lookupKey],""))))</f>
        <v/>
      </c>
      <c r="X74" s="3" t="str">
        <f t="shared" si="2"/>
        <v/>
      </c>
      <c r="Y74" s="3" t="str">
        <f>IF($A74="","",IF((AND($A74="ADD",OR(X74="",X74="In Use"))),"5",(_xlfn.XLOOKUP(X74,ud_asset_status[lookupValue],ud_asset_status[lookupKey],""))))</f>
        <v/>
      </c>
      <c r="Z74" s="6"/>
      <c r="AB74" s="3" t="str">
        <f>IF($A74="ADD",IF(NOT(ISBLANK(AA74)),_xlfn.XLOOKUP(AA74,ar_replace_reason[lookupValue],ar_replace_reason[lookupKey],"ERROR"),""), "")</f>
        <v/>
      </c>
      <c r="AC74" s="3" t="str">
        <f t="shared" si="3"/>
        <v/>
      </c>
      <c r="AD74" s="3" t="str">
        <f>IF($A74="","",IF((AND($A74="ADD",OR(AC74="",AC74="Queenstown-Lakes District Council"))),"70",(_xlfn.XLOOKUP(AC74,ud_organisation_owner[lookupValue],ud_organisation_owner[lookupKey],""))))</f>
        <v/>
      </c>
      <c r="AE74" s="3" t="str">
        <f t="shared" si="4"/>
        <v/>
      </c>
      <c r="AF74" s="3" t="str">
        <f>IF($A74="","",IF((AND($A74="ADD",OR(AE74="",AE74="Queenstown-Lakes District Council"))),"70",(_xlfn.XLOOKUP(AE74,ud_organisation_owner[lookupValue],ud_organisation_owner[lookupKey],""))))</f>
        <v/>
      </c>
      <c r="AG74" s="3" t="str">
        <f t="shared" si="5"/>
        <v/>
      </c>
      <c r="AH74" s="3" t="str">
        <f>IF($A74="","",IF((AND($A74="ADD",OR(AG74="",AG74="Local Authority"))),"17",(_xlfn.XLOOKUP(AG74,ud_sub_organisation[lookupValue],ud_sub_organisation[lookupKey],""))))</f>
        <v/>
      </c>
      <c r="AI74" s="3" t="str">
        <f t="shared" si="6"/>
        <v/>
      </c>
      <c r="AJ74" s="3" t="str">
        <f>IF($A74="","",IF((AND($A74="ADD",OR(AI74="",AI74="Vested Assets"))),"12",(_xlfn.XLOOKUP(AI74,ud_work_category[lookupValue],ud_work_category[lookupKey],""))))</f>
        <v/>
      </c>
      <c r="AK74" s="7"/>
      <c r="AL74" s="2" t="str">
        <f t="shared" si="7"/>
        <v/>
      </c>
      <c r="AM74" s="3" t="str">
        <f t="shared" si="8"/>
        <v/>
      </c>
      <c r="AN74" s="3" t="str">
        <f>IF($A74="","",IF((AND($A74="ADD",OR(AM74="",AM74="Excellent"))),"1",(_xlfn.XLOOKUP(AM74,condition[lookupValue],condition[lookupKey],""))))</f>
        <v/>
      </c>
      <c r="AO74" s="6" t="str">
        <f t="shared" si="9"/>
        <v/>
      </c>
      <c r="AP74" s="8"/>
    </row>
    <row r="75" spans="2:42" x14ac:dyDescent="0.25">
      <c r="B75" s="4"/>
      <c r="D75" s="3" t="str">
        <f t="shared" ref="D75:D138" si="10">IF($A75="ADD","ud_barrier","")</f>
        <v/>
      </c>
      <c r="E75" s="3" t="str">
        <f>IF($A75="","",IF((AND($A75="ADD",OR(D75="",D75="ud_barrier"))),"94",(_xlfn.XLOOKUP(D75,ud_amds_table_list[lookupValue],ud_amds_table_list[lookupKey],""))))</f>
        <v/>
      </c>
      <c r="G75" s="3" t="str">
        <f>IF($A75="ADD",IF(NOT(ISBLANK(F75)),_xlfn.XLOOKUP(F75,roadnames[lookupValue],roadnames[lookupKey],"ERROR"),""), "")</f>
        <v/>
      </c>
      <c r="H75" s="22"/>
      <c r="I75" s="22"/>
      <c r="J75" s="4"/>
      <c r="K75" s="5"/>
      <c r="M75" s="3" t="str">
        <f>IF($A75="ADD",IF(NOT(ISBLANK(L75)),_xlfn.XLOOKUP(L75,side[lookupValue],side[lookupKey],"ERROR"),""), "")</f>
        <v/>
      </c>
      <c r="P75" s="3" t="str">
        <f>IF($A75="ADD",IF(NOT(ISBLANK(O75)),_xlfn.XLOOKUP(O75,ud_barrier_terminal_type[lookupValue],ud_barrier_terminal_type[lookupKey],"ERROR"),""), "")</f>
        <v/>
      </c>
      <c r="T75" s="6"/>
      <c r="U75" s="4"/>
      <c r="V75" s="3" t="str">
        <f t="shared" ref="V75:V138" si="11">IF($A75="ADD","Neither","")</f>
        <v/>
      </c>
      <c r="W75" s="3" t="str">
        <f>IF($A75="","",IF((AND($A75="ADD",OR(V75="",V75="Neither"))),"3",(_xlfn.XLOOKUP(V75,ud_replacement_status[lookupValue],ud_replacement_status[lookupKey],""))))</f>
        <v/>
      </c>
      <c r="X75" s="3" t="str">
        <f t="shared" ref="X75:X138" si="12">IF($A75="ADD","In Use","")</f>
        <v/>
      </c>
      <c r="Y75" s="3" t="str">
        <f>IF($A75="","",IF((AND($A75="ADD",OR(X75="",X75="In Use"))),"5",(_xlfn.XLOOKUP(X75,ud_asset_status[lookupValue],ud_asset_status[lookupKey],""))))</f>
        <v/>
      </c>
      <c r="Z75" s="6"/>
      <c r="AB75" s="3" t="str">
        <f>IF($A75="ADD",IF(NOT(ISBLANK(AA75)),_xlfn.XLOOKUP(AA75,ar_replace_reason[lookupValue],ar_replace_reason[lookupKey],"ERROR"),""), "")</f>
        <v/>
      </c>
      <c r="AC75" s="3" t="str">
        <f t="shared" ref="AC75:AC138" si="13">IF($A75="ADD","Queenstown-Lakes District Council","")</f>
        <v/>
      </c>
      <c r="AD75" s="3" t="str">
        <f>IF($A75="","",IF((AND($A75="ADD",OR(AC75="",AC75="Queenstown-Lakes District Council"))),"70",(_xlfn.XLOOKUP(AC75,ud_organisation_owner[lookupValue],ud_organisation_owner[lookupKey],""))))</f>
        <v/>
      </c>
      <c r="AE75" s="3" t="str">
        <f t="shared" ref="AE75:AE138" si="14">IF($A75="ADD","Queenstown-Lakes District Council","")</f>
        <v/>
      </c>
      <c r="AF75" s="3" t="str">
        <f>IF($A75="","",IF((AND($A75="ADD",OR(AE75="",AE75="Queenstown-Lakes District Council"))),"70",(_xlfn.XLOOKUP(AE75,ud_organisation_owner[lookupValue],ud_organisation_owner[lookupKey],""))))</f>
        <v/>
      </c>
      <c r="AG75" s="3" t="str">
        <f t="shared" ref="AG75:AG138" si="15">IF($A75="ADD","Local Authority","")</f>
        <v/>
      </c>
      <c r="AH75" s="3" t="str">
        <f>IF($A75="","",IF((AND($A75="ADD",OR(AG75="",AG75="Local Authority"))),"17",(_xlfn.XLOOKUP(AG75,ud_sub_organisation[lookupValue],ud_sub_organisation[lookupKey],""))))</f>
        <v/>
      </c>
      <c r="AI75" s="3" t="str">
        <f t="shared" ref="AI75:AI138" si="16">IF($A75="ADD","Vested Assets","")</f>
        <v/>
      </c>
      <c r="AJ75" s="3" t="str">
        <f>IF($A75="","",IF((AND($A75="ADD",OR(AI75="",AI75="Vested Assets"))),"12",(_xlfn.XLOOKUP(AI75,ud_work_category[lookupValue],ud_work_category[lookupKey],""))))</f>
        <v/>
      </c>
      <c r="AK75" s="7"/>
      <c r="AL75" s="2" t="str">
        <f t="shared" ref="AL75:AL138" si="17">IF($A75="ADD","TRUE","")</f>
        <v/>
      </c>
      <c r="AM75" s="3" t="str">
        <f t="shared" ref="AM75:AM138" si="18">IF($A75="ADD","Excellent","")</f>
        <v/>
      </c>
      <c r="AN75" s="3" t="str">
        <f>IF($A75="","",IF((AND($A75="ADD",OR(AM75="",AM75="Excellent"))),"1",(_xlfn.XLOOKUP(AM75,condition[lookupValue],condition[lookupKey],""))))</f>
        <v/>
      </c>
      <c r="AO75" s="6" t="str">
        <f t="shared" ref="AO75:AO138" si="19">IF(T75&lt;&gt;"",T75,"")</f>
        <v/>
      </c>
      <c r="AP75" s="8"/>
    </row>
    <row r="76" spans="2:42" x14ac:dyDescent="0.25">
      <c r="B76" s="4"/>
      <c r="D76" s="3" t="str">
        <f t="shared" si="10"/>
        <v/>
      </c>
      <c r="E76" s="3" t="str">
        <f>IF($A76="","",IF((AND($A76="ADD",OR(D76="",D76="ud_barrier"))),"94",(_xlfn.XLOOKUP(D76,ud_amds_table_list[lookupValue],ud_amds_table_list[lookupKey],""))))</f>
        <v/>
      </c>
      <c r="G76" s="3" t="str">
        <f>IF($A76="ADD",IF(NOT(ISBLANK(F76)),_xlfn.XLOOKUP(F76,roadnames[lookupValue],roadnames[lookupKey],"ERROR"),""), "")</f>
        <v/>
      </c>
      <c r="H76" s="22"/>
      <c r="I76" s="22"/>
      <c r="J76" s="4"/>
      <c r="K76" s="5"/>
      <c r="M76" s="3" t="str">
        <f>IF($A76="ADD",IF(NOT(ISBLANK(L76)),_xlfn.XLOOKUP(L76,side[lookupValue],side[lookupKey],"ERROR"),""), "")</f>
        <v/>
      </c>
      <c r="P76" s="3" t="str">
        <f>IF($A76="ADD",IF(NOT(ISBLANK(O76)),_xlfn.XLOOKUP(O76,ud_barrier_terminal_type[lookupValue],ud_barrier_terminal_type[lookupKey],"ERROR"),""), "")</f>
        <v/>
      </c>
      <c r="T76" s="6"/>
      <c r="U76" s="4"/>
      <c r="V76" s="3" t="str">
        <f t="shared" si="11"/>
        <v/>
      </c>
      <c r="W76" s="3" t="str">
        <f>IF($A76="","",IF((AND($A76="ADD",OR(V76="",V76="Neither"))),"3",(_xlfn.XLOOKUP(V76,ud_replacement_status[lookupValue],ud_replacement_status[lookupKey],""))))</f>
        <v/>
      </c>
      <c r="X76" s="3" t="str">
        <f t="shared" si="12"/>
        <v/>
      </c>
      <c r="Y76" s="3" t="str">
        <f>IF($A76="","",IF((AND($A76="ADD",OR(X76="",X76="In Use"))),"5",(_xlfn.XLOOKUP(X76,ud_asset_status[lookupValue],ud_asset_status[lookupKey],""))))</f>
        <v/>
      </c>
      <c r="Z76" s="6"/>
      <c r="AB76" s="3" t="str">
        <f>IF($A76="ADD",IF(NOT(ISBLANK(AA76)),_xlfn.XLOOKUP(AA76,ar_replace_reason[lookupValue],ar_replace_reason[lookupKey],"ERROR"),""), "")</f>
        <v/>
      </c>
      <c r="AC76" s="3" t="str">
        <f t="shared" si="13"/>
        <v/>
      </c>
      <c r="AD76" s="3" t="str">
        <f>IF($A76="","",IF((AND($A76="ADD",OR(AC76="",AC76="Queenstown-Lakes District Council"))),"70",(_xlfn.XLOOKUP(AC76,ud_organisation_owner[lookupValue],ud_organisation_owner[lookupKey],""))))</f>
        <v/>
      </c>
      <c r="AE76" s="3" t="str">
        <f t="shared" si="14"/>
        <v/>
      </c>
      <c r="AF76" s="3" t="str">
        <f>IF($A76="","",IF((AND($A76="ADD",OR(AE76="",AE76="Queenstown-Lakes District Council"))),"70",(_xlfn.XLOOKUP(AE76,ud_organisation_owner[lookupValue],ud_organisation_owner[lookupKey],""))))</f>
        <v/>
      </c>
      <c r="AG76" s="3" t="str">
        <f t="shared" si="15"/>
        <v/>
      </c>
      <c r="AH76" s="3" t="str">
        <f>IF($A76="","",IF((AND($A76="ADD",OR(AG76="",AG76="Local Authority"))),"17",(_xlfn.XLOOKUP(AG76,ud_sub_organisation[lookupValue],ud_sub_organisation[lookupKey],""))))</f>
        <v/>
      </c>
      <c r="AI76" s="3" t="str">
        <f t="shared" si="16"/>
        <v/>
      </c>
      <c r="AJ76" s="3" t="str">
        <f>IF($A76="","",IF((AND($A76="ADD",OR(AI76="",AI76="Vested Assets"))),"12",(_xlfn.XLOOKUP(AI76,ud_work_category[lookupValue],ud_work_category[lookupKey],""))))</f>
        <v/>
      </c>
      <c r="AK76" s="7"/>
      <c r="AL76" s="2" t="str">
        <f t="shared" si="17"/>
        <v/>
      </c>
      <c r="AM76" s="3" t="str">
        <f t="shared" si="18"/>
        <v/>
      </c>
      <c r="AN76" s="3" t="str">
        <f>IF($A76="","",IF((AND($A76="ADD",OR(AM76="",AM76="Excellent"))),"1",(_xlfn.XLOOKUP(AM76,condition[lookupValue],condition[lookupKey],""))))</f>
        <v/>
      </c>
      <c r="AO76" s="6" t="str">
        <f t="shared" si="19"/>
        <v/>
      </c>
      <c r="AP76" s="8"/>
    </row>
    <row r="77" spans="2:42" x14ac:dyDescent="0.25">
      <c r="B77" s="4"/>
      <c r="D77" s="3" t="str">
        <f t="shared" si="10"/>
        <v/>
      </c>
      <c r="E77" s="3" t="str">
        <f>IF($A77="","",IF((AND($A77="ADD",OR(D77="",D77="ud_barrier"))),"94",(_xlfn.XLOOKUP(D77,ud_amds_table_list[lookupValue],ud_amds_table_list[lookupKey],""))))</f>
        <v/>
      </c>
      <c r="G77" s="3" t="str">
        <f>IF($A77="ADD",IF(NOT(ISBLANK(F77)),_xlfn.XLOOKUP(F77,roadnames[lookupValue],roadnames[lookupKey],"ERROR"),""), "")</f>
        <v/>
      </c>
      <c r="H77" s="22"/>
      <c r="I77" s="22"/>
      <c r="J77" s="4"/>
      <c r="K77" s="5"/>
      <c r="M77" s="3" t="str">
        <f>IF($A77="ADD",IF(NOT(ISBLANK(L77)),_xlfn.XLOOKUP(L77,side[lookupValue],side[lookupKey],"ERROR"),""), "")</f>
        <v/>
      </c>
      <c r="P77" s="3" t="str">
        <f>IF($A77="ADD",IF(NOT(ISBLANK(O77)),_xlfn.XLOOKUP(O77,ud_barrier_terminal_type[lookupValue],ud_barrier_terminal_type[lookupKey],"ERROR"),""), "")</f>
        <v/>
      </c>
      <c r="T77" s="6"/>
      <c r="U77" s="4"/>
      <c r="V77" s="3" t="str">
        <f t="shared" si="11"/>
        <v/>
      </c>
      <c r="W77" s="3" t="str">
        <f>IF($A77="","",IF((AND($A77="ADD",OR(V77="",V77="Neither"))),"3",(_xlfn.XLOOKUP(V77,ud_replacement_status[lookupValue],ud_replacement_status[lookupKey],""))))</f>
        <v/>
      </c>
      <c r="X77" s="3" t="str">
        <f t="shared" si="12"/>
        <v/>
      </c>
      <c r="Y77" s="3" t="str">
        <f>IF($A77="","",IF((AND($A77="ADD",OR(X77="",X77="In Use"))),"5",(_xlfn.XLOOKUP(X77,ud_asset_status[lookupValue],ud_asset_status[lookupKey],""))))</f>
        <v/>
      </c>
      <c r="Z77" s="6"/>
      <c r="AB77" s="3" t="str">
        <f>IF($A77="ADD",IF(NOT(ISBLANK(AA77)),_xlfn.XLOOKUP(AA77,ar_replace_reason[lookupValue],ar_replace_reason[lookupKey],"ERROR"),""), "")</f>
        <v/>
      </c>
      <c r="AC77" s="3" t="str">
        <f t="shared" si="13"/>
        <v/>
      </c>
      <c r="AD77" s="3" t="str">
        <f>IF($A77="","",IF((AND($A77="ADD",OR(AC77="",AC77="Queenstown-Lakes District Council"))),"70",(_xlfn.XLOOKUP(AC77,ud_organisation_owner[lookupValue],ud_organisation_owner[lookupKey],""))))</f>
        <v/>
      </c>
      <c r="AE77" s="3" t="str">
        <f t="shared" si="14"/>
        <v/>
      </c>
      <c r="AF77" s="3" t="str">
        <f>IF($A77="","",IF((AND($A77="ADD",OR(AE77="",AE77="Queenstown-Lakes District Council"))),"70",(_xlfn.XLOOKUP(AE77,ud_organisation_owner[lookupValue],ud_organisation_owner[lookupKey],""))))</f>
        <v/>
      </c>
      <c r="AG77" s="3" t="str">
        <f t="shared" si="15"/>
        <v/>
      </c>
      <c r="AH77" s="3" t="str">
        <f>IF($A77="","",IF((AND($A77="ADD",OR(AG77="",AG77="Local Authority"))),"17",(_xlfn.XLOOKUP(AG77,ud_sub_organisation[lookupValue],ud_sub_organisation[lookupKey],""))))</f>
        <v/>
      </c>
      <c r="AI77" s="3" t="str">
        <f t="shared" si="16"/>
        <v/>
      </c>
      <c r="AJ77" s="3" t="str">
        <f>IF($A77="","",IF((AND($A77="ADD",OR(AI77="",AI77="Vested Assets"))),"12",(_xlfn.XLOOKUP(AI77,ud_work_category[lookupValue],ud_work_category[lookupKey],""))))</f>
        <v/>
      </c>
      <c r="AK77" s="7"/>
      <c r="AL77" s="2" t="str">
        <f t="shared" si="17"/>
        <v/>
      </c>
      <c r="AM77" s="3" t="str">
        <f t="shared" si="18"/>
        <v/>
      </c>
      <c r="AN77" s="3" t="str">
        <f>IF($A77="","",IF((AND($A77="ADD",OR(AM77="",AM77="Excellent"))),"1",(_xlfn.XLOOKUP(AM77,condition[lookupValue],condition[lookupKey],""))))</f>
        <v/>
      </c>
      <c r="AO77" s="6" t="str">
        <f t="shared" si="19"/>
        <v/>
      </c>
      <c r="AP77" s="8"/>
    </row>
    <row r="78" spans="2:42" x14ac:dyDescent="0.25">
      <c r="B78" s="4"/>
      <c r="D78" s="3" t="str">
        <f t="shared" si="10"/>
        <v/>
      </c>
      <c r="E78" s="3" t="str">
        <f>IF($A78="","",IF((AND($A78="ADD",OR(D78="",D78="ud_barrier"))),"94",(_xlfn.XLOOKUP(D78,ud_amds_table_list[lookupValue],ud_amds_table_list[lookupKey],""))))</f>
        <v/>
      </c>
      <c r="G78" s="3" t="str">
        <f>IF($A78="ADD",IF(NOT(ISBLANK(F78)),_xlfn.XLOOKUP(F78,roadnames[lookupValue],roadnames[lookupKey],"ERROR"),""), "")</f>
        <v/>
      </c>
      <c r="H78" s="22"/>
      <c r="I78" s="22"/>
      <c r="J78" s="4"/>
      <c r="K78" s="5"/>
      <c r="M78" s="3" t="str">
        <f>IF($A78="ADD",IF(NOT(ISBLANK(L78)),_xlfn.XLOOKUP(L78,side[lookupValue],side[lookupKey],"ERROR"),""), "")</f>
        <v/>
      </c>
      <c r="P78" s="3" t="str">
        <f>IF($A78="ADD",IF(NOT(ISBLANK(O78)),_xlfn.XLOOKUP(O78,ud_barrier_terminal_type[lookupValue],ud_barrier_terminal_type[lookupKey],"ERROR"),""), "")</f>
        <v/>
      </c>
      <c r="T78" s="6"/>
      <c r="U78" s="4"/>
      <c r="V78" s="3" t="str">
        <f t="shared" si="11"/>
        <v/>
      </c>
      <c r="W78" s="3" t="str">
        <f>IF($A78="","",IF((AND($A78="ADD",OR(V78="",V78="Neither"))),"3",(_xlfn.XLOOKUP(V78,ud_replacement_status[lookupValue],ud_replacement_status[lookupKey],""))))</f>
        <v/>
      </c>
      <c r="X78" s="3" t="str">
        <f t="shared" si="12"/>
        <v/>
      </c>
      <c r="Y78" s="3" t="str">
        <f>IF($A78="","",IF((AND($A78="ADD",OR(X78="",X78="In Use"))),"5",(_xlfn.XLOOKUP(X78,ud_asset_status[lookupValue],ud_asset_status[lookupKey],""))))</f>
        <v/>
      </c>
      <c r="Z78" s="6"/>
      <c r="AB78" s="3" t="str">
        <f>IF($A78="ADD",IF(NOT(ISBLANK(AA78)),_xlfn.XLOOKUP(AA78,ar_replace_reason[lookupValue],ar_replace_reason[lookupKey],"ERROR"),""), "")</f>
        <v/>
      </c>
      <c r="AC78" s="3" t="str">
        <f t="shared" si="13"/>
        <v/>
      </c>
      <c r="AD78" s="3" t="str">
        <f>IF($A78="","",IF((AND($A78="ADD",OR(AC78="",AC78="Queenstown-Lakes District Council"))),"70",(_xlfn.XLOOKUP(AC78,ud_organisation_owner[lookupValue],ud_organisation_owner[lookupKey],""))))</f>
        <v/>
      </c>
      <c r="AE78" s="3" t="str">
        <f t="shared" si="14"/>
        <v/>
      </c>
      <c r="AF78" s="3" t="str">
        <f>IF($A78="","",IF((AND($A78="ADD",OR(AE78="",AE78="Queenstown-Lakes District Council"))),"70",(_xlfn.XLOOKUP(AE78,ud_organisation_owner[lookupValue],ud_organisation_owner[lookupKey],""))))</f>
        <v/>
      </c>
      <c r="AG78" s="3" t="str">
        <f t="shared" si="15"/>
        <v/>
      </c>
      <c r="AH78" s="3" t="str">
        <f>IF($A78="","",IF((AND($A78="ADD",OR(AG78="",AG78="Local Authority"))),"17",(_xlfn.XLOOKUP(AG78,ud_sub_organisation[lookupValue],ud_sub_organisation[lookupKey],""))))</f>
        <v/>
      </c>
      <c r="AI78" s="3" t="str">
        <f t="shared" si="16"/>
        <v/>
      </c>
      <c r="AJ78" s="3" t="str">
        <f>IF($A78="","",IF((AND($A78="ADD",OR(AI78="",AI78="Vested Assets"))),"12",(_xlfn.XLOOKUP(AI78,ud_work_category[lookupValue],ud_work_category[lookupKey],""))))</f>
        <v/>
      </c>
      <c r="AK78" s="7"/>
      <c r="AL78" s="2" t="str">
        <f t="shared" si="17"/>
        <v/>
      </c>
      <c r="AM78" s="3" t="str">
        <f t="shared" si="18"/>
        <v/>
      </c>
      <c r="AN78" s="3" t="str">
        <f>IF($A78="","",IF((AND($A78="ADD",OR(AM78="",AM78="Excellent"))),"1",(_xlfn.XLOOKUP(AM78,condition[lookupValue],condition[lookupKey],""))))</f>
        <v/>
      </c>
      <c r="AO78" s="6" t="str">
        <f t="shared" si="19"/>
        <v/>
      </c>
      <c r="AP78" s="8"/>
    </row>
    <row r="79" spans="2:42" x14ac:dyDescent="0.25">
      <c r="B79" s="4"/>
      <c r="D79" s="3" t="str">
        <f t="shared" si="10"/>
        <v/>
      </c>
      <c r="E79" s="3" t="str">
        <f>IF($A79="","",IF((AND($A79="ADD",OR(D79="",D79="ud_barrier"))),"94",(_xlfn.XLOOKUP(D79,ud_amds_table_list[lookupValue],ud_amds_table_list[lookupKey],""))))</f>
        <v/>
      </c>
      <c r="G79" s="3" t="str">
        <f>IF($A79="ADD",IF(NOT(ISBLANK(F79)),_xlfn.XLOOKUP(F79,roadnames[lookupValue],roadnames[lookupKey],"ERROR"),""), "")</f>
        <v/>
      </c>
      <c r="H79" s="22"/>
      <c r="I79" s="22"/>
      <c r="J79" s="4"/>
      <c r="K79" s="5"/>
      <c r="M79" s="3" t="str">
        <f>IF($A79="ADD",IF(NOT(ISBLANK(L79)),_xlfn.XLOOKUP(L79,side[lookupValue],side[lookupKey],"ERROR"),""), "")</f>
        <v/>
      </c>
      <c r="P79" s="3" t="str">
        <f>IF($A79="ADD",IF(NOT(ISBLANK(O79)),_xlfn.XLOOKUP(O79,ud_barrier_terminal_type[lookupValue],ud_barrier_terminal_type[lookupKey],"ERROR"),""), "")</f>
        <v/>
      </c>
      <c r="T79" s="6"/>
      <c r="U79" s="4"/>
      <c r="V79" s="3" t="str">
        <f t="shared" si="11"/>
        <v/>
      </c>
      <c r="W79" s="3" t="str">
        <f>IF($A79="","",IF((AND($A79="ADD",OR(V79="",V79="Neither"))),"3",(_xlfn.XLOOKUP(V79,ud_replacement_status[lookupValue],ud_replacement_status[lookupKey],""))))</f>
        <v/>
      </c>
      <c r="X79" s="3" t="str">
        <f t="shared" si="12"/>
        <v/>
      </c>
      <c r="Y79" s="3" t="str">
        <f>IF($A79="","",IF((AND($A79="ADD",OR(X79="",X79="In Use"))),"5",(_xlfn.XLOOKUP(X79,ud_asset_status[lookupValue],ud_asset_status[lookupKey],""))))</f>
        <v/>
      </c>
      <c r="Z79" s="6"/>
      <c r="AB79" s="3" t="str">
        <f>IF($A79="ADD",IF(NOT(ISBLANK(AA79)),_xlfn.XLOOKUP(AA79,ar_replace_reason[lookupValue],ar_replace_reason[lookupKey],"ERROR"),""), "")</f>
        <v/>
      </c>
      <c r="AC79" s="3" t="str">
        <f t="shared" si="13"/>
        <v/>
      </c>
      <c r="AD79" s="3" t="str">
        <f>IF($A79="","",IF((AND($A79="ADD",OR(AC79="",AC79="Queenstown-Lakes District Council"))),"70",(_xlfn.XLOOKUP(AC79,ud_organisation_owner[lookupValue],ud_organisation_owner[lookupKey],""))))</f>
        <v/>
      </c>
      <c r="AE79" s="3" t="str">
        <f t="shared" si="14"/>
        <v/>
      </c>
      <c r="AF79" s="3" t="str">
        <f>IF($A79="","",IF((AND($A79="ADD",OR(AE79="",AE79="Queenstown-Lakes District Council"))),"70",(_xlfn.XLOOKUP(AE79,ud_organisation_owner[lookupValue],ud_organisation_owner[lookupKey],""))))</f>
        <v/>
      </c>
      <c r="AG79" s="3" t="str">
        <f t="shared" si="15"/>
        <v/>
      </c>
      <c r="AH79" s="3" t="str">
        <f>IF($A79="","",IF((AND($A79="ADD",OR(AG79="",AG79="Local Authority"))),"17",(_xlfn.XLOOKUP(AG79,ud_sub_organisation[lookupValue],ud_sub_organisation[lookupKey],""))))</f>
        <v/>
      </c>
      <c r="AI79" s="3" t="str">
        <f t="shared" si="16"/>
        <v/>
      </c>
      <c r="AJ79" s="3" t="str">
        <f>IF($A79="","",IF((AND($A79="ADD",OR(AI79="",AI79="Vested Assets"))),"12",(_xlfn.XLOOKUP(AI79,ud_work_category[lookupValue],ud_work_category[lookupKey],""))))</f>
        <v/>
      </c>
      <c r="AK79" s="7"/>
      <c r="AL79" s="2" t="str">
        <f t="shared" si="17"/>
        <v/>
      </c>
      <c r="AM79" s="3" t="str">
        <f t="shared" si="18"/>
        <v/>
      </c>
      <c r="AN79" s="3" t="str">
        <f>IF($A79="","",IF((AND($A79="ADD",OR(AM79="",AM79="Excellent"))),"1",(_xlfn.XLOOKUP(AM79,condition[lookupValue],condition[lookupKey],""))))</f>
        <v/>
      </c>
      <c r="AO79" s="6" t="str">
        <f t="shared" si="19"/>
        <v/>
      </c>
      <c r="AP79" s="8"/>
    </row>
    <row r="80" spans="2:42" x14ac:dyDescent="0.25">
      <c r="B80" s="4"/>
      <c r="D80" s="3" t="str">
        <f t="shared" si="10"/>
        <v/>
      </c>
      <c r="E80" s="3" t="str">
        <f>IF($A80="","",IF((AND($A80="ADD",OR(D80="",D80="ud_barrier"))),"94",(_xlfn.XLOOKUP(D80,ud_amds_table_list[lookupValue],ud_amds_table_list[lookupKey],""))))</f>
        <v/>
      </c>
      <c r="G80" s="3" t="str">
        <f>IF($A80="ADD",IF(NOT(ISBLANK(F80)),_xlfn.XLOOKUP(F80,roadnames[lookupValue],roadnames[lookupKey],"ERROR"),""), "")</f>
        <v/>
      </c>
      <c r="H80" s="22"/>
      <c r="I80" s="22"/>
      <c r="J80" s="4"/>
      <c r="K80" s="5"/>
      <c r="M80" s="3" t="str">
        <f>IF($A80="ADD",IF(NOT(ISBLANK(L80)),_xlfn.XLOOKUP(L80,side[lookupValue],side[lookupKey],"ERROR"),""), "")</f>
        <v/>
      </c>
      <c r="P80" s="3" t="str">
        <f>IF($A80="ADD",IF(NOT(ISBLANK(O80)),_xlfn.XLOOKUP(O80,ud_barrier_terminal_type[lookupValue],ud_barrier_terminal_type[lookupKey],"ERROR"),""), "")</f>
        <v/>
      </c>
      <c r="T80" s="6"/>
      <c r="U80" s="4"/>
      <c r="V80" s="3" t="str">
        <f t="shared" si="11"/>
        <v/>
      </c>
      <c r="W80" s="3" t="str">
        <f>IF($A80="","",IF((AND($A80="ADD",OR(V80="",V80="Neither"))),"3",(_xlfn.XLOOKUP(V80,ud_replacement_status[lookupValue],ud_replacement_status[lookupKey],""))))</f>
        <v/>
      </c>
      <c r="X80" s="3" t="str">
        <f t="shared" si="12"/>
        <v/>
      </c>
      <c r="Y80" s="3" t="str">
        <f>IF($A80="","",IF((AND($A80="ADD",OR(X80="",X80="In Use"))),"5",(_xlfn.XLOOKUP(X80,ud_asset_status[lookupValue],ud_asset_status[lookupKey],""))))</f>
        <v/>
      </c>
      <c r="Z80" s="6"/>
      <c r="AB80" s="3" t="str">
        <f>IF($A80="ADD",IF(NOT(ISBLANK(AA80)),_xlfn.XLOOKUP(AA80,ar_replace_reason[lookupValue],ar_replace_reason[lookupKey],"ERROR"),""), "")</f>
        <v/>
      </c>
      <c r="AC80" s="3" t="str">
        <f t="shared" si="13"/>
        <v/>
      </c>
      <c r="AD80" s="3" t="str">
        <f>IF($A80="","",IF((AND($A80="ADD",OR(AC80="",AC80="Queenstown-Lakes District Council"))),"70",(_xlfn.XLOOKUP(AC80,ud_organisation_owner[lookupValue],ud_organisation_owner[lookupKey],""))))</f>
        <v/>
      </c>
      <c r="AE80" s="3" t="str">
        <f t="shared" si="14"/>
        <v/>
      </c>
      <c r="AF80" s="3" t="str">
        <f>IF($A80="","",IF((AND($A80="ADD",OR(AE80="",AE80="Queenstown-Lakes District Council"))),"70",(_xlfn.XLOOKUP(AE80,ud_organisation_owner[lookupValue],ud_organisation_owner[lookupKey],""))))</f>
        <v/>
      </c>
      <c r="AG80" s="3" t="str">
        <f t="shared" si="15"/>
        <v/>
      </c>
      <c r="AH80" s="3" t="str">
        <f>IF($A80="","",IF((AND($A80="ADD",OR(AG80="",AG80="Local Authority"))),"17",(_xlfn.XLOOKUP(AG80,ud_sub_organisation[lookupValue],ud_sub_organisation[lookupKey],""))))</f>
        <v/>
      </c>
      <c r="AI80" s="3" t="str">
        <f t="shared" si="16"/>
        <v/>
      </c>
      <c r="AJ80" s="3" t="str">
        <f>IF($A80="","",IF((AND($A80="ADD",OR(AI80="",AI80="Vested Assets"))),"12",(_xlfn.XLOOKUP(AI80,ud_work_category[lookupValue],ud_work_category[lookupKey],""))))</f>
        <v/>
      </c>
      <c r="AK80" s="7"/>
      <c r="AL80" s="2" t="str">
        <f t="shared" si="17"/>
        <v/>
      </c>
      <c r="AM80" s="3" t="str">
        <f t="shared" si="18"/>
        <v/>
      </c>
      <c r="AN80" s="3" t="str">
        <f>IF($A80="","",IF((AND($A80="ADD",OR(AM80="",AM80="Excellent"))),"1",(_xlfn.XLOOKUP(AM80,condition[lookupValue],condition[lookupKey],""))))</f>
        <v/>
      </c>
      <c r="AO80" s="6" t="str">
        <f t="shared" si="19"/>
        <v/>
      </c>
      <c r="AP80" s="8"/>
    </row>
    <row r="81" spans="2:42" x14ac:dyDescent="0.25">
      <c r="B81" s="4"/>
      <c r="D81" s="3" t="str">
        <f t="shared" si="10"/>
        <v/>
      </c>
      <c r="E81" s="3" t="str">
        <f>IF($A81="","",IF((AND($A81="ADD",OR(D81="",D81="ud_barrier"))),"94",(_xlfn.XLOOKUP(D81,ud_amds_table_list[lookupValue],ud_amds_table_list[lookupKey],""))))</f>
        <v/>
      </c>
      <c r="G81" s="3" t="str">
        <f>IF($A81="ADD",IF(NOT(ISBLANK(F81)),_xlfn.XLOOKUP(F81,roadnames[lookupValue],roadnames[lookupKey],"ERROR"),""), "")</f>
        <v/>
      </c>
      <c r="H81" s="22"/>
      <c r="I81" s="22"/>
      <c r="J81" s="4"/>
      <c r="K81" s="5"/>
      <c r="M81" s="3" t="str">
        <f>IF($A81="ADD",IF(NOT(ISBLANK(L81)),_xlfn.XLOOKUP(L81,side[lookupValue],side[lookupKey],"ERROR"),""), "")</f>
        <v/>
      </c>
      <c r="P81" s="3" t="str">
        <f>IF($A81="ADD",IF(NOT(ISBLANK(O81)),_xlfn.XLOOKUP(O81,ud_barrier_terminal_type[lookupValue],ud_barrier_terminal_type[lookupKey],"ERROR"),""), "")</f>
        <v/>
      </c>
      <c r="T81" s="6"/>
      <c r="U81" s="4"/>
      <c r="V81" s="3" t="str">
        <f t="shared" si="11"/>
        <v/>
      </c>
      <c r="W81" s="3" t="str">
        <f>IF($A81="","",IF((AND($A81="ADD",OR(V81="",V81="Neither"))),"3",(_xlfn.XLOOKUP(V81,ud_replacement_status[lookupValue],ud_replacement_status[lookupKey],""))))</f>
        <v/>
      </c>
      <c r="X81" s="3" t="str">
        <f t="shared" si="12"/>
        <v/>
      </c>
      <c r="Y81" s="3" t="str">
        <f>IF($A81="","",IF((AND($A81="ADD",OR(X81="",X81="In Use"))),"5",(_xlfn.XLOOKUP(X81,ud_asset_status[lookupValue],ud_asset_status[lookupKey],""))))</f>
        <v/>
      </c>
      <c r="Z81" s="6"/>
      <c r="AB81" s="3" t="str">
        <f>IF($A81="ADD",IF(NOT(ISBLANK(AA81)),_xlfn.XLOOKUP(AA81,ar_replace_reason[lookupValue],ar_replace_reason[lookupKey],"ERROR"),""), "")</f>
        <v/>
      </c>
      <c r="AC81" s="3" t="str">
        <f t="shared" si="13"/>
        <v/>
      </c>
      <c r="AD81" s="3" t="str">
        <f>IF($A81="","",IF((AND($A81="ADD",OR(AC81="",AC81="Queenstown-Lakes District Council"))),"70",(_xlfn.XLOOKUP(AC81,ud_organisation_owner[lookupValue],ud_organisation_owner[lookupKey],""))))</f>
        <v/>
      </c>
      <c r="AE81" s="3" t="str">
        <f t="shared" si="14"/>
        <v/>
      </c>
      <c r="AF81" s="3" t="str">
        <f>IF($A81="","",IF((AND($A81="ADD",OR(AE81="",AE81="Queenstown-Lakes District Council"))),"70",(_xlfn.XLOOKUP(AE81,ud_organisation_owner[lookupValue],ud_organisation_owner[lookupKey],""))))</f>
        <v/>
      </c>
      <c r="AG81" s="3" t="str">
        <f t="shared" si="15"/>
        <v/>
      </c>
      <c r="AH81" s="3" t="str">
        <f>IF($A81="","",IF((AND($A81="ADD",OR(AG81="",AG81="Local Authority"))),"17",(_xlfn.XLOOKUP(AG81,ud_sub_organisation[lookupValue],ud_sub_organisation[lookupKey],""))))</f>
        <v/>
      </c>
      <c r="AI81" s="3" t="str">
        <f t="shared" si="16"/>
        <v/>
      </c>
      <c r="AJ81" s="3" t="str">
        <f>IF($A81="","",IF((AND($A81="ADD",OR(AI81="",AI81="Vested Assets"))),"12",(_xlfn.XLOOKUP(AI81,ud_work_category[lookupValue],ud_work_category[lookupKey],""))))</f>
        <v/>
      </c>
      <c r="AK81" s="7"/>
      <c r="AL81" s="2" t="str">
        <f t="shared" si="17"/>
        <v/>
      </c>
      <c r="AM81" s="3" t="str">
        <f t="shared" si="18"/>
        <v/>
      </c>
      <c r="AN81" s="3" t="str">
        <f>IF($A81="","",IF((AND($A81="ADD",OR(AM81="",AM81="Excellent"))),"1",(_xlfn.XLOOKUP(AM81,condition[lookupValue],condition[lookupKey],""))))</f>
        <v/>
      </c>
      <c r="AO81" s="6" t="str">
        <f t="shared" si="19"/>
        <v/>
      </c>
      <c r="AP81" s="8"/>
    </row>
    <row r="82" spans="2:42" x14ac:dyDescent="0.25">
      <c r="B82" s="4"/>
      <c r="D82" s="3" t="str">
        <f t="shared" si="10"/>
        <v/>
      </c>
      <c r="E82" s="3" t="str">
        <f>IF($A82="","",IF((AND($A82="ADD",OR(D82="",D82="ud_barrier"))),"94",(_xlfn.XLOOKUP(D82,ud_amds_table_list[lookupValue],ud_amds_table_list[lookupKey],""))))</f>
        <v/>
      </c>
      <c r="G82" s="3" t="str">
        <f>IF($A82="ADD",IF(NOT(ISBLANK(F82)),_xlfn.XLOOKUP(F82,roadnames[lookupValue],roadnames[lookupKey],"ERROR"),""), "")</f>
        <v/>
      </c>
      <c r="H82" s="22"/>
      <c r="I82" s="22"/>
      <c r="J82" s="4"/>
      <c r="K82" s="5"/>
      <c r="M82" s="3" t="str">
        <f>IF($A82="ADD",IF(NOT(ISBLANK(L82)),_xlfn.XLOOKUP(L82,side[lookupValue],side[lookupKey],"ERROR"),""), "")</f>
        <v/>
      </c>
      <c r="P82" s="3" t="str">
        <f>IF($A82="ADD",IF(NOT(ISBLANK(O82)),_xlfn.XLOOKUP(O82,ud_barrier_terminal_type[lookupValue],ud_barrier_terminal_type[lookupKey],"ERROR"),""), "")</f>
        <v/>
      </c>
      <c r="T82" s="6"/>
      <c r="U82" s="4"/>
      <c r="V82" s="3" t="str">
        <f t="shared" si="11"/>
        <v/>
      </c>
      <c r="W82" s="3" t="str">
        <f>IF($A82="","",IF((AND($A82="ADD",OR(V82="",V82="Neither"))),"3",(_xlfn.XLOOKUP(V82,ud_replacement_status[lookupValue],ud_replacement_status[lookupKey],""))))</f>
        <v/>
      </c>
      <c r="X82" s="3" t="str">
        <f t="shared" si="12"/>
        <v/>
      </c>
      <c r="Y82" s="3" t="str">
        <f>IF($A82="","",IF((AND($A82="ADD",OR(X82="",X82="In Use"))),"5",(_xlfn.XLOOKUP(X82,ud_asset_status[lookupValue],ud_asset_status[lookupKey],""))))</f>
        <v/>
      </c>
      <c r="Z82" s="6"/>
      <c r="AB82" s="3" t="str">
        <f>IF($A82="ADD",IF(NOT(ISBLANK(AA82)),_xlfn.XLOOKUP(AA82,ar_replace_reason[lookupValue],ar_replace_reason[lookupKey],"ERROR"),""), "")</f>
        <v/>
      </c>
      <c r="AC82" s="3" t="str">
        <f t="shared" si="13"/>
        <v/>
      </c>
      <c r="AD82" s="3" t="str">
        <f>IF($A82="","",IF((AND($A82="ADD",OR(AC82="",AC82="Queenstown-Lakes District Council"))),"70",(_xlfn.XLOOKUP(AC82,ud_organisation_owner[lookupValue],ud_organisation_owner[lookupKey],""))))</f>
        <v/>
      </c>
      <c r="AE82" s="3" t="str">
        <f t="shared" si="14"/>
        <v/>
      </c>
      <c r="AF82" s="3" t="str">
        <f>IF($A82="","",IF((AND($A82="ADD",OR(AE82="",AE82="Queenstown-Lakes District Council"))),"70",(_xlfn.XLOOKUP(AE82,ud_organisation_owner[lookupValue],ud_organisation_owner[lookupKey],""))))</f>
        <v/>
      </c>
      <c r="AG82" s="3" t="str">
        <f t="shared" si="15"/>
        <v/>
      </c>
      <c r="AH82" s="3" t="str">
        <f>IF($A82="","",IF((AND($A82="ADD",OR(AG82="",AG82="Local Authority"))),"17",(_xlfn.XLOOKUP(AG82,ud_sub_organisation[lookupValue],ud_sub_organisation[lookupKey],""))))</f>
        <v/>
      </c>
      <c r="AI82" s="3" t="str">
        <f t="shared" si="16"/>
        <v/>
      </c>
      <c r="AJ82" s="3" t="str">
        <f>IF($A82="","",IF((AND($A82="ADD",OR(AI82="",AI82="Vested Assets"))),"12",(_xlfn.XLOOKUP(AI82,ud_work_category[lookupValue],ud_work_category[lookupKey],""))))</f>
        <v/>
      </c>
      <c r="AK82" s="7"/>
      <c r="AL82" s="2" t="str">
        <f t="shared" si="17"/>
        <v/>
      </c>
      <c r="AM82" s="3" t="str">
        <f t="shared" si="18"/>
        <v/>
      </c>
      <c r="AN82" s="3" t="str">
        <f>IF($A82="","",IF((AND($A82="ADD",OR(AM82="",AM82="Excellent"))),"1",(_xlfn.XLOOKUP(AM82,condition[lookupValue],condition[lookupKey],""))))</f>
        <v/>
      </c>
      <c r="AO82" s="6" t="str">
        <f t="shared" si="19"/>
        <v/>
      </c>
      <c r="AP82" s="8"/>
    </row>
    <row r="83" spans="2:42" x14ac:dyDescent="0.25">
      <c r="B83" s="4"/>
      <c r="D83" s="3" t="str">
        <f t="shared" si="10"/>
        <v/>
      </c>
      <c r="E83" s="3" t="str">
        <f>IF($A83="","",IF((AND($A83="ADD",OR(D83="",D83="ud_barrier"))),"94",(_xlfn.XLOOKUP(D83,ud_amds_table_list[lookupValue],ud_amds_table_list[lookupKey],""))))</f>
        <v/>
      </c>
      <c r="G83" s="3" t="str">
        <f>IF($A83="ADD",IF(NOT(ISBLANK(F83)),_xlfn.XLOOKUP(F83,roadnames[lookupValue],roadnames[lookupKey],"ERROR"),""), "")</f>
        <v/>
      </c>
      <c r="H83" s="22"/>
      <c r="I83" s="22"/>
      <c r="J83" s="4"/>
      <c r="K83" s="5"/>
      <c r="M83" s="3" t="str">
        <f>IF($A83="ADD",IF(NOT(ISBLANK(L83)),_xlfn.XLOOKUP(L83,side[lookupValue],side[lookupKey],"ERROR"),""), "")</f>
        <v/>
      </c>
      <c r="P83" s="3" t="str">
        <f>IF($A83="ADD",IF(NOT(ISBLANK(O83)),_xlfn.XLOOKUP(O83,ud_barrier_terminal_type[lookupValue],ud_barrier_terminal_type[lookupKey],"ERROR"),""), "")</f>
        <v/>
      </c>
      <c r="T83" s="6"/>
      <c r="U83" s="4"/>
      <c r="V83" s="3" t="str">
        <f t="shared" si="11"/>
        <v/>
      </c>
      <c r="W83" s="3" t="str">
        <f>IF($A83="","",IF((AND($A83="ADD",OR(V83="",V83="Neither"))),"3",(_xlfn.XLOOKUP(V83,ud_replacement_status[lookupValue],ud_replacement_status[lookupKey],""))))</f>
        <v/>
      </c>
      <c r="X83" s="3" t="str">
        <f t="shared" si="12"/>
        <v/>
      </c>
      <c r="Y83" s="3" t="str">
        <f>IF($A83="","",IF((AND($A83="ADD",OR(X83="",X83="In Use"))),"5",(_xlfn.XLOOKUP(X83,ud_asset_status[lookupValue],ud_asset_status[lookupKey],""))))</f>
        <v/>
      </c>
      <c r="Z83" s="6"/>
      <c r="AB83" s="3" t="str">
        <f>IF($A83="ADD",IF(NOT(ISBLANK(AA83)),_xlfn.XLOOKUP(AA83,ar_replace_reason[lookupValue],ar_replace_reason[lookupKey],"ERROR"),""), "")</f>
        <v/>
      </c>
      <c r="AC83" s="3" t="str">
        <f t="shared" si="13"/>
        <v/>
      </c>
      <c r="AD83" s="3" t="str">
        <f>IF($A83="","",IF((AND($A83="ADD",OR(AC83="",AC83="Queenstown-Lakes District Council"))),"70",(_xlfn.XLOOKUP(AC83,ud_organisation_owner[lookupValue],ud_organisation_owner[lookupKey],""))))</f>
        <v/>
      </c>
      <c r="AE83" s="3" t="str">
        <f t="shared" si="14"/>
        <v/>
      </c>
      <c r="AF83" s="3" t="str">
        <f>IF($A83="","",IF((AND($A83="ADD",OR(AE83="",AE83="Queenstown-Lakes District Council"))),"70",(_xlfn.XLOOKUP(AE83,ud_organisation_owner[lookupValue],ud_organisation_owner[lookupKey],""))))</f>
        <v/>
      </c>
      <c r="AG83" s="3" t="str">
        <f t="shared" si="15"/>
        <v/>
      </c>
      <c r="AH83" s="3" t="str">
        <f>IF($A83="","",IF((AND($A83="ADD",OR(AG83="",AG83="Local Authority"))),"17",(_xlfn.XLOOKUP(AG83,ud_sub_organisation[lookupValue],ud_sub_organisation[lookupKey],""))))</f>
        <v/>
      </c>
      <c r="AI83" s="3" t="str">
        <f t="shared" si="16"/>
        <v/>
      </c>
      <c r="AJ83" s="3" t="str">
        <f>IF($A83="","",IF((AND($A83="ADD",OR(AI83="",AI83="Vested Assets"))),"12",(_xlfn.XLOOKUP(AI83,ud_work_category[lookupValue],ud_work_category[lookupKey],""))))</f>
        <v/>
      </c>
      <c r="AK83" s="7"/>
      <c r="AL83" s="2" t="str">
        <f t="shared" si="17"/>
        <v/>
      </c>
      <c r="AM83" s="3" t="str">
        <f t="shared" si="18"/>
        <v/>
      </c>
      <c r="AN83" s="3" t="str">
        <f>IF($A83="","",IF((AND($A83="ADD",OR(AM83="",AM83="Excellent"))),"1",(_xlfn.XLOOKUP(AM83,condition[lookupValue],condition[lookupKey],""))))</f>
        <v/>
      </c>
      <c r="AO83" s="6" t="str">
        <f t="shared" si="19"/>
        <v/>
      </c>
      <c r="AP83" s="8"/>
    </row>
    <row r="84" spans="2:42" x14ac:dyDescent="0.25">
      <c r="B84" s="4"/>
      <c r="D84" s="3" t="str">
        <f t="shared" si="10"/>
        <v/>
      </c>
      <c r="E84" s="3" t="str">
        <f>IF($A84="","",IF((AND($A84="ADD",OR(D84="",D84="ud_barrier"))),"94",(_xlfn.XLOOKUP(D84,ud_amds_table_list[lookupValue],ud_amds_table_list[lookupKey],""))))</f>
        <v/>
      </c>
      <c r="G84" s="3" t="str">
        <f>IF($A84="ADD",IF(NOT(ISBLANK(F84)),_xlfn.XLOOKUP(F84,roadnames[lookupValue],roadnames[lookupKey],"ERROR"),""), "")</f>
        <v/>
      </c>
      <c r="H84" s="22"/>
      <c r="I84" s="22"/>
      <c r="J84" s="4"/>
      <c r="K84" s="5"/>
      <c r="M84" s="3" t="str">
        <f>IF($A84="ADD",IF(NOT(ISBLANK(L84)),_xlfn.XLOOKUP(L84,side[lookupValue],side[lookupKey],"ERROR"),""), "")</f>
        <v/>
      </c>
      <c r="P84" s="3" t="str">
        <f>IF($A84="ADD",IF(NOT(ISBLANK(O84)),_xlfn.XLOOKUP(O84,ud_barrier_terminal_type[lookupValue],ud_barrier_terminal_type[lookupKey],"ERROR"),""), "")</f>
        <v/>
      </c>
      <c r="T84" s="6"/>
      <c r="U84" s="4"/>
      <c r="V84" s="3" t="str">
        <f t="shared" si="11"/>
        <v/>
      </c>
      <c r="W84" s="3" t="str">
        <f>IF($A84="","",IF((AND($A84="ADD",OR(V84="",V84="Neither"))),"3",(_xlfn.XLOOKUP(V84,ud_replacement_status[lookupValue],ud_replacement_status[lookupKey],""))))</f>
        <v/>
      </c>
      <c r="X84" s="3" t="str">
        <f t="shared" si="12"/>
        <v/>
      </c>
      <c r="Y84" s="3" t="str">
        <f>IF($A84="","",IF((AND($A84="ADD",OR(X84="",X84="In Use"))),"5",(_xlfn.XLOOKUP(X84,ud_asset_status[lookupValue],ud_asset_status[lookupKey],""))))</f>
        <v/>
      </c>
      <c r="Z84" s="6"/>
      <c r="AB84" s="3" t="str">
        <f>IF($A84="ADD",IF(NOT(ISBLANK(AA84)),_xlfn.XLOOKUP(AA84,ar_replace_reason[lookupValue],ar_replace_reason[lookupKey],"ERROR"),""), "")</f>
        <v/>
      </c>
      <c r="AC84" s="3" t="str">
        <f t="shared" si="13"/>
        <v/>
      </c>
      <c r="AD84" s="3" t="str">
        <f>IF($A84="","",IF((AND($A84="ADD",OR(AC84="",AC84="Queenstown-Lakes District Council"))),"70",(_xlfn.XLOOKUP(AC84,ud_organisation_owner[lookupValue],ud_organisation_owner[lookupKey],""))))</f>
        <v/>
      </c>
      <c r="AE84" s="3" t="str">
        <f t="shared" si="14"/>
        <v/>
      </c>
      <c r="AF84" s="3" t="str">
        <f>IF($A84="","",IF((AND($A84="ADD",OR(AE84="",AE84="Queenstown-Lakes District Council"))),"70",(_xlfn.XLOOKUP(AE84,ud_organisation_owner[lookupValue],ud_organisation_owner[lookupKey],""))))</f>
        <v/>
      </c>
      <c r="AG84" s="3" t="str">
        <f t="shared" si="15"/>
        <v/>
      </c>
      <c r="AH84" s="3" t="str">
        <f>IF($A84="","",IF((AND($A84="ADD",OR(AG84="",AG84="Local Authority"))),"17",(_xlfn.XLOOKUP(AG84,ud_sub_organisation[lookupValue],ud_sub_organisation[lookupKey],""))))</f>
        <v/>
      </c>
      <c r="AI84" s="3" t="str">
        <f t="shared" si="16"/>
        <v/>
      </c>
      <c r="AJ84" s="3" t="str">
        <f>IF($A84="","",IF((AND($A84="ADD",OR(AI84="",AI84="Vested Assets"))),"12",(_xlfn.XLOOKUP(AI84,ud_work_category[lookupValue],ud_work_category[lookupKey],""))))</f>
        <v/>
      </c>
      <c r="AK84" s="7"/>
      <c r="AL84" s="2" t="str">
        <f t="shared" si="17"/>
        <v/>
      </c>
      <c r="AM84" s="3" t="str">
        <f t="shared" si="18"/>
        <v/>
      </c>
      <c r="AN84" s="3" t="str">
        <f>IF($A84="","",IF((AND($A84="ADD",OR(AM84="",AM84="Excellent"))),"1",(_xlfn.XLOOKUP(AM84,condition[lookupValue],condition[lookupKey],""))))</f>
        <v/>
      </c>
      <c r="AO84" s="6" t="str">
        <f t="shared" si="19"/>
        <v/>
      </c>
      <c r="AP84" s="8"/>
    </row>
    <row r="85" spans="2:42" x14ac:dyDescent="0.25">
      <c r="B85" s="4"/>
      <c r="D85" s="3" t="str">
        <f t="shared" si="10"/>
        <v/>
      </c>
      <c r="E85" s="3" t="str">
        <f>IF($A85="","",IF((AND($A85="ADD",OR(D85="",D85="ud_barrier"))),"94",(_xlfn.XLOOKUP(D85,ud_amds_table_list[lookupValue],ud_amds_table_list[lookupKey],""))))</f>
        <v/>
      </c>
      <c r="G85" s="3" t="str">
        <f>IF($A85="ADD",IF(NOT(ISBLANK(F85)),_xlfn.XLOOKUP(F85,roadnames[lookupValue],roadnames[lookupKey],"ERROR"),""), "")</f>
        <v/>
      </c>
      <c r="H85" s="22"/>
      <c r="I85" s="22"/>
      <c r="J85" s="4"/>
      <c r="K85" s="5"/>
      <c r="M85" s="3" t="str">
        <f>IF($A85="ADD",IF(NOT(ISBLANK(L85)),_xlfn.XLOOKUP(L85,side[lookupValue],side[lookupKey],"ERROR"),""), "")</f>
        <v/>
      </c>
      <c r="P85" s="3" t="str">
        <f>IF($A85="ADD",IF(NOT(ISBLANK(O85)),_xlfn.XLOOKUP(O85,ud_barrier_terminal_type[lookupValue],ud_barrier_terminal_type[lookupKey],"ERROR"),""), "")</f>
        <v/>
      </c>
      <c r="T85" s="6"/>
      <c r="U85" s="4"/>
      <c r="V85" s="3" t="str">
        <f t="shared" si="11"/>
        <v/>
      </c>
      <c r="W85" s="3" t="str">
        <f>IF($A85="","",IF((AND($A85="ADD",OR(V85="",V85="Neither"))),"3",(_xlfn.XLOOKUP(V85,ud_replacement_status[lookupValue],ud_replacement_status[lookupKey],""))))</f>
        <v/>
      </c>
      <c r="X85" s="3" t="str">
        <f t="shared" si="12"/>
        <v/>
      </c>
      <c r="Y85" s="3" t="str">
        <f>IF($A85="","",IF((AND($A85="ADD",OR(X85="",X85="In Use"))),"5",(_xlfn.XLOOKUP(X85,ud_asset_status[lookupValue],ud_asset_status[lookupKey],""))))</f>
        <v/>
      </c>
      <c r="Z85" s="6"/>
      <c r="AB85" s="3" t="str">
        <f>IF($A85="ADD",IF(NOT(ISBLANK(AA85)),_xlfn.XLOOKUP(AA85,ar_replace_reason[lookupValue],ar_replace_reason[lookupKey],"ERROR"),""), "")</f>
        <v/>
      </c>
      <c r="AC85" s="3" t="str">
        <f t="shared" si="13"/>
        <v/>
      </c>
      <c r="AD85" s="3" t="str">
        <f>IF($A85="","",IF((AND($A85="ADD",OR(AC85="",AC85="Queenstown-Lakes District Council"))),"70",(_xlfn.XLOOKUP(AC85,ud_organisation_owner[lookupValue],ud_organisation_owner[lookupKey],""))))</f>
        <v/>
      </c>
      <c r="AE85" s="3" t="str">
        <f t="shared" si="14"/>
        <v/>
      </c>
      <c r="AF85" s="3" t="str">
        <f>IF($A85="","",IF((AND($A85="ADD",OR(AE85="",AE85="Queenstown-Lakes District Council"))),"70",(_xlfn.XLOOKUP(AE85,ud_organisation_owner[lookupValue],ud_organisation_owner[lookupKey],""))))</f>
        <v/>
      </c>
      <c r="AG85" s="3" t="str">
        <f t="shared" si="15"/>
        <v/>
      </c>
      <c r="AH85" s="3" t="str">
        <f>IF($A85="","",IF((AND($A85="ADD",OR(AG85="",AG85="Local Authority"))),"17",(_xlfn.XLOOKUP(AG85,ud_sub_organisation[lookupValue],ud_sub_organisation[lookupKey],""))))</f>
        <v/>
      </c>
      <c r="AI85" s="3" t="str">
        <f t="shared" si="16"/>
        <v/>
      </c>
      <c r="AJ85" s="3" t="str">
        <f>IF($A85="","",IF((AND($A85="ADD",OR(AI85="",AI85="Vested Assets"))),"12",(_xlfn.XLOOKUP(AI85,ud_work_category[lookupValue],ud_work_category[lookupKey],""))))</f>
        <v/>
      </c>
      <c r="AK85" s="7"/>
      <c r="AL85" s="2" t="str">
        <f t="shared" si="17"/>
        <v/>
      </c>
      <c r="AM85" s="3" t="str">
        <f t="shared" si="18"/>
        <v/>
      </c>
      <c r="AN85" s="3" t="str">
        <f>IF($A85="","",IF((AND($A85="ADD",OR(AM85="",AM85="Excellent"))),"1",(_xlfn.XLOOKUP(AM85,condition[lookupValue],condition[lookupKey],""))))</f>
        <v/>
      </c>
      <c r="AO85" s="6" t="str">
        <f t="shared" si="19"/>
        <v/>
      </c>
      <c r="AP85" s="8"/>
    </row>
    <row r="86" spans="2:42" x14ac:dyDescent="0.25">
      <c r="B86" s="4"/>
      <c r="D86" s="3" t="str">
        <f t="shared" si="10"/>
        <v/>
      </c>
      <c r="E86" s="3" t="str">
        <f>IF($A86="","",IF((AND($A86="ADD",OR(D86="",D86="ud_barrier"))),"94",(_xlfn.XLOOKUP(D86,ud_amds_table_list[lookupValue],ud_amds_table_list[lookupKey],""))))</f>
        <v/>
      </c>
      <c r="G86" s="3" t="str">
        <f>IF($A86="ADD",IF(NOT(ISBLANK(F86)),_xlfn.XLOOKUP(F86,roadnames[lookupValue],roadnames[lookupKey],"ERROR"),""), "")</f>
        <v/>
      </c>
      <c r="H86" s="22"/>
      <c r="I86" s="22"/>
      <c r="J86" s="4"/>
      <c r="K86" s="5"/>
      <c r="M86" s="3" t="str">
        <f>IF($A86="ADD",IF(NOT(ISBLANK(L86)),_xlfn.XLOOKUP(L86,side[lookupValue],side[lookupKey],"ERROR"),""), "")</f>
        <v/>
      </c>
      <c r="P86" s="3" t="str">
        <f>IF($A86="ADD",IF(NOT(ISBLANK(O86)),_xlfn.XLOOKUP(O86,ud_barrier_terminal_type[lookupValue],ud_barrier_terminal_type[lookupKey],"ERROR"),""), "")</f>
        <v/>
      </c>
      <c r="T86" s="6"/>
      <c r="U86" s="4"/>
      <c r="V86" s="3" t="str">
        <f t="shared" si="11"/>
        <v/>
      </c>
      <c r="W86" s="3" t="str">
        <f>IF($A86="","",IF((AND($A86="ADD",OR(V86="",V86="Neither"))),"3",(_xlfn.XLOOKUP(V86,ud_replacement_status[lookupValue],ud_replacement_status[lookupKey],""))))</f>
        <v/>
      </c>
      <c r="X86" s="3" t="str">
        <f t="shared" si="12"/>
        <v/>
      </c>
      <c r="Y86" s="3" t="str">
        <f>IF($A86="","",IF((AND($A86="ADD",OR(X86="",X86="In Use"))),"5",(_xlfn.XLOOKUP(X86,ud_asset_status[lookupValue],ud_asset_status[lookupKey],""))))</f>
        <v/>
      </c>
      <c r="Z86" s="6"/>
      <c r="AB86" s="3" t="str">
        <f>IF($A86="ADD",IF(NOT(ISBLANK(AA86)),_xlfn.XLOOKUP(AA86,ar_replace_reason[lookupValue],ar_replace_reason[lookupKey],"ERROR"),""), "")</f>
        <v/>
      </c>
      <c r="AC86" s="3" t="str">
        <f t="shared" si="13"/>
        <v/>
      </c>
      <c r="AD86" s="3" t="str">
        <f>IF($A86="","",IF((AND($A86="ADD",OR(AC86="",AC86="Queenstown-Lakes District Council"))),"70",(_xlfn.XLOOKUP(AC86,ud_organisation_owner[lookupValue],ud_organisation_owner[lookupKey],""))))</f>
        <v/>
      </c>
      <c r="AE86" s="3" t="str">
        <f t="shared" si="14"/>
        <v/>
      </c>
      <c r="AF86" s="3" t="str">
        <f>IF($A86="","",IF((AND($A86="ADD",OR(AE86="",AE86="Queenstown-Lakes District Council"))),"70",(_xlfn.XLOOKUP(AE86,ud_organisation_owner[lookupValue],ud_organisation_owner[lookupKey],""))))</f>
        <v/>
      </c>
      <c r="AG86" s="3" t="str">
        <f t="shared" si="15"/>
        <v/>
      </c>
      <c r="AH86" s="3" t="str">
        <f>IF($A86="","",IF((AND($A86="ADD",OR(AG86="",AG86="Local Authority"))),"17",(_xlfn.XLOOKUP(AG86,ud_sub_organisation[lookupValue],ud_sub_organisation[lookupKey],""))))</f>
        <v/>
      </c>
      <c r="AI86" s="3" t="str">
        <f t="shared" si="16"/>
        <v/>
      </c>
      <c r="AJ86" s="3" t="str">
        <f>IF($A86="","",IF((AND($A86="ADD",OR(AI86="",AI86="Vested Assets"))),"12",(_xlfn.XLOOKUP(AI86,ud_work_category[lookupValue],ud_work_category[lookupKey],""))))</f>
        <v/>
      </c>
      <c r="AK86" s="7"/>
      <c r="AL86" s="2" t="str">
        <f t="shared" si="17"/>
        <v/>
      </c>
      <c r="AM86" s="3" t="str">
        <f t="shared" si="18"/>
        <v/>
      </c>
      <c r="AN86" s="3" t="str">
        <f>IF($A86="","",IF((AND($A86="ADD",OR(AM86="",AM86="Excellent"))),"1",(_xlfn.XLOOKUP(AM86,condition[lookupValue],condition[lookupKey],""))))</f>
        <v/>
      </c>
      <c r="AO86" s="6" t="str">
        <f t="shared" si="19"/>
        <v/>
      </c>
      <c r="AP86" s="8"/>
    </row>
    <row r="87" spans="2:42" x14ac:dyDescent="0.25">
      <c r="B87" s="4"/>
      <c r="D87" s="3" t="str">
        <f t="shared" si="10"/>
        <v/>
      </c>
      <c r="E87" s="3" t="str">
        <f>IF($A87="","",IF((AND($A87="ADD",OR(D87="",D87="ud_barrier"))),"94",(_xlfn.XLOOKUP(D87,ud_amds_table_list[lookupValue],ud_amds_table_list[lookupKey],""))))</f>
        <v/>
      </c>
      <c r="G87" s="3" t="str">
        <f>IF($A87="ADD",IF(NOT(ISBLANK(F87)),_xlfn.XLOOKUP(F87,roadnames[lookupValue],roadnames[lookupKey],"ERROR"),""), "")</f>
        <v/>
      </c>
      <c r="H87" s="22"/>
      <c r="I87" s="22"/>
      <c r="J87" s="4"/>
      <c r="K87" s="5"/>
      <c r="M87" s="3" t="str">
        <f>IF($A87="ADD",IF(NOT(ISBLANK(L87)),_xlfn.XLOOKUP(L87,side[lookupValue],side[lookupKey],"ERROR"),""), "")</f>
        <v/>
      </c>
      <c r="P87" s="3" t="str">
        <f>IF($A87="ADD",IF(NOT(ISBLANK(O87)),_xlfn.XLOOKUP(O87,ud_barrier_terminal_type[lookupValue],ud_barrier_terminal_type[lookupKey],"ERROR"),""), "")</f>
        <v/>
      </c>
      <c r="T87" s="6"/>
      <c r="U87" s="4"/>
      <c r="V87" s="3" t="str">
        <f t="shared" si="11"/>
        <v/>
      </c>
      <c r="W87" s="3" t="str">
        <f>IF($A87="","",IF((AND($A87="ADD",OR(V87="",V87="Neither"))),"3",(_xlfn.XLOOKUP(V87,ud_replacement_status[lookupValue],ud_replacement_status[lookupKey],""))))</f>
        <v/>
      </c>
      <c r="X87" s="3" t="str">
        <f t="shared" si="12"/>
        <v/>
      </c>
      <c r="Y87" s="3" t="str">
        <f>IF($A87="","",IF((AND($A87="ADD",OR(X87="",X87="In Use"))),"5",(_xlfn.XLOOKUP(X87,ud_asset_status[lookupValue],ud_asset_status[lookupKey],""))))</f>
        <v/>
      </c>
      <c r="Z87" s="6"/>
      <c r="AB87" s="3" t="str">
        <f>IF($A87="ADD",IF(NOT(ISBLANK(AA87)),_xlfn.XLOOKUP(AA87,ar_replace_reason[lookupValue],ar_replace_reason[lookupKey],"ERROR"),""), "")</f>
        <v/>
      </c>
      <c r="AC87" s="3" t="str">
        <f t="shared" si="13"/>
        <v/>
      </c>
      <c r="AD87" s="3" t="str">
        <f>IF($A87="","",IF((AND($A87="ADD",OR(AC87="",AC87="Queenstown-Lakes District Council"))),"70",(_xlfn.XLOOKUP(AC87,ud_organisation_owner[lookupValue],ud_organisation_owner[lookupKey],""))))</f>
        <v/>
      </c>
      <c r="AE87" s="3" t="str">
        <f t="shared" si="14"/>
        <v/>
      </c>
      <c r="AF87" s="3" t="str">
        <f>IF($A87="","",IF((AND($A87="ADD",OR(AE87="",AE87="Queenstown-Lakes District Council"))),"70",(_xlfn.XLOOKUP(AE87,ud_organisation_owner[lookupValue],ud_organisation_owner[lookupKey],""))))</f>
        <v/>
      </c>
      <c r="AG87" s="3" t="str">
        <f t="shared" si="15"/>
        <v/>
      </c>
      <c r="AH87" s="3" t="str">
        <f>IF($A87="","",IF((AND($A87="ADD",OR(AG87="",AG87="Local Authority"))),"17",(_xlfn.XLOOKUP(AG87,ud_sub_organisation[lookupValue],ud_sub_organisation[lookupKey],""))))</f>
        <v/>
      </c>
      <c r="AI87" s="3" t="str">
        <f t="shared" si="16"/>
        <v/>
      </c>
      <c r="AJ87" s="3" t="str">
        <f>IF($A87="","",IF((AND($A87="ADD",OR(AI87="",AI87="Vested Assets"))),"12",(_xlfn.XLOOKUP(AI87,ud_work_category[lookupValue],ud_work_category[lookupKey],""))))</f>
        <v/>
      </c>
      <c r="AK87" s="7"/>
      <c r="AL87" s="2" t="str">
        <f t="shared" si="17"/>
        <v/>
      </c>
      <c r="AM87" s="3" t="str">
        <f t="shared" si="18"/>
        <v/>
      </c>
      <c r="AN87" s="3" t="str">
        <f>IF($A87="","",IF((AND($A87="ADD",OR(AM87="",AM87="Excellent"))),"1",(_xlfn.XLOOKUP(AM87,condition[lookupValue],condition[lookupKey],""))))</f>
        <v/>
      </c>
      <c r="AO87" s="6" t="str">
        <f t="shared" si="19"/>
        <v/>
      </c>
      <c r="AP87" s="8"/>
    </row>
    <row r="88" spans="2:42" x14ac:dyDescent="0.25">
      <c r="B88" s="4"/>
      <c r="D88" s="3" t="str">
        <f t="shared" si="10"/>
        <v/>
      </c>
      <c r="E88" s="3" t="str">
        <f>IF($A88="","",IF((AND($A88="ADD",OR(D88="",D88="ud_barrier"))),"94",(_xlfn.XLOOKUP(D88,ud_amds_table_list[lookupValue],ud_amds_table_list[lookupKey],""))))</f>
        <v/>
      </c>
      <c r="G88" s="3" t="str">
        <f>IF($A88="ADD",IF(NOT(ISBLANK(F88)),_xlfn.XLOOKUP(F88,roadnames[lookupValue],roadnames[lookupKey],"ERROR"),""), "")</f>
        <v/>
      </c>
      <c r="H88" s="22"/>
      <c r="I88" s="22"/>
      <c r="J88" s="4"/>
      <c r="K88" s="5"/>
      <c r="M88" s="3" t="str">
        <f>IF($A88="ADD",IF(NOT(ISBLANK(L88)),_xlfn.XLOOKUP(L88,side[lookupValue],side[lookupKey],"ERROR"),""), "")</f>
        <v/>
      </c>
      <c r="P88" s="3" t="str">
        <f>IF($A88="ADD",IF(NOT(ISBLANK(O88)),_xlfn.XLOOKUP(O88,ud_barrier_terminal_type[lookupValue],ud_barrier_terminal_type[lookupKey],"ERROR"),""), "")</f>
        <v/>
      </c>
      <c r="T88" s="6"/>
      <c r="U88" s="4"/>
      <c r="V88" s="3" t="str">
        <f t="shared" si="11"/>
        <v/>
      </c>
      <c r="W88" s="3" t="str">
        <f>IF($A88="","",IF((AND($A88="ADD",OR(V88="",V88="Neither"))),"3",(_xlfn.XLOOKUP(V88,ud_replacement_status[lookupValue],ud_replacement_status[lookupKey],""))))</f>
        <v/>
      </c>
      <c r="X88" s="3" t="str">
        <f t="shared" si="12"/>
        <v/>
      </c>
      <c r="Y88" s="3" t="str">
        <f>IF($A88="","",IF((AND($A88="ADD",OR(X88="",X88="In Use"))),"5",(_xlfn.XLOOKUP(X88,ud_asset_status[lookupValue],ud_asset_status[lookupKey],""))))</f>
        <v/>
      </c>
      <c r="Z88" s="6"/>
      <c r="AB88" s="3" t="str">
        <f>IF($A88="ADD",IF(NOT(ISBLANK(AA88)),_xlfn.XLOOKUP(AA88,ar_replace_reason[lookupValue],ar_replace_reason[lookupKey],"ERROR"),""), "")</f>
        <v/>
      </c>
      <c r="AC88" s="3" t="str">
        <f t="shared" si="13"/>
        <v/>
      </c>
      <c r="AD88" s="3" t="str">
        <f>IF($A88="","",IF((AND($A88="ADD",OR(AC88="",AC88="Queenstown-Lakes District Council"))),"70",(_xlfn.XLOOKUP(AC88,ud_organisation_owner[lookupValue],ud_organisation_owner[lookupKey],""))))</f>
        <v/>
      </c>
      <c r="AE88" s="3" t="str">
        <f t="shared" si="14"/>
        <v/>
      </c>
      <c r="AF88" s="3" t="str">
        <f>IF($A88="","",IF((AND($A88="ADD",OR(AE88="",AE88="Queenstown-Lakes District Council"))),"70",(_xlfn.XLOOKUP(AE88,ud_organisation_owner[lookupValue],ud_organisation_owner[lookupKey],""))))</f>
        <v/>
      </c>
      <c r="AG88" s="3" t="str">
        <f t="shared" si="15"/>
        <v/>
      </c>
      <c r="AH88" s="3" t="str">
        <f>IF($A88="","",IF((AND($A88="ADD",OR(AG88="",AG88="Local Authority"))),"17",(_xlfn.XLOOKUP(AG88,ud_sub_organisation[lookupValue],ud_sub_organisation[lookupKey],""))))</f>
        <v/>
      </c>
      <c r="AI88" s="3" t="str">
        <f t="shared" si="16"/>
        <v/>
      </c>
      <c r="AJ88" s="3" t="str">
        <f>IF($A88="","",IF((AND($A88="ADD",OR(AI88="",AI88="Vested Assets"))),"12",(_xlfn.XLOOKUP(AI88,ud_work_category[lookupValue],ud_work_category[lookupKey],""))))</f>
        <v/>
      </c>
      <c r="AK88" s="7"/>
      <c r="AL88" s="2" t="str">
        <f t="shared" si="17"/>
        <v/>
      </c>
      <c r="AM88" s="3" t="str">
        <f t="shared" si="18"/>
        <v/>
      </c>
      <c r="AN88" s="3" t="str">
        <f>IF($A88="","",IF((AND($A88="ADD",OR(AM88="",AM88="Excellent"))),"1",(_xlfn.XLOOKUP(AM88,condition[lookupValue],condition[lookupKey],""))))</f>
        <v/>
      </c>
      <c r="AO88" s="6" t="str">
        <f t="shared" si="19"/>
        <v/>
      </c>
      <c r="AP88" s="8"/>
    </row>
    <row r="89" spans="2:42" x14ac:dyDescent="0.25">
      <c r="B89" s="4"/>
      <c r="D89" s="3" t="str">
        <f t="shared" si="10"/>
        <v/>
      </c>
      <c r="E89" s="3" t="str">
        <f>IF($A89="","",IF((AND($A89="ADD",OR(D89="",D89="ud_barrier"))),"94",(_xlfn.XLOOKUP(D89,ud_amds_table_list[lookupValue],ud_amds_table_list[lookupKey],""))))</f>
        <v/>
      </c>
      <c r="G89" s="3" t="str">
        <f>IF($A89="ADD",IF(NOT(ISBLANK(F89)),_xlfn.XLOOKUP(F89,roadnames[lookupValue],roadnames[lookupKey],"ERROR"),""), "")</f>
        <v/>
      </c>
      <c r="H89" s="22"/>
      <c r="I89" s="22"/>
      <c r="J89" s="4"/>
      <c r="K89" s="5"/>
      <c r="M89" s="3" t="str">
        <f>IF($A89="ADD",IF(NOT(ISBLANK(L89)),_xlfn.XLOOKUP(L89,side[lookupValue],side[lookupKey],"ERROR"),""), "")</f>
        <v/>
      </c>
      <c r="P89" s="3" t="str">
        <f>IF($A89="ADD",IF(NOT(ISBLANK(O89)),_xlfn.XLOOKUP(O89,ud_barrier_terminal_type[lookupValue],ud_barrier_terminal_type[lookupKey],"ERROR"),""), "")</f>
        <v/>
      </c>
      <c r="T89" s="6"/>
      <c r="U89" s="4"/>
      <c r="V89" s="3" t="str">
        <f t="shared" si="11"/>
        <v/>
      </c>
      <c r="W89" s="3" t="str">
        <f>IF($A89="","",IF((AND($A89="ADD",OR(V89="",V89="Neither"))),"3",(_xlfn.XLOOKUP(V89,ud_replacement_status[lookupValue],ud_replacement_status[lookupKey],""))))</f>
        <v/>
      </c>
      <c r="X89" s="3" t="str">
        <f t="shared" si="12"/>
        <v/>
      </c>
      <c r="Y89" s="3" t="str">
        <f>IF($A89="","",IF((AND($A89="ADD",OR(X89="",X89="In Use"))),"5",(_xlfn.XLOOKUP(X89,ud_asset_status[lookupValue],ud_asset_status[lookupKey],""))))</f>
        <v/>
      </c>
      <c r="Z89" s="6"/>
      <c r="AB89" s="3" t="str">
        <f>IF($A89="ADD",IF(NOT(ISBLANK(AA89)),_xlfn.XLOOKUP(AA89,ar_replace_reason[lookupValue],ar_replace_reason[lookupKey],"ERROR"),""), "")</f>
        <v/>
      </c>
      <c r="AC89" s="3" t="str">
        <f t="shared" si="13"/>
        <v/>
      </c>
      <c r="AD89" s="3" t="str">
        <f>IF($A89="","",IF((AND($A89="ADD",OR(AC89="",AC89="Queenstown-Lakes District Council"))),"70",(_xlfn.XLOOKUP(AC89,ud_organisation_owner[lookupValue],ud_organisation_owner[lookupKey],""))))</f>
        <v/>
      </c>
      <c r="AE89" s="3" t="str">
        <f t="shared" si="14"/>
        <v/>
      </c>
      <c r="AF89" s="3" t="str">
        <f>IF($A89="","",IF((AND($A89="ADD",OR(AE89="",AE89="Queenstown-Lakes District Council"))),"70",(_xlfn.XLOOKUP(AE89,ud_organisation_owner[lookupValue],ud_organisation_owner[lookupKey],""))))</f>
        <v/>
      </c>
      <c r="AG89" s="3" t="str">
        <f t="shared" si="15"/>
        <v/>
      </c>
      <c r="AH89" s="3" t="str">
        <f>IF($A89="","",IF((AND($A89="ADD",OR(AG89="",AG89="Local Authority"))),"17",(_xlfn.XLOOKUP(AG89,ud_sub_organisation[lookupValue],ud_sub_organisation[lookupKey],""))))</f>
        <v/>
      </c>
      <c r="AI89" s="3" t="str">
        <f t="shared" si="16"/>
        <v/>
      </c>
      <c r="AJ89" s="3" t="str">
        <f>IF($A89="","",IF((AND($A89="ADD",OR(AI89="",AI89="Vested Assets"))),"12",(_xlfn.XLOOKUP(AI89,ud_work_category[lookupValue],ud_work_category[lookupKey],""))))</f>
        <v/>
      </c>
      <c r="AK89" s="7"/>
      <c r="AL89" s="2" t="str">
        <f t="shared" si="17"/>
        <v/>
      </c>
      <c r="AM89" s="3" t="str">
        <f t="shared" si="18"/>
        <v/>
      </c>
      <c r="AN89" s="3" t="str">
        <f>IF($A89="","",IF((AND($A89="ADD",OR(AM89="",AM89="Excellent"))),"1",(_xlfn.XLOOKUP(AM89,condition[lookupValue],condition[lookupKey],""))))</f>
        <v/>
      </c>
      <c r="AO89" s="6" t="str">
        <f t="shared" si="19"/>
        <v/>
      </c>
      <c r="AP89" s="8"/>
    </row>
    <row r="90" spans="2:42" x14ac:dyDescent="0.25">
      <c r="B90" s="4"/>
      <c r="D90" s="3" t="str">
        <f t="shared" si="10"/>
        <v/>
      </c>
      <c r="E90" s="3" t="str">
        <f>IF($A90="","",IF((AND($A90="ADD",OR(D90="",D90="ud_barrier"))),"94",(_xlfn.XLOOKUP(D90,ud_amds_table_list[lookupValue],ud_amds_table_list[lookupKey],""))))</f>
        <v/>
      </c>
      <c r="G90" s="3" t="str">
        <f>IF($A90="ADD",IF(NOT(ISBLANK(F90)),_xlfn.XLOOKUP(F90,roadnames[lookupValue],roadnames[lookupKey],"ERROR"),""), "")</f>
        <v/>
      </c>
      <c r="H90" s="22"/>
      <c r="I90" s="22"/>
      <c r="J90" s="4"/>
      <c r="K90" s="5"/>
      <c r="M90" s="3" t="str">
        <f>IF($A90="ADD",IF(NOT(ISBLANK(L90)),_xlfn.XLOOKUP(L90,side[lookupValue],side[lookupKey],"ERROR"),""), "")</f>
        <v/>
      </c>
      <c r="P90" s="3" t="str">
        <f>IF($A90="ADD",IF(NOT(ISBLANK(O90)),_xlfn.XLOOKUP(O90,ud_barrier_terminal_type[lookupValue],ud_barrier_terminal_type[lookupKey],"ERROR"),""), "")</f>
        <v/>
      </c>
      <c r="T90" s="6"/>
      <c r="U90" s="4"/>
      <c r="V90" s="3" t="str">
        <f t="shared" si="11"/>
        <v/>
      </c>
      <c r="W90" s="3" t="str">
        <f>IF($A90="","",IF((AND($A90="ADD",OR(V90="",V90="Neither"))),"3",(_xlfn.XLOOKUP(V90,ud_replacement_status[lookupValue],ud_replacement_status[lookupKey],""))))</f>
        <v/>
      </c>
      <c r="X90" s="3" t="str">
        <f t="shared" si="12"/>
        <v/>
      </c>
      <c r="Y90" s="3" t="str">
        <f>IF($A90="","",IF((AND($A90="ADD",OR(X90="",X90="In Use"))),"5",(_xlfn.XLOOKUP(X90,ud_asset_status[lookupValue],ud_asset_status[lookupKey],""))))</f>
        <v/>
      </c>
      <c r="Z90" s="6"/>
      <c r="AB90" s="3" t="str">
        <f>IF($A90="ADD",IF(NOT(ISBLANK(AA90)),_xlfn.XLOOKUP(AA90,ar_replace_reason[lookupValue],ar_replace_reason[lookupKey],"ERROR"),""), "")</f>
        <v/>
      </c>
      <c r="AC90" s="3" t="str">
        <f t="shared" si="13"/>
        <v/>
      </c>
      <c r="AD90" s="3" t="str">
        <f>IF($A90="","",IF((AND($A90="ADD",OR(AC90="",AC90="Queenstown-Lakes District Council"))),"70",(_xlfn.XLOOKUP(AC90,ud_organisation_owner[lookupValue],ud_organisation_owner[lookupKey],""))))</f>
        <v/>
      </c>
      <c r="AE90" s="3" t="str">
        <f t="shared" si="14"/>
        <v/>
      </c>
      <c r="AF90" s="3" t="str">
        <f>IF($A90="","",IF((AND($A90="ADD",OR(AE90="",AE90="Queenstown-Lakes District Council"))),"70",(_xlfn.XLOOKUP(AE90,ud_organisation_owner[lookupValue],ud_organisation_owner[lookupKey],""))))</f>
        <v/>
      </c>
      <c r="AG90" s="3" t="str">
        <f t="shared" si="15"/>
        <v/>
      </c>
      <c r="AH90" s="3" t="str">
        <f>IF($A90="","",IF((AND($A90="ADD",OR(AG90="",AG90="Local Authority"))),"17",(_xlfn.XLOOKUP(AG90,ud_sub_organisation[lookupValue],ud_sub_organisation[lookupKey],""))))</f>
        <v/>
      </c>
      <c r="AI90" s="3" t="str">
        <f t="shared" si="16"/>
        <v/>
      </c>
      <c r="AJ90" s="3" t="str">
        <f>IF($A90="","",IF((AND($A90="ADD",OR(AI90="",AI90="Vested Assets"))),"12",(_xlfn.XLOOKUP(AI90,ud_work_category[lookupValue],ud_work_category[lookupKey],""))))</f>
        <v/>
      </c>
      <c r="AK90" s="7"/>
      <c r="AL90" s="2" t="str">
        <f t="shared" si="17"/>
        <v/>
      </c>
      <c r="AM90" s="3" t="str">
        <f t="shared" si="18"/>
        <v/>
      </c>
      <c r="AN90" s="3" t="str">
        <f>IF($A90="","",IF((AND($A90="ADD",OR(AM90="",AM90="Excellent"))),"1",(_xlfn.XLOOKUP(AM90,condition[lookupValue],condition[lookupKey],""))))</f>
        <v/>
      </c>
      <c r="AO90" s="6" t="str">
        <f t="shared" si="19"/>
        <v/>
      </c>
      <c r="AP90" s="8"/>
    </row>
    <row r="91" spans="2:42" x14ac:dyDescent="0.25">
      <c r="B91" s="4"/>
      <c r="D91" s="3" t="str">
        <f t="shared" si="10"/>
        <v/>
      </c>
      <c r="E91" s="3" t="str">
        <f>IF($A91="","",IF((AND($A91="ADD",OR(D91="",D91="ud_barrier"))),"94",(_xlfn.XLOOKUP(D91,ud_amds_table_list[lookupValue],ud_amds_table_list[lookupKey],""))))</f>
        <v/>
      </c>
      <c r="G91" s="3" t="str">
        <f>IF($A91="ADD",IF(NOT(ISBLANK(F91)),_xlfn.XLOOKUP(F91,roadnames[lookupValue],roadnames[lookupKey],"ERROR"),""), "")</f>
        <v/>
      </c>
      <c r="H91" s="22"/>
      <c r="I91" s="22"/>
      <c r="J91" s="4"/>
      <c r="K91" s="5"/>
      <c r="M91" s="3" t="str">
        <f>IF($A91="ADD",IF(NOT(ISBLANK(L91)),_xlfn.XLOOKUP(L91,side[lookupValue],side[lookupKey],"ERROR"),""), "")</f>
        <v/>
      </c>
      <c r="P91" s="3" t="str">
        <f>IF($A91="ADD",IF(NOT(ISBLANK(O91)),_xlfn.XLOOKUP(O91,ud_barrier_terminal_type[lookupValue],ud_barrier_terminal_type[lookupKey],"ERROR"),""), "")</f>
        <v/>
      </c>
      <c r="T91" s="6"/>
      <c r="U91" s="4"/>
      <c r="V91" s="3" t="str">
        <f t="shared" si="11"/>
        <v/>
      </c>
      <c r="W91" s="3" t="str">
        <f>IF($A91="","",IF((AND($A91="ADD",OR(V91="",V91="Neither"))),"3",(_xlfn.XLOOKUP(V91,ud_replacement_status[lookupValue],ud_replacement_status[lookupKey],""))))</f>
        <v/>
      </c>
      <c r="X91" s="3" t="str">
        <f t="shared" si="12"/>
        <v/>
      </c>
      <c r="Y91" s="3" t="str">
        <f>IF($A91="","",IF((AND($A91="ADD",OR(X91="",X91="In Use"))),"5",(_xlfn.XLOOKUP(X91,ud_asset_status[lookupValue],ud_asset_status[lookupKey],""))))</f>
        <v/>
      </c>
      <c r="Z91" s="6"/>
      <c r="AB91" s="3" t="str">
        <f>IF($A91="ADD",IF(NOT(ISBLANK(AA91)),_xlfn.XLOOKUP(AA91,ar_replace_reason[lookupValue],ar_replace_reason[lookupKey],"ERROR"),""), "")</f>
        <v/>
      </c>
      <c r="AC91" s="3" t="str">
        <f t="shared" si="13"/>
        <v/>
      </c>
      <c r="AD91" s="3" t="str">
        <f>IF($A91="","",IF((AND($A91="ADD",OR(AC91="",AC91="Queenstown-Lakes District Council"))),"70",(_xlfn.XLOOKUP(AC91,ud_organisation_owner[lookupValue],ud_organisation_owner[lookupKey],""))))</f>
        <v/>
      </c>
      <c r="AE91" s="3" t="str">
        <f t="shared" si="14"/>
        <v/>
      </c>
      <c r="AF91" s="3" t="str">
        <f>IF($A91="","",IF((AND($A91="ADD",OR(AE91="",AE91="Queenstown-Lakes District Council"))),"70",(_xlfn.XLOOKUP(AE91,ud_organisation_owner[lookupValue],ud_organisation_owner[lookupKey],""))))</f>
        <v/>
      </c>
      <c r="AG91" s="3" t="str">
        <f t="shared" si="15"/>
        <v/>
      </c>
      <c r="AH91" s="3" t="str">
        <f>IF($A91="","",IF((AND($A91="ADD",OR(AG91="",AG91="Local Authority"))),"17",(_xlfn.XLOOKUP(AG91,ud_sub_organisation[lookupValue],ud_sub_organisation[lookupKey],""))))</f>
        <v/>
      </c>
      <c r="AI91" s="3" t="str">
        <f t="shared" si="16"/>
        <v/>
      </c>
      <c r="AJ91" s="3" t="str">
        <f>IF($A91="","",IF((AND($A91="ADD",OR(AI91="",AI91="Vested Assets"))),"12",(_xlfn.XLOOKUP(AI91,ud_work_category[lookupValue],ud_work_category[lookupKey],""))))</f>
        <v/>
      </c>
      <c r="AK91" s="7"/>
      <c r="AL91" s="2" t="str">
        <f t="shared" si="17"/>
        <v/>
      </c>
      <c r="AM91" s="3" t="str">
        <f t="shared" si="18"/>
        <v/>
      </c>
      <c r="AN91" s="3" t="str">
        <f>IF($A91="","",IF((AND($A91="ADD",OR(AM91="",AM91="Excellent"))),"1",(_xlfn.XLOOKUP(AM91,condition[lookupValue],condition[lookupKey],""))))</f>
        <v/>
      </c>
      <c r="AO91" s="6" t="str">
        <f t="shared" si="19"/>
        <v/>
      </c>
      <c r="AP91" s="8"/>
    </row>
    <row r="92" spans="2:42" x14ac:dyDescent="0.25">
      <c r="B92" s="4"/>
      <c r="D92" s="3" t="str">
        <f t="shared" si="10"/>
        <v/>
      </c>
      <c r="E92" s="3" t="str">
        <f>IF($A92="","",IF((AND($A92="ADD",OR(D92="",D92="ud_barrier"))),"94",(_xlfn.XLOOKUP(D92,ud_amds_table_list[lookupValue],ud_amds_table_list[lookupKey],""))))</f>
        <v/>
      </c>
      <c r="G92" s="3" t="str">
        <f>IF($A92="ADD",IF(NOT(ISBLANK(F92)),_xlfn.XLOOKUP(F92,roadnames[lookupValue],roadnames[lookupKey],"ERROR"),""), "")</f>
        <v/>
      </c>
      <c r="H92" s="22"/>
      <c r="I92" s="22"/>
      <c r="J92" s="4"/>
      <c r="K92" s="5"/>
      <c r="M92" s="3" t="str">
        <f>IF($A92="ADD",IF(NOT(ISBLANK(L92)),_xlfn.XLOOKUP(L92,side[lookupValue],side[lookupKey],"ERROR"),""), "")</f>
        <v/>
      </c>
      <c r="P92" s="3" t="str">
        <f>IF($A92="ADD",IF(NOT(ISBLANK(O92)),_xlfn.XLOOKUP(O92,ud_barrier_terminal_type[lookupValue],ud_barrier_terminal_type[lookupKey],"ERROR"),""), "")</f>
        <v/>
      </c>
      <c r="T92" s="6"/>
      <c r="U92" s="4"/>
      <c r="V92" s="3" t="str">
        <f t="shared" si="11"/>
        <v/>
      </c>
      <c r="W92" s="3" t="str">
        <f>IF($A92="","",IF((AND($A92="ADD",OR(V92="",V92="Neither"))),"3",(_xlfn.XLOOKUP(V92,ud_replacement_status[lookupValue],ud_replacement_status[lookupKey],""))))</f>
        <v/>
      </c>
      <c r="X92" s="3" t="str">
        <f t="shared" si="12"/>
        <v/>
      </c>
      <c r="Y92" s="3" t="str">
        <f>IF($A92="","",IF((AND($A92="ADD",OR(X92="",X92="In Use"))),"5",(_xlfn.XLOOKUP(X92,ud_asset_status[lookupValue],ud_asset_status[lookupKey],""))))</f>
        <v/>
      </c>
      <c r="Z92" s="6"/>
      <c r="AB92" s="3" t="str">
        <f>IF($A92="ADD",IF(NOT(ISBLANK(AA92)),_xlfn.XLOOKUP(AA92,ar_replace_reason[lookupValue],ar_replace_reason[lookupKey],"ERROR"),""), "")</f>
        <v/>
      </c>
      <c r="AC92" s="3" t="str">
        <f t="shared" si="13"/>
        <v/>
      </c>
      <c r="AD92" s="3" t="str">
        <f>IF($A92="","",IF((AND($A92="ADD",OR(AC92="",AC92="Queenstown-Lakes District Council"))),"70",(_xlfn.XLOOKUP(AC92,ud_organisation_owner[lookupValue],ud_organisation_owner[lookupKey],""))))</f>
        <v/>
      </c>
      <c r="AE92" s="3" t="str">
        <f t="shared" si="14"/>
        <v/>
      </c>
      <c r="AF92" s="3" t="str">
        <f>IF($A92="","",IF((AND($A92="ADD",OR(AE92="",AE92="Queenstown-Lakes District Council"))),"70",(_xlfn.XLOOKUP(AE92,ud_organisation_owner[lookupValue],ud_organisation_owner[lookupKey],""))))</f>
        <v/>
      </c>
      <c r="AG92" s="3" t="str">
        <f t="shared" si="15"/>
        <v/>
      </c>
      <c r="AH92" s="3" t="str">
        <f>IF($A92="","",IF((AND($A92="ADD",OR(AG92="",AG92="Local Authority"))),"17",(_xlfn.XLOOKUP(AG92,ud_sub_organisation[lookupValue],ud_sub_organisation[lookupKey],""))))</f>
        <v/>
      </c>
      <c r="AI92" s="3" t="str">
        <f t="shared" si="16"/>
        <v/>
      </c>
      <c r="AJ92" s="3" t="str">
        <f>IF($A92="","",IF((AND($A92="ADD",OR(AI92="",AI92="Vested Assets"))),"12",(_xlfn.XLOOKUP(AI92,ud_work_category[lookupValue],ud_work_category[lookupKey],""))))</f>
        <v/>
      </c>
      <c r="AK92" s="7"/>
      <c r="AL92" s="2" t="str">
        <f t="shared" si="17"/>
        <v/>
      </c>
      <c r="AM92" s="3" t="str">
        <f t="shared" si="18"/>
        <v/>
      </c>
      <c r="AN92" s="3" t="str">
        <f>IF($A92="","",IF((AND($A92="ADD",OR(AM92="",AM92="Excellent"))),"1",(_xlfn.XLOOKUP(AM92,condition[lookupValue],condition[lookupKey],""))))</f>
        <v/>
      </c>
      <c r="AO92" s="6" t="str">
        <f t="shared" si="19"/>
        <v/>
      </c>
      <c r="AP92" s="8"/>
    </row>
    <row r="93" spans="2:42" x14ac:dyDescent="0.25">
      <c r="B93" s="4"/>
      <c r="D93" s="3" t="str">
        <f t="shared" si="10"/>
        <v/>
      </c>
      <c r="E93" s="3" t="str">
        <f>IF($A93="","",IF((AND($A93="ADD",OR(D93="",D93="ud_barrier"))),"94",(_xlfn.XLOOKUP(D93,ud_amds_table_list[lookupValue],ud_amds_table_list[lookupKey],""))))</f>
        <v/>
      </c>
      <c r="G93" s="3" t="str">
        <f>IF($A93="ADD",IF(NOT(ISBLANK(F93)),_xlfn.XLOOKUP(F93,roadnames[lookupValue],roadnames[lookupKey],"ERROR"),""), "")</f>
        <v/>
      </c>
      <c r="H93" s="22"/>
      <c r="I93" s="22"/>
      <c r="J93" s="4"/>
      <c r="K93" s="5"/>
      <c r="M93" s="3" t="str">
        <f>IF($A93="ADD",IF(NOT(ISBLANK(L93)),_xlfn.XLOOKUP(L93,side[lookupValue],side[lookupKey],"ERROR"),""), "")</f>
        <v/>
      </c>
      <c r="P93" s="3" t="str">
        <f>IF($A93="ADD",IF(NOT(ISBLANK(O93)),_xlfn.XLOOKUP(O93,ud_barrier_terminal_type[lookupValue],ud_barrier_terminal_type[lookupKey],"ERROR"),""), "")</f>
        <v/>
      </c>
      <c r="T93" s="6"/>
      <c r="U93" s="4"/>
      <c r="V93" s="3" t="str">
        <f t="shared" si="11"/>
        <v/>
      </c>
      <c r="W93" s="3" t="str">
        <f>IF($A93="","",IF((AND($A93="ADD",OR(V93="",V93="Neither"))),"3",(_xlfn.XLOOKUP(V93,ud_replacement_status[lookupValue],ud_replacement_status[lookupKey],""))))</f>
        <v/>
      </c>
      <c r="X93" s="3" t="str">
        <f t="shared" si="12"/>
        <v/>
      </c>
      <c r="Y93" s="3" t="str">
        <f>IF($A93="","",IF((AND($A93="ADD",OR(X93="",X93="In Use"))),"5",(_xlfn.XLOOKUP(X93,ud_asset_status[lookupValue],ud_asset_status[lookupKey],""))))</f>
        <v/>
      </c>
      <c r="Z93" s="6"/>
      <c r="AB93" s="3" t="str">
        <f>IF($A93="ADD",IF(NOT(ISBLANK(AA93)),_xlfn.XLOOKUP(AA93,ar_replace_reason[lookupValue],ar_replace_reason[lookupKey],"ERROR"),""), "")</f>
        <v/>
      </c>
      <c r="AC93" s="3" t="str">
        <f t="shared" si="13"/>
        <v/>
      </c>
      <c r="AD93" s="3" t="str">
        <f>IF($A93="","",IF((AND($A93="ADD",OR(AC93="",AC93="Queenstown-Lakes District Council"))),"70",(_xlfn.XLOOKUP(AC93,ud_organisation_owner[lookupValue],ud_organisation_owner[lookupKey],""))))</f>
        <v/>
      </c>
      <c r="AE93" s="3" t="str">
        <f t="shared" si="14"/>
        <v/>
      </c>
      <c r="AF93" s="3" t="str">
        <f>IF($A93="","",IF((AND($A93="ADD",OR(AE93="",AE93="Queenstown-Lakes District Council"))),"70",(_xlfn.XLOOKUP(AE93,ud_organisation_owner[lookupValue],ud_organisation_owner[lookupKey],""))))</f>
        <v/>
      </c>
      <c r="AG93" s="3" t="str">
        <f t="shared" si="15"/>
        <v/>
      </c>
      <c r="AH93" s="3" t="str">
        <f>IF($A93="","",IF((AND($A93="ADD",OR(AG93="",AG93="Local Authority"))),"17",(_xlfn.XLOOKUP(AG93,ud_sub_organisation[lookupValue],ud_sub_organisation[lookupKey],""))))</f>
        <v/>
      </c>
      <c r="AI93" s="3" t="str">
        <f t="shared" si="16"/>
        <v/>
      </c>
      <c r="AJ93" s="3" t="str">
        <f>IF($A93="","",IF((AND($A93="ADD",OR(AI93="",AI93="Vested Assets"))),"12",(_xlfn.XLOOKUP(AI93,ud_work_category[lookupValue],ud_work_category[lookupKey],""))))</f>
        <v/>
      </c>
      <c r="AK93" s="7"/>
      <c r="AL93" s="2" t="str">
        <f t="shared" si="17"/>
        <v/>
      </c>
      <c r="AM93" s="3" t="str">
        <f t="shared" si="18"/>
        <v/>
      </c>
      <c r="AN93" s="3" t="str">
        <f>IF($A93="","",IF((AND($A93="ADD",OR(AM93="",AM93="Excellent"))),"1",(_xlfn.XLOOKUP(AM93,condition[lookupValue],condition[lookupKey],""))))</f>
        <v/>
      </c>
      <c r="AO93" s="6" t="str">
        <f t="shared" si="19"/>
        <v/>
      </c>
      <c r="AP93" s="8"/>
    </row>
    <row r="94" spans="2:42" x14ac:dyDescent="0.25">
      <c r="B94" s="4"/>
      <c r="D94" s="3" t="str">
        <f t="shared" si="10"/>
        <v/>
      </c>
      <c r="E94" s="3" t="str">
        <f>IF($A94="","",IF((AND($A94="ADD",OR(D94="",D94="ud_barrier"))),"94",(_xlfn.XLOOKUP(D94,ud_amds_table_list[lookupValue],ud_amds_table_list[lookupKey],""))))</f>
        <v/>
      </c>
      <c r="G94" s="3" t="str">
        <f>IF($A94="ADD",IF(NOT(ISBLANK(F94)),_xlfn.XLOOKUP(F94,roadnames[lookupValue],roadnames[lookupKey],"ERROR"),""), "")</f>
        <v/>
      </c>
      <c r="H94" s="22"/>
      <c r="I94" s="22"/>
      <c r="J94" s="4"/>
      <c r="K94" s="5"/>
      <c r="M94" s="3" t="str">
        <f>IF($A94="ADD",IF(NOT(ISBLANK(L94)),_xlfn.XLOOKUP(L94,side[lookupValue],side[lookupKey],"ERROR"),""), "")</f>
        <v/>
      </c>
      <c r="P94" s="3" t="str">
        <f>IF($A94="ADD",IF(NOT(ISBLANK(O94)),_xlfn.XLOOKUP(O94,ud_barrier_terminal_type[lookupValue],ud_barrier_terminal_type[lookupKey],"ERROR"),""), "")</f>
        <v/>
      </c>
      <c r="T94" s="6"/>
      <c r="U94" s="4"/>
      <c r="V94" s="3" t="str">
        <f t="shared" si="11"/>
        <v/>
      </c>
      <c r="W94" s="3" t="str">
        <f>IF($A94="","",IF((AND($A94="ADD",OR(V94="",V94="Neither"))),"3",(_xlfn.XLOOKUP(V94,ud_replacement_status[lookupValue],ud_replacement_status[lookupKey],""))))</f>
        <v/>
      </c>
      <c r="X94" s="3" t="str">
        <f t="shared" si="12"/>
        <v/>
      </c>
      <c r="Y94" s="3" t="str">
        <f>IF($A94="","",IF((AND($A94="ADD",OR(X94="",X94="In Use"))),"5",(_xlfn.XLOOKUP(X94,ud_asset_status[lookupValue],ud_asset_status[lookupKey],""))))</f>
        <v/>
      </c>
      <c r="Z94" s="6"/>
      <c r="AB94" s="3" t="str">
        <f>IF($A94="ADD",IF(NOT(ISBLANK(AA94)),_xlfn.XLOOKUP(AA94,ar_replace_reason[lookupValue],ar_replace_reason[lookupKey],"ERROR"),""), "")</f>
        <v/>
      </c>
      <c r="AC94" s="3" t="str">
        <f t="shared" si="13"/>
        <v/>
      </c>
      <c r="AD94" s="3" t="str">
        <f>IF($A94="","",IF((AND($A94="ADD",OR(AC94="",AC94="Queenstown-Lakes District Council"))),"70",(_xlfn.XLOOKUP(AC94,ud_organisation_owner[lookupValue],ud_organisation_owner[lookupKey],""))))</f>
        <v/>
      </c>
      <c r="AE94" s="3" t="str">
        <f t="shared" si="14"/>
        <v/>
      </c>
      <c r="AF94" s="3" t="str">
        <f>IF($A94="","",IF((AND($A94="ADD",OR(AE94="",AE94="Queenstown-Lakes District Council"))),"70",(_xlfn.XLOOKUP(AE94,ud_organisation_owner[lookupValue],ud_organisation_owner[lookupKey],""))))</f>
        <v/>
      </c>
      <c r="AG94" s="3" t="str">
        <f t="shared" si="15"/>
        <v/>
      </c>
      <c r="AH94" s="3" t="str">
        <f>IF($A94="","",IF((AND($A94="ADD",OR(AG94="",AG94="Local Authority"))),"17",(_xlfn.XLOOKUP(AG94,ud_sub_organisation[lookupValue],ud_sub_organisation[lookupKey],""))))</f>
        <v/>
      </c>
      <c r="AI94" s="3" t="str">
        <f t="shared" si="16"/>
        <v/>
      </c>
      <c r="AJ94" s="3" t="str">
        <f>IF($A94="","",IF((AND($A94="ADD",OR(AI94="",AI94="Vested Assets"))),"12",(_xlfn.XLOOKUP(AI94,ud_work_category[lookupValue],ud_work_category[lookupKey],""))))</f>
        <v/>
      </c>
      <c r="AK94" s="7"/>
      <c r="AL94" s="2" t="str">
        <f t="shared" si="17"/>
        <v/>
      </c>
      <c r="AM94" s="3" t="str">
        <f t="shared" si="18"/>
        <v/>
      </c>
      <c r="AN94" s="3" t="str">
        <f>IF($A94="","",IF((AND($A94="ADD",OR(AM94="",AM94="Excellent"))),"1",(_xlfn.XLOOKUP(AM94,condition[lookupValue],condition[lookupKey],""))))</f>
        <v/>
      </c>
      <c r="AO94" s="6" t="str">
        <f t="shared" si="19"/>
        <v/>
      </c>
      <c r="AP94" s="8"/>
    </row>
    <row r="95" spans="2:42" x14ac:dyDescent="0.25">
      <c r="B95" s="4"/>
      <c r="D95" s="3" t="str">
        <f t="shared" si="10"/>
        <v/>
      </c>
      <c r="E95" s="3" t="str">
        <f>IF($A95="","",IF((AND($A95="ADD",OR(D95="",D95="ud_barrier"))),"94",(_xlfn.XLOOKUP(D95,ud_amds_table_list[lookupValue],ud_amds_table_list[lookupKey],""))))</f>
        <v/>
      </c>
      <c r="G95" s="3" t="str">
        <f>IF($A95="ADD",IF(NOT(ISBLANK(F95)),_xlfn.XLOOKUP(F95,roadnames[lookupValue],roadnames[lookupKey],"ERROR"),""), "")</f>
        <v/>
      </c>
      <c r="H95" s="22"/>
      <c r="I95" s="22"/>
      <c r="J95" s="4"/>
      <c r="K95" s="5"/>
      <c r="M95" s="3" t="str">
        <f>IF($A95="ADD",IF(NOT(ISBLANK(L95)),_xlfn.XLOOKUP(L95,side[lookupValue],side[lookupKey],"ERROR"),""), "")</f>
        <v/>
      </c>
      <c r="P95" s="3" t="str">
        <f>IF($A95="ADD",IF(NOT(ISBLANK(O95)),_xlfn.XLOOKUP(O95,ud_barrier_terminal_type[lookupValue],ud_barrier_terminal_type[lookupKey],"ERROR"),""), "")</f>
        <v/>
      </c>
      <c r="T95" s="6"/>
      <c r="U95" s="4"/>
      <c r="V95" s="3" t="str">
        <f t="shared" si="11"/>
        <v/>
      </c>
      <c r="W95" s="3" t="str">
        <f>IF($A95="","",IF((AND($A95="ADD",OR(V95="",V95="Neither"))),"3",(_xlfn.XLOOKUP(V95,ud_replacement_status[lookupValue],ud_replacement_status[lookupKey],""))))</f>
        <v/>
      </c>
      <c r="X95" s="3" t="str">
        <f t="shared" si="12"/>
        <v/>
      </c>
      <c r="Y95" s="3" t="str">
        <f>IF($A95="","",IF((AND($A95="ADD",OR(X95="",X95="In Use"))),"5",(_xlfn.XLOOKUP(X95,ud_asset_status[lookupValue],ud_asset_status[lookupKey],""))))</f>
        <v/>
      </c>
      <c r="Z95" s="6"/>
      <c r="AB95" s="3" t="str">
        <f>IF($A95="ADD",IF(NOT(ISBLANK(AA95)),_xlfn.XLOOKUP(AA95,ar_replace_reason[lookupValue],ar_replace_reason[lookupKey],"ERROR"),""), "")</f>
        <v/>
      </c>
      <c r="AC95" s="3" t="str">
        <f t="shared" si="13"/>
        <v/>
      </c>
      <c r="AD95" s="3" t="str">
        <f>IF($A95="","",IF((AND($A95="ADD",OR(AC95="",AC95="Queenstown-Lakes District Council"))),"70",(_xlfn.XLOOKUP(AC95,ud_organisation_owner[lookupValue],ud_organisation_owner[lookupKey],""))))</f>
        <v/>
      </c>
      <c r="AE95" s="3" t="str">
        <f t="shared" si="14"/>
        <v/>
      </c>
      <c r="AF95" s="3" t="str">
        <f>IF($A95="","",IF((AND($A95="ADD",OR(AE95="",AE95="Queenstown-Lakes District Council"))),"70",(_xlfn.XLOOKUP(AE95,ud_organisation_owner[lookupValue],ud_organisation_owner[lookupKey],""))))</f>
        <v/>
      </c>
      <c r="AG95" s="3" t="str">
        <f t="shared" si="15"/>
        <v/>
      </c>
      <c r="AH95" s="3" t="str">
        <f>IF($A95="","",IF((AND($A95="ADD",OR(AG95="",AG95="Local Authority"))),"17",(_xlfn.XLOOKUP(AG95,ud_sub_organisation[lookupValue],ud_sub_organisation[lookupKey],""))))</f>
        <v/>
      </c>
      <c r="AI95" s="3" t="str">
        <f t="shared" si="16"/>
        <v/>
      </c>
      <c r="AJ95" s="3" t="str">
        <f>IF($A95="","",IF((AND($A95="ADD",OR(AI95="",AI95="Vested Assets"))),"12",(_xlfn.XLOOKUP(AI95,ud_work_category[lookupValue],ud_work_category[lookupKey],""))))</f>
        <v/>
      </c>
      <c r="AK95" s="7"/>
      <c r="AL95" s="2" t="str">
        <f t="shared" si="17"/>
        <v/>
      </c>
      <c r="AM95" s="3" t="str">
        <f t="shared" si="18"/>
        <v/>
      </c>
      <c r="AN95" s="3" t="str">
        <f>IF($A95="","",IF((AND($A95="ADD",OR(AM95="",AM95="Excellent"))),"1",(_xlfn.XLOOKUP(AM95,condition[lookupValue],condition[lookupKey],""))))</f>
        <v/>
      </c>
      <c r="AO95" s="6" t="str">
        <f t="shared" si="19"/>
        <v/>
      </c>
      <c r="AP95" s="8"/>
    </row>
    <row r="96" spans="2:42" x14ac:dyDescent="0.25">
      <c r="B96" s="4"/>
      <c r="D96" s="3" t="str">
        <f t="shared" si="10"/>
        <v/>
      </c>
      <c r="E96" s="3" t="str">
        <f>IF($A96="","",IF((AND($A96="ADD",OR(D96="",D96="ud_barrier"))),"94",(_xlfn.XLOOKUP(D96,ud_amds_table_list[lookupValue],ud_amds_table_list[lookupKey],""))))</f>
        <v/>
      </c>
      <c r="G96" s="3" t="str">
        <f>IF($A96="ADD",IF(NOT(ISBLANK(F96)),_xlfn.XLOOKUP(F96,roadnames[lookupValue],roadnames[lookupKey],"ERROR"),""), "")</f>
        <v/>
      </c>
      <c r="H96" s="22"/>
      <c r="I96" s="22"/>
      <c r="J96" s="4"/>
      <c r="K96" s="5"/>
      <c r="M96" s="3" t="str">
        <f>IF($A96="ADD",IF(NOT(ISBLANK(L96)),_xlfn.XLOOKUP(L96,side[lookupValue],side[lookupKey],"ERROR"),""), "")</f>
        <v/>
      </c>
      <c r="P96" s="3" t="str">
        <f>IF($A96="ADD",IF(NOT(ISBLANK(O96)),_xlfn.XLOOKUP(O96,ud_barrier_terminal_type[lookupValue],ud_barrier_terminal_type[lookupKey],"ERROR"),""), "")</f>
        <v/>
      </c>
      <c r="T96" s="6"/>
      <c r="U96" s="4"/>
      <c r="V96" s="3" t="str">
        <f t="shared" si="11"/>
        <v/>
      </c>
      <c r="W96" s="3" t="str">
        <f>IF($A96="","",IF((AND($A96="ADD",OR(V96="",V96="Neither"))),"3",(_xlfn.XLOOKUP(V96,ud_replacement_status[lookupValue],ud_replacement_status[lookupKey],""))))</f>
        <v/>
      </c>
      <c r="X96" s="3" t="str">
        <f t="shared" si="12"/>
        <v/>
      </c>
      <c r="Y96" s="3" t="str">
        <f>IF($A96="","",IF((AND($A96="ADD",OR(X96="",X96="In Use"))),"5",(_xlfn.XLOOKUP(X96,ud_asset_status[lookupValue],ud_asset_status[lookupKey],""))))</f>
        <v/>
      </c>
      <c r="Z96" s="6"/>
      <c r="AB96" s="3" t="str">
        <f>IF($A96="ADD",IF(NOT(ISBLANK(AA96)),_xlfn.XLOOKUP(AA96,ar_replace_reason[lookupValue],ar_replace_reason[lookupKey],"ERROR"),""), "")</f>
        <v/>
      </c>
      <c r="AC96" s="3" t="str">
        <f t="shared" si="13"/>
        <v/>
      </c>
      <c r="AD96" s="3" t="str">
        <f>IF($A96="","",IF((AND($A96="ADD",OR(AC96="",AC96="Queenstown-Lakes District Council"))),"70",(_xlfn.XLOOKUP(AC96,ud_organisation_owner[lookupValue],ud_organisation_owner[lookupKey],""))))</f>
        <v/>
      </c>
      <c r="AE96" s="3" t="str">
        <f t="shared" si="14"/>
        <v/>
      </c>
      <c r="AF96" s="3" t="str">
        <f>IF($A96="","",IF((AND($A96="ADD",OR(AE96="",AE96="Queenstown-Lakes District Council"))),"70",(_xlfn.XLOOKUP(AE96,ud_organisation_owner[lookupValue],ud_organisation_owner[lookupKey],""))))</f>
        <v/>
      </c>
      <c r="AG96" s="3" t="str">
        <f t="shared" si="15"/>
        <v/>
      </c>
      <c r="AH96" s="3" t="str">
        <f>IF($A96="","",IF((AND($A96="ADD",OR(AG96="",AG96="Local Authority"))),"17",(_xlfn.XLOOKUP(AG96,ud_sub_organisation[lookupValue],ud_sub_organisation[lookupKey],""))))</f>
        <v/>
      </c>
      <c r="AI96" s="3" t="str">
        <f t="shared" si="16"/>
        <v/>
      </c>
      <c r="AJ96" s="3" t="str">
        <f>IF($A96="","",IF((AND($A96="ADD",OR(AI96="",AI96="Vested Assets"))),"12",(_xlfn.XLOOKUP(AI96,ud_work_category[lookupValue],ud_work_category[lookupKey],""))))</f>
        <v/>
      </c>
      <c r="AK96" s="7"/>
      <c r="AL96" s="2" t="str">
        <f t="shared" si="17"/>
        <v/>
      </c>
      <c r="AM96" s="3" t="str">
        <f t="shared" si="18"/>
        <v/>
      </c>
      <c r="AN96" s="3" t="str">
        <f>IF($A96="","",IF((AND($A96="ADD",OR(AM96="",AM96="Excellent"))),"1",(_xlfn.XLOOKUP(AM96,condition[lookupValue],condition[lookupKey],""))))</f>
        <v/>
      </c>
      <c r="AO96" s="6" t="str">
        <f t="shared" si="19"/>
        <v/>
      </c>
      <c r="AP96" s="8"/>
    </row>
    <row r="97" spans="2:42" x14ac:dyDescent="0.25">
      <c r="B97" s="4"/>
      <c r="D97" s="3" t="str">
        <f t="shared" si="10"/>
        <v/>
      </c>
      <c r="E97" s="3" t="str">
        <f>IF($A97="","",IF((AND($A97="ADD",OR(D97="",D97="ud_barrier"))),"94",(_xlfn.XLOOKUP(D97,ud_amds_table_list[lookupValue],ud_amds_table_list[lookupKey],""))))</f>
        <v/>
      </c>
      <c r="G97" s="3" t="str">
        <f>IF($A97="ADD",IF(NOT(ISBLANK(F97)),_xlfn.XLOOKUP(F97,roadnames[lookupValue],roadnames[lookupKey],"ERROR"),""), "")</f>
        <v/>
      </c>
      <c r="H97" s="22"/>
      <c r="I97" s="22"/>
      <c r="J97" s="4"/>
      <c r="K97" s="5"/>
      <c r="M97" s="3" t="str">
        <f>IF($A97="ADD",IF(NOT(ISBLANK(L97)),_xlfn.XLOOKUP(L97,side[lookupValue],side[lookupKey],"ERROR"),""), "")</f>
        <v/>
      </c>
      <c r="P97" s="3" t="str">
        <f>IF($A97="ADD",IF(NOT(ISBLANK(O97)),_xlfn.XLOOKUP(O97,ud_barrier_terminal_type[lookupValue],ud_barrier_terminal_type[lookupKey],"ERROR"),""), "")</f>
        <v/>
      </c>
      <c r="T97" s="6"/>
      <c r="U97" s="4"/>
      <c r="V97" s="3" t="str">
        <f t="shared" si="11"/>
        <v/>
      </c>
      <c r="W97" s="3" t="str">
        <f>IF($A97="","",IF((AND($A97="ADD",OR(V97="",V97="Neither"))),"3",(_xlfn.XLOOKUP(V97,ud_replacement_status[lookupValue],ud_replacement_status[lookupKey],""))))</f>
        <v/>
      </c>
      <c r="X97" s="3" t="str">
        <f t="shared" si="12"/>
        <v/>
      </c>
      <c r="Y97" s="3" t="str">
        <f>IF($A97="","",IF((AND($A97="ADD",OR(X97="",X97="In Use"))),"5",(_xlfn.XLOOKUP(X97,ud_asset_status[lookupValue],ud_asset_status[lookupKey],""))))</f>
        <v/>
      </c>
      <c r="Z97" s="6"/>
      <c r="AB97" s="3" t="str">
        <f>IF($A97="ADD",IF(NOT(ISBLANK(AA97)),_xlfn.XLOOKUP(AA97,ar_replace_reason[lookupValue],ar_replace_reason[lookupKey],"ERROR"),""), "")</f>
        <v/>
      </c>
      <c r="AC97" s="3" t="str">
        <f t="shared" si="13"/>
        <v/>
      </c>
      <c r="AD97" s="3" t="str">
        <f>IF($A97="","",IF((AND($A97="ADD",OR(AC97="",AC97="Queenstown-Lakes District Council"))),"70",(_xlfn.XLOOKUP(AC97,ud_organisation_owner[lookupValue],ud_organisation_owner[lookupKey],""))))</f>
        <v/>
      </c>
      <c r="AE97" s="3" t="str">
        <f t="shared" si="14"/>
        <v/>
      </c>
      <c r="AF97" s="3" t="str">
        <f>IF($A97="","",IF((AND($A97="ADD",OR(AE97="",AE97="Queenstown-Lakes District Council"))),"70",(_xlfn.XLOOKUP(AE97,ud_organisation_owner[lookupValue],ud_organisation_owner[lookupKey],""))))</f>
        <v/>
      </c>
      <c r="AG97" s="3" t="str">
        <f t="shared" si="15"/>
        <v/>
      </c>
      <c r="AH97" s="3" t="str">
        <f>IF($A97="","",IF((AND($A97="ADD",OR(AG97="",AG97="Local Authority"))),"17",(_xlfn.XLOOKUP(AG97,ud_sub_organisation[lookupValue],ud_sub_organisation[lookupKey],""))))</f>
        <v/>
      </c>
      <c r="AI97" s="3" t="str">
        <f t="shared" si="16"/>
        <v/>
      </c>
      <c r="AJ97" s="3" t="str">
        <f>IF($A97="","",IF((AND($A97="ADD",OR(AI97="",AI97="Vested Assets"))),"12",(_xlfn.XLOOKUP(AI97,ud_work_category[lookupValue],ud_work_category[lookupKey],""))))</f>
        <v/>
      </c>
      <c r="AK97" s="7"/>
      <c r="AL97" s="2" t="str">
        <f t="shared" si="17"/>
        <v/>
      </c>
      <c r="AM97" s="3" t="str">
        <f t="shared" si="18"/>
        <v/>
      </c>
      <c r="AN97" s="3" t="str">
        <f>IF($A97="","",IF((AND($A97="ADD",OR(AM97="",AM97="Excellent"))),"1",(_xlfn.XLOOKUP(AM97,condition[lookupValue],condition[lookupKey],""))))</f>
        <v/>
      </c>
      <c r="AO97" s="6" t="str">
        <f t="shared" si="19"/>
        <v/>
      </c>
      <c r="AP97" s="8"/>
    </row>
    <row r="98" spans="2:42" x14ac:dyDescent="0.25">
      <c r="B98" s="4"/>
      <c r="D98" s="3" t="str">
        <f t="shared" si="10"/>
        <v/>
      </c>
      <c r="E98" s="3" t="str">
        <f>IF($A98="","",IF((AND($A98="ADD",OR(D98="",D98="ud_barrier"))),"94",(_xlfn.XLOOKUP(D98,ud_amds_table_list[lookupValue],ud_amds_table_list[lookupKey],""))))</f>
        <v/>
      </c>
      <c r="G98" s="3" t="str">
        <f>IF($A98="ADD",IF(NOT(ISBLANK(F98)),_xlfn.XLOOKUP(F98,roadnames[lookupValue],roadnames[lookupKey],"ERROR"),""), "")</f>
        <v/>
      </c>
      <c r="H98" s="22"/>
      <c r="I98" s="22"/>
      <c r="J98" s="4"/>
      <c r="K98" s="5"/>
      <c r="M98" s="3" t="str">
        <f>IF($A98="ADD",IF(NOT(ISBLANK(L98)),_xlfn.XLOOKUP(L98,side[lookupValue],side[lookupKey],"ERROR"),""), "")</f>
        <v/>
      </c>
      <c r="P98" s="3" t="str">
        <f>IF($A98="ADD",IF(NOT(ISBLANK(O98)),_xlfn.XLOOKUP(O98,ud_barrier_terminal_type[lookupValue],ud_barrier_terminal_type[lookupKey],"ERROR"),""), "")</f>
        <v/>
      </c>
      <c r="T98" s="6"/>
      <c r="U98" s="4"/>
      <c r="V98" s="3" t="str">
        <f t="shared" si="11"/>
        <v/>
      </c>
      <c r="W98" s="3" t="str">
        <f>IF($A98="","",IF((AND($A98="ADD",OR(V98="",V98="Neither"))),"3",(_xlfn.XLOOKUP(V98,ud_replacement_status[lookupValue],ud_replacement_status[lookupKey],""))))</f>
        <v/>
      </c>
      <c r="X98" s="3" t="str">
        <f t="shared" si="12"/>
        <v/>
      </c>
      <c r="Y98" s="3" t="str">
        <f>IF($A98="","",IF((AND($A98="ADD",OR(X98="",X98="In Use"))),"5",(_xlfn.XLOOKUP(X98,ud_asset_status[lookupValue],ud_asset_status[lookupKey],""))))</f>
        <v/>
      </c>
      <c r="Z98" s="6"/>
      <c r="AB98" s="3" t="str">
        <f>IF($A98="ADD",IF(NOT(ISBLANK(AA98)),_xlfn.XLOOKUP(AA98,ar_replace_reason[lookupValue],ar_replace_reason[lookupKey],"ERROR"),""), "")</f>
        <v/>
      </c>
      <c r="AC98" s="3" t="str">
        <f t="shared" si="13"/>
        <v/>
      </c>
      <c r="AD98" s="3" t="str">
        <f>IF($A98="","",IF((AND($A98="ADD",OR(AC98="",AC98="Queenstown-Lakes District Council"))),"70",(_xlfn.XLOOKUP(AC98,ud_organisation_owner[lookupValue],ud_organisation_owner[lookupKey],""))))</f>
        <v/>
      </c>
      <c r="AE98" s="3" t="str">
        <f t="shared" si="14"/>
        <v/>
      </c>
      <c r="AF98" s="3" t="str">
        <f>IF($A98="","",IF((AND($A98="ADD",OR(AE98="",AE98="Queenstown-Lakes District Council"))),"70",(_xlfn.XLOOKUP(AE98,ud_organisation_owner[lookupValue],ud_organisation_owner[lookupKey],""))))</f>
        <v/>
      </c>
      <c r="AG98" s="3" t="str">
        <f t="shared" si="15"/>
        <v/>
      </c>
      <c r="AH98" s="3" t="str">
        <f>IF($A98="","",IF((AND($A98="ADD",OR(AG98="",AG98="Local Authority"))),"17",(_xlfn.XLOOKUP(AG98,ud_sub_organisation[lookupValue],ud_sub_organisation[lookupKey],""))))</f>
        <v/>
      </c>
      <c r="AI98" s="3" t="str">
        <f t="shared" si="16"/>
        <v/>
      </c>
      <c r="AJ98" s="3" t="str">
        <f>IF($A98="","",IF((AND($A98="ADD",OR(AI98="",AI98="Vested Assets"))),"12",(_xlfn.XLOOKUP(AI98,ud_work_category[lookupValue],ud_work_category[lookupKey],""))))</f>
        <v/>
      </c>
      <c r="AK98" s="7"/>
      <c r="AL98" s="2" t="str">
        <f t="shared" si="17"/>
        <v/>
      </c>
      <c r="AM98" s="3" t="str">
        <f t="shared" si="18"/>
        <v/>
      </c>
      <c r="AN98" s="3" t="str">
        <f>IF($A98="","",IF((AND($A98="ADD",OR(AM98="",AM98="Excellent"))),"1",(_xlfn.XLOOKUP(AM98,condition[lookupValue],condition[lookupKey],""))))</f>
        <v/>
      </c>
      <c r="AO98" s="6" t="str">
        <f t="shared" si="19"/>
        <v/>
      </c>
      <c r="AP98" s="8"/>
    </row>
    <row r="99" spans="2:42" x14ac:dyDescent="0.25">
      <c r="B99" s="4"/>
      <c r="D99" s="3" t="str">
        <f t="shared" si="10"/>
        <v/>
      </c>
      <c r="E99" s="3" t="str">
        <f>IF($A99="","",IF((AND($A99="ADD",OR(D99="",D99="ud_barrier"))),"94",(_xlfn.XLOOKUP(D99,ud_amds_table_list[lookupValue],ud_amds_table_list[lookupKey],""))))</f>
        <v/>
      </c>
      <c r="G99" s="3" t="str">
        <f>IF($A99="ADD",IF(NOT(ISBLANK(F99)),_xlfn.XLOOKUP(F99,roadnames[lookupValue],roadnames[lookupKey],"ERROR"),""), "")</f>
        <v/>
      </c>
      <c r="H99" s="22"/>
      <c r="I99" s="22"/>
      <c r="J99" s="4"/>
      <c r="K99" s="5"/>
      <c r="M99" s="3" t="str">
        <f>IF($A99="ADD",IF(NOT(ISBLANK(L99)),_xlfn.XLOOKUP(L99,side[lookupValue],side[lookupKey],"ERROR"),""), "")</f>
        <v/>
      </c>
      <c r="P99" s="3" t="str">
        <f>IF($A99="ADD",IF(NOT(ISBLANK(O99)),_xlfn.XLOOKUP(O99,ud_barrier_terminal_type[lookupValue],ud_barrier_terminal_type[lookupKey],"ERROR"),""), "")</f>
        <v/>
      </c>
      <c r="T99" s="6"/>
      <c r="U99" s="4"/>
      <c r="V99" s="3" t="str">
        <f t="shared" si="11"/>
        <v/>
      </c>
      <c r="W99" s="3" t="str">
        <f>IF($A99="","",IF((AND($A99="ADD",OR(V99="",V99="Neither"))),"3",(_xlfn.XLOOKUP(V99,ud_replacement_status[lookupValue],ud_replacement_status[lookupKey],""))))</f>
        <v/>
      </c>
      <c r="X99" s="3" t="str">
        <f t="shared" si="12"/>
        <v/>
      </c>
      <c r="Y99" s="3" t="str">
        <f>IF($A99="","",IF((AND($A99="ADD",OR(X99="",X99="In Use"))),"5",(_xlfn.XLOOKUP(X99,ud_asset_status[lookupValue],ud_asset_status[lookupKey],""))))</f>
        <v/>
      </c>
      <c r="Z99" s="6"/>
      <c r="AB99" s="3" t="str">
        <f>IF($A99="ADD",IF(NOT(ISBLANK(AA99)),_xlfn.XLOOKUP(AA99,ar_replace_reason[lookupValue],ar_replace_reason[lookupKey],"ERROR"),""), "")</f>
        <v/>
      </c>
      <c r="AC99" s="3" t="str">
        <f t="shared" si="13"/>
        <v/>
      </c>
      <c r="AD99" s="3" t="str">
        <f>IF($A99="","",IF((AND($A99="ADD",OR(AC99="",AC99="Queenstown-Lakes District Council"))),"70",(_xlfn.XLOOKUP(AC99,ud_organisation_owner[lookupValue],ud_organisation_owner[lookupKey],""))))</f>
        <v/>
      </c>
      <c r="AE99" s="3" t="str">
        <f t="shared" si="14"/>
        <v/>
      </c>
      <c r="AF99" s="3" t="str">
        <f>IF($A99="","",IF((AND($A99="ADD",OR(AE99="",AE99="Queenstown-Lakes District Council"))),"70",(_xlfn.XLOOKUP(AE99,ud_organisation_owner[lookupValue],ud_organisation_owner[lookupKey],""))))</f>
        <v/>
      </c>
      <c r="AG99" s="3" t="str">
        <f t="shared" si="15"/>
        <v/>
      </c>
      <c r="AH99" s="3" t="str">
        <f>IF($A99="","",IF((AND($A99="ADD",OR(AG99="",AG99="Local Authority"))),"17",(_xlfn.XLOOKUP(AG99,ud_sub_organisation[lookupValue],ud_sub_organisation[lookupKey],""))))</f>
        <v/>
      </c>
      <c r="AI99" s="3" t="str">
        <f t="shared" si="16"/>
        <v/>
      </c>
      <c r="AJ99" s="3" t="str">
        <f>IF($A99="","",IF((AND($A99="ADD",OR(AI99="",AI99="Vested Assets"))),"12",(_xlfn.XLOOKUP(AI99,ud_work_category[lookupValue],ud_work_category[lookupKey],""))))</f>
        <v/>
      </c>
      <c r="AK99" s="7"/>
      <c r="AL99" s="2" t="str">
        <f t="shared" si="17"/>
        <v/>
      </c>
      <c r="AM99" s="3" t="str">
        <f t="shared" si="18"/>
        <v/>
      </c>
      <c r="AN99" s="3" t="str">
        <f>IF($A99="","",IF((AND($A99="ADD",OR(AM99="",AM99="Excellent"))),"1",(_xlfn.XLOOKUP(AM99,condition[lookupValue],condition[lookupKey],""))))</f>
        <v/>
      </c>
      <c r="AO99" s="6" t="str">
        <f t="shared" si="19"/>
        <v/>
      </c>
      <c r="AP99" s="8"/>
    </row>
    <row r="100" spans="2:42" x14ac:dyDescent="0.25">
      <c r="B100" s="4"/>
      <c r="D100" s="3" t="str">
        <f t="shared" si="10"/>
        <v/>
      </c>
      <c r="E100" s="3" t="str">
        <f>IF($A100="","",IF((AND($A100="ADD",OR(D100="",D100="ud_barrier"))),"94",(_xlfn.XLOOKUP(D100,ud_amds_table_list[lookupValue],ud_amds_table_list[lookupKey],""))))</f>
        <v/>
      </c>
      <c r="G100" s="3" t="str">
        <f>IF($A100="ADD",IF(NOT(ISBLANK(F100)),_xlfn.XLOOKUP(F100,roadnames[lookupValue],roadnames[lookupKey],"ERROR"),""), "")</f>
        <v/>
      </c>
      <c r="H100" s="22"/>
      <c r="I100" s="22"/>
      <c r="J100" s="4"/>
      <c r="K100" s="5"/>
      <c r="M100" s="3" t="str">
        <f>IF($A100="ADD",IF(NOT(ISBLANK(L100)),_xlfn.XLOOKUP(L100,side[lookupValue],side[lookupKey],"ERROR"),""), "")</f>
        <v/>
      </c>
      <c r="P100" s="3" t="str">
        <f>IF($A100="ADD",IF(NOT(ISBLANK(O100)),_xlfn.XLOOKUP(O100,ud_barrier_terminal_type[lookupValue],ud_barrier_terminal_type[lookupKey],"ERROR"),""), "")</f>
        <v/>
      </c>
      <c r="T100" s="6"/>
      <c r="U100" s="4"/>
      <c r="V100" s="3" t="str">
        <f t="shared" si="11"/>
        <v/>
      </c>
      <c r="W100" s="3" t="str">
        <f>IF($A100="","",IF((AND($A100="ADD",OR(V100="",V100="Neither"))),"3",(_xlfn.XLOOKUP(V100,ud_replacement_status[lookupValue],ud_replacement_status[lookupKey],""))))</f>
        <v/>
      </c>
      <c r="X100" s="3" t="str">
        <f t="shared" si="12"/>
        <v/>
      </c>
      <c r="Y100" s="3" t="str">
        <f>IF($A100="","",IF((AND($A100="ADD",OR(X100="",X100="In Use"))),"5",(_xlfn.XLOOKUP(X100,ud_asset_status[lookupValue],ud_asset_status[lookupKey],""))))</f>
        <v/>
      </c>
      <c r="Z100" s="6"/>
      <c r="AB100" s="3" t="str">
        <f>IF($A100="ADD",IF(NOT(ISBLANK(AA100)),_xlfn.XLOOKUP(AA100,ar_replace_reason[lookupValue],ar_replace_reason[lookupKey],"ERROR"),""), "")</f>
        <v/>
      </c>
      <c r="AC100" s="3" t="str">
        <f t="shared" si="13"/>
        <v/>
      </c>
      <c r="AD100" s="3" t="str">
        <f>IF($A100="","",IF((AND($A100="ADD",OR(AC100="",AC100="Queenstown-Lakes District Council"))),"70",(_xlfn.XLOOKUP(AC100,ud_organisation_owner[lookupValue],ud_organisation_owner[lookupKey],""))))</f>
        <v/>
      </c>
      <c r="AE100" s="3" t="str">
        <f t="shared" si="14"/>
        <v/>
      </c>
      <c r="AF100" s="3" t="str">
        <f>IF($A100="","",IF((AND($A100="ADD",OR(AE100="",AE100="Queenstown-Lakes District Council"))),"70",(_xlfn.XLOOKUP(AE100,ud_organisation_owner[lookupValue],ud_organisation_owner[lookupKey],""))))</f>
        <v/>
      </c>
      <c r="AG100" s="3" t="str">
        <f t="shared" si="15"/>
        <v/>
      </c>
      <c r="AH100" s="3" t="str">
        <f>IF($A100="","",IF((AND($A100="ADD",OR(AG100="",AG100="Local Authority"))),"17",(_xlfn.XLOOKUP(AG100,ud_sub_organisation[lookupValue],ud_sub_organisation[lookupKey],""))))</f>
        <v/>
      </c>
      <c r="AI100" s="3" t="str">
        <f t="shared" si="16"/>
        <v/>
      </c>
      <c r="AJ100" s="3" t="str">
        <f>IF($A100="","",IF((AND($A100="ADD",OR(AI100="",AI100="Vested Assets"))),"12",(_xlfn.XLOOKUP(AI100,ud_work_category[lookupValue],ud_work_category[lookupKey],""))))</f>
        <v/>
      </c>
      <c r="AK100" s="7"/>
      <c r="AL100" s="2" t="str">
        <f t="shared" si="17"/>
        <v/>
      </c>
      <c r="AM100" s="3" t="str">
        <f t="shared" si="18"/>
        <v/>
      </c>
      <c r="AN100" s="3" t="str">
        <f>IF($A100="","",IF((AND($A100="ADD",OR(AM100="",AM100="Excellent"))),"1",(_xlfn.XLOOKUP(AM100,condition[lookupValue],condition[lookupKey],""))))</f>
        <v/>
      </c>
      <c r="AO100" s="6" t="str">
        <f t="shared" si="19"/>
        <v/>
      </c>
      <c r="AP100" s="8"/>
    </row>
    <row r="101" spans="2:42" x14ac:dyDescent="0.25">
      <c r="B101" s="4"/>
      <c r="D101" s="3" t="str">
        <f t="shared" si="10"/>
        <v/>
      </c>
      <c r="E101" s="3" t="str">
        <f>IF($A101="","",IF((AND($A101="ADD",OR(D101="",D101="ud_barrier"))),"94",(_xlfn.XLOOKUP(D101,ud_amds_table_list[lookupValue],ud_amds_table_list[lookupKey],""))))</f>
        <v/>
      </c>
      <c r="G101" s="3" t="str">
        <f>IF($A101="ADD",IF(NOT(ISBLANK(F101)),_xlfn.XLOOKUP(F101,roadnames[lookupValue],roadnames[lookupKey],"ERROR"),""), "")</f>
        <v/>
      </c>
      <c r="H101" s="22"/>
      <c r="I101" s="22"/>
      <c r="J101" s="4"/>
      <c r="K101" s="5"/>
      <c r="M101" s="3" t="str">
        <f>IF($A101="ADD",IF(NOT(ISBLANK(L101)),_xlfn.XLOOKUP(L101,side[lookupValue],side[lookupKey],"ERROR"),""), "")</f>
        <v/>
      </c>
      <c r="P101" s="3" t="str">
        <f>IF($A101="ADD",IF(NOT(ISBLANK(O101)),_xlfn.XLOOKUP(O101,ud_barrier_terminal_type[lookupValue],ud_barrier_terminal_type[lookupKey],"ERROR"),""), "")</f>
        <v/>
      </c>
      <c r="T101" s="6"/>
      <c r="U101" s="4"/>
      <c r="V101" s="3" t="str">
        <f t="shared" si="11"/>
        <v/>
      </c>
      <c r="W101" s="3" t="str">
        <f>IF($A101="","",IF((AND($A101="ADD",OR(V101="",V101="Neither"))),"3",(_xlfn.XLOOKUP(V101,ud_replacement_status[lookupValue],ud_replacement_status[lookupKey],""))))</f>
        <v/>
      </c>
      <c r="X101" s="3" t="str">
        <f t="shared" si="12"/>
        <v/>
      </c>
      <c r="Y101" s="3" t="str">
        <f>IF($A101="","",IF((AND($A101="ADD",OR(X101="",X101="In Use"))),"5",(_xlfn.XLOOKUP(X101,ud_asset_status[lookupValue],ud_asset_status[lookupKey],""))))</f>
        <v/>
      </c>
      <c r="Z101" s="6"/>
      <c r="AB101" s="3" t="str">
        <f>IF($A101="ADD",IF(NOT(ISBLANK(AA101)),_xlfn.XLOOKUP(AA101,ar_replace_reason[lookupValue],ar_replace_reason[lookupKey],"ERROR"),""), "")</f>
        <v/>
      </c>
      <c r="AC101" s="3" t="str">
        <f t="shared" si="13"/>
        <v/>
      </c>
      <c r="AD101" s="3" t="str">
        <f>IF($A101="","",IF((AND($A101="ADD",OR(AC101="",AC101="Queenstown-Lakes District Council"))),"70",(_xlfn.XLOOKUP(AC101,ud_organisation_owner[lookupValue],ud_organisation_owner[lookupKey],""))))</f>
        <v/>
      </c>
      <c r="AE101" s="3" t="str">
        <f t="shared" si="14"/>
        <v/>
      </c>
      <c r="AF101" s="3" t="str">
        <f>IF($A101="","",IF((AND($A101="ADD",OR(AE101="",AE101="Queenstown-Lakes District Council"))),"70",(_xlfn.XLOOKUP(AE101,ud_organisation_owner[lookupValue],ud_organisation_owner[lookupKey],""))))</f>
        <v/>
      </c>
      <c r="AG101" s="3" t="str">
        <f t="shared" si="15"/>
        <v/>
      </c>
      <c r="AH101" s="3" t="str">
        <f>IF($A101="","",IF((AND($A101="ADD",OR(AG101="",AG101="Local Authority"))),"17",(_xlfn.XLOOKUP(AG101,ud_sub_organisation[lookupValue],ud_sub_organisation[lookupKey],""))))</f>
        <v/>
      </c>
      <c r="AI101" s="3" t="str">
        <f t="shared" si="16"/>
        <v/>
      </c>
      <c r="AJ101" s="3" t="str">
        <f>IF($A101="","",IF((AND($A101="ADD",OR(AI101="",AI101="Vested Assets"))),"12",(_xlfn.XLOOKUP(AI101,ud_work_category[lookupValue],ud_work_category[lookupKey],""))))</f>
        <v/>
      </c>
      <c r="AK101" s="7"/>
      <c r="AL101" s="2" t="str">
        <f t="shared" si="17"/>
        <v/>
      </c>
      <c r="AM101" s="3" t="str">
        <f t="shared" si="18"/>
        <v/>
      </c>
      <c r="AN101" s="3" t="str">
        <f>IF($A101="","",IF((AND($A101="ADD",OR(AM101="",AM101="Excellent"))),"1",(_xlfn.XLOOKUP(AM101,condition[lookupValue],condition[lookupKey],""))))</f>
        <v/>
      </c>
      <c r="AO101" s="6" t="str">
        <f t="shared" si="19"/>
        <v/>
      </c>
      <c r="AP101" s="8"/>
    </row>
    <row r="102" spans="2:42" x14ac:dyDescent="0.25">
      <c r="B102" s="4"/>
      <c r="D102" s="3" t="str">
        <f t="shared" si="10"/>
        <v/>
      </c>
      <c r="E102" s="3" t="str">
        <f>IF($A102="","",IF((AND($A102="ADD",OR(D102="",D102="ud_barrier"))),"94",(_xlfn.XLOOKUP(D102,ud_amds_table_list[lookupValue],ud_amds_table_list[lookupKey],""))))</f>
        <v/>
      </c>
      <c r="G102" s="3" t="str">
        <f>IF($A102="ADD",IF(NOT(ISBLANK(F102)),_xlfn.XLOOKUP(F102,roadnames[lookupValue],roadnames[lookupKey],"ERROR"),""), "")</f>
        <v/>
      </c>
      <c r="H102" s="22"/>
      <c r="I102" s="22"/>
      <c r="J102" s="4"/>
      <c r="K102" s="5"/>
      <c r="M102" s="3" t="str">
        <f>IF($A102="ADD",IF(NOT(ISBLANK(L102)),_xlfn.XLOOKUP(L102,side[lookupValue],side[lookupKey],"ERROR"),""), "")</f>
        <v/>
      </c>
      <c r="P102" s="3" t="str">
        <f>IF($A102="ADD",IF(NOT(ISBLANK(O102)),_xlfn.XLOOKUP(O102,ud_barrier_terminal_type[lookupValue],ud_barrier_terminal_type[lookupKey],"ERROR"),""), "")</f>
        <v/>
      </c>
      <c r="T102" s="6"/>
      <c r="U102" s="4"/>
      <c r="V102" s="3" t="str">
        <f t="shared" si="11"/>
        <v/>
      </c>
      <c r="W102" s="3" t="str">
        <f>IF($A102="","",IF((AND($A102="ADD",OR(V102="",V102="Neither"))),"3",(_xlfn.XLOOKUP(V102,ud_replacement_status[lookupValue],ud_replacement_status[lookupKey],""))))</f>
        <v/>
      </c>
      <c r="X102" s="3" t="str">
        <f t="shared" si="12"/>
        <v/>
      </c>
      <c r="Y102" s="3" t="str">
        <f>IF($A102="","",IF((AND($A102="ADD",OR(X102="",X102="In Use"))),"5",(_xlfn.XLOOKUP(X102,ud_asset_status[lookupValue],ud_asset_status[lookupKey],""))))</f>
        <v/>
      </c>
      <c r="Z102" s="6"/>
      <c r="AB102" s="3" t="str">
        <f>IF($A102="ADD",IF(NOT(ISBLANK(AA102)),_xlfn.XLOOKUP(AA102,ar_replace_reason[lookupValue],ar_replace_reason[lookupKey],"ERROR"),""), "")</f>
        <v/>
      </c>
      <c r="AC102" s="3" t="str">
        <f t="shared" si="13"/>
        <v/>
      </c>
      <c r="AD102" s="3" t="str">
        <f>IF($A102="","",IF((AND($A102="ADD",OR(AC102="",AC102="Queenstown-Lakes District Council"))),"70",(_xlfn.XLOOKUP(AC102,ud_organisation_owner[lookupValue],ud_organisation_owner[lookupKey],""))))</f>
        <v/>
      </c>
      <c r="AE102" s="3" t="str">
        <f t="shared" si="14"/>
        <v/>
      </c>
      <c r="AF102" s="3" t="str">
        <f>IF($A102="","",IF((AND($A102="ADD",OR(AE102="",AE102="Queenstown-Lakes District Council"))),"70",(_xlfn.XLOOKUP(AE102,ud_organisation_owner[lookupValue],ud_organisation_owner[lookupKey],""))))</f>
        <v/>
      </c>
      <c r="AG102" s="3" t="str">
        <f t="shared" si="15"/>
        <v/>
      </c>
      <c r="AH102" s="3" t="str">
        <f>IF($A102="","",IF((AND($A102="ADD",OR(AG102="",AG102="Local Authority"))),"17",(_xlfn.XLOOKUP(AG102,ud_sub_organisation[lookupValue],ud_sub_organisation[lookupKey],""))))</f>
        <v/>
      </c>
      <c r="AI102" s="3" t="str">
        <f t="shared" si="16"/>
        <v/>
      </c>
      <c r="AJ102" s="3" t="str">
        <f>IF($A102="","",IF((AND($A102="ADD",OR(AI102="",AI102="Vested Assets"))),"12",(_xlfn.XLOOKUP(AI102,ud_work_category[lookupValue],ud_work_category[lookupKey],""))))</f>
        <v/>
      </c>
      <c r="AK102" s="7"/>
      <c r="AL102" s="2" t="str">
        <f t="shared" si="17"/>
        <v/>
      </c>
      <c r="AM102" s="3" t="str">
        <f t="shared" si="18"/>
        <v/>
      </c>
      <c r="AN102" s="3" t="str">
        <f>IF($A102="","",IF((AND($A102="ADD",OR(AM102="",AM102="Excellent"))),"1",(_xlfn.XLOOKUP(AM102,condition[lookupValue],condition[lookupKey],""))))</f>
        <v/>
      </c>
      <c r="AO102" s="6" t="str">
        <f t="shared" si="19"/>
        <v/>
      </c>
      <c r="AP102" s="8"/>
    </row>
    <row r="103" spans="2:42" x14ac:dyDescent="0.25">
      <c r="B103" s="4"/>
      <c r="D103" s="3" t="str">
        <f t="shared" si="10"/>
        <v/>
      </c>
      <c r="E103" s="3" t="str">
        <f>IF($A103="","",IF((AND($A103="ADD",OR(D103="",D103="ud_barrier"))),"94",(_xlfn.XLOOKUP(D103,ud_amds_table_list[lookupValue],ud_amds_table_list[lookupKey],""))))</f>
        <v/>
      </c>
      <c r="G103" s="3" t="str">
        <f>IF($A103="ADD",IF(NOT(ISBLANK(F103)),_xlfn.XLOOKUP(F103,roadnames[lookupValue],roadnames[lookupKey],"ERROR"),""), "")</f>
        <v/>
      </c>
      <c r="H103" s="22"/>
      <c r="I103" s="22"/>
      <c r="J103" s="4"/>
      <c r="K103" s="5"/>
      <c r="M103" s="3" t="str">
        <f>IF($A103="ADD",IF(NOT(ISBLANK(L103)),_xlfn.XLOOKUP(L103,side[lookupValue],side[lookupKey],"ERROR"),""), "")</f>
        <v/>
      </c>
      <c r="P103" s="3" t="str">
        <f>IF($A103="ADD",IF(NOT(ISBLANK(O103)),_xlfn.XLOOKUP(O103,ud_barrier_terminal_type[lookupValue],ud_barrier_terminal_type[lookupKey],"ERROR"),""), "")</f>
        <v/>
      </c>
      <c r="T103" s="6"/>
      <c r="U103" s="4"/>
      <c r="V103" s="3" t="str">
        <f t="shared" si="11"/>
        <v/>
      </c>
      <c r="W103" s="3" t="str">
        <f>IF($A103="","",IF((AND($A103="ADD",OR(V103="",V103="Neither"))),"3",(_xlfn.XLOOKUP(V103,ud_replacement_status[lookupValue],ud_replacement_status[lookupKey],""))))</f>
        <v/>
      </c>
      <c r="X103" s="3" t="str">
        <f t="shared" si="12"/>
        <v/>
      </c>
      <c r="Y103" s="3" t="str">
        <f>IF($A103="","",IF((AND($A103="ADD",OR(X103="",X103="In Use"))),"5",(_xlfn.XLOOKUP(X103,ud_asset_status[lookupValue],ud_asset_status[lookupKey],""))))</f>
        <v/>
      </c>
      <c r="Z103" s="6"/>
      <c r="AB103" s="3" t="str">
        <f>IF($A103="ADD",IF(NOT(ISBLANK(AA103)),_xlfn.XLOOKUP(AA103,ar_replace_reason[lookupValue],ar_replace_reason[lookupKey],"ERROR"),""), "")</f>
        <v/>
      </c>
      <c r="AC103" s="3" t="str">
        <f t="shared" si="13"/>
        <v/>
      </c>
      <c r="AD103" s="3" t="str">
        <f>IF($A103="","",IF((AND($A103="ADD",OR(AC103="",AC103="Queenstown-Lakes District Council"))),"70",(_xlfn.XLOOKUP(AC103,ud_organisation_owner[lookupValue],ud_organisation_owner[lookupKey],""))))</f>
        <v/>
      </c>
      <c r="AE103" s="3" t="str">
        <f t="shared" si="14"/>
        <v/>
      </c>
      <c r="AF103" s="3" t="str">
        <f>IF($A103="","",IF((AND($A103="ADD",OR(AE103="",AE103="Queenstown-Lakes District Council"))),"70",(_xlfn.XLOOKUP(AE103,ud_organisation_owner[lookupValue],ud_organisation_owner[lookupKey],""))))</f>
        <v/>
      </c>
      <c r="AG103" s="3" t="str">
        <f t="shared" si="15"/>
        <v/>
      </c>
      <c r="AH103" s="3" t="str">
        <f>IF($A103="","",IF((AND($A103="ADD",OR(AG103="",AG103="Local Authority"))),"17",(_xlfn.XLOOKUP(AG103,ud_sub_organisation[lookupValue],ud_sub_organisation[lookupKey],""))))</f>
        <v/>
      </c>
      <c r="AI103" s="3" t="str">
        <f t="shared" si="16"/>
        <v/>
      </c>
      <c r="AJ103" s="3" t="str">
        <f>IF($A103="","",IF((AND($A103="ADD",OR(AI103="",AI103="Vested Assets"))),"12",(_xlfn.XLOOKUP(AI103,ud_work_category[lookupValue],ud_work_category[lookupKey],""))))</f>
        <v/>
      </c>
      <c r="AK103" s="7"/>
      <c r="AL103" s="2" t="str">
        <f t="shared" si="17"/>
        <v/>
      </c>
      <c r="AM103" s="3" t="str">
        <f t="shared" si="18"/>
        <v/>
      </c>
      <c r="AN103" s="3" t="str">
        <f>IF($A103="","",IF((AND($A103="ADD",OR(AM103="",AM103="Excellent"))),"1",(_xlfn.XLOOKUP(AM103,condition[lookupValue],condition[lookupKey],""))))</f>
        <v/>
      </c>
      <c r="AO103" s="6" t="str">
        <f t="shared" si="19"/>
        <v/>
      </c>
      <c r="AP103" s="8"/>
    </row>
    <row r="104" spans="2:42" x14ac:dyDescent="0.25">
      <c r="B104" s="4"/>
      <c r="D104" s="3" t="str">
        <f t="shared" si="10"/>
        <v/>
      </c>
      <c r="E104" s="3" t="str">
        <f>IF($A104="","",IF((AND($A104="ADD",OR(D104="",D104="ud_barrier"))),"94",(_xlfn.XLOOKUP(D104,ud_amds_table_list[lookupValue],ud_amds_table_list[lookupKey],""))))</f>
        <v/>
      </c>
      <c r="G104" s="3" t="str">
        <f>IF($A104="ADD",IF(NOT(ISBLANK(F104)),_xlfn.XLOOKUP(F104,roadnames[lookupValue],roadnames[lookupKey],"ERROR"),""), "")</f>
        <v/>
      </c>
      <c r="H104" s="22"/>
      <c r="I104" s="22"/>
      <c r="J104" s="4"/>
      <c r="K104" s="5"/>
      <c r="M104" s="3" t="str">
        <f>IF($A104="ADD",IF(NOT(ISBLANK(L104)),_xlfn.XLOOKUP(L104,side[lookupValue],side[lookupKey],"ERROR"),""), "")</f>
        <v/>
      </c>
      <c r="P104" s="3" t="str">
        <f>IF($A104="ADD",IF(NOT(ISBLANK(O104)),_xlfn.XLOOKUP(O104,ud_barrier_terminal_type[lookupValue],ud_barrier_terminal_type[lookupKey],"ERROR"),""), "")</f>
        <v/>
      </c>
      <c r="T104" s="6"/>
      <c r="U104" s="4"/>
      <c r="V104" s="3" t="str">
        <f t="shared" si="11"/>
        <v/>
      </c>
      <c r="W104" s="3" t="str">
        <f>IF($A104="","",IF((AND($A104="ADD",OR(V104="",V104="Neither"))),"3",(_xlfn.XLOOKUP(V104,ud_replacement_status[lookupValue],ud_replacement_status[lookupKey],""))))</f>
        <v/>
      </c>
      <c r="X104" s="3" t="str">
        <f t="shared" si="12"/>
        <v/>
      </c>
      <c r="Y104" s="3" t="str">
        <f>IF($A104="","",IF((AND($A104="ADD",OR(X104="",X104="In Use"))),"5",(_xlfn.XLOOKUP(X104,ud_asset_status[lookupValue],ud_asset_status[lookupKey],""))))</f>
        <v/>
      </c>
      <c r="Z104" s="6"/>
      <c r="AB104" s="3" t="str">
        <f>IF($A104="ADD",IF(NOT(ISBLANK(AA104)),_xlfn.XLOOKUP(AA104,ar_replace_reason[lookupValue],ar_replace_reason[lookupKey],"ERROR"),""), "")</f>
        <v/>
      </c>
      <c r="AC104" s="3" t="str">
        <f t="shared" si="13"/>
        <v/>
      </c>
      <c r="AD104" s="3" t="str">
        <f>IF($A104="","",IF((AND($A104="ADD",OR(AC104="",AC104="Queenstown-Lakes District Council"))),"70",(_xlfn.XLOOKUP(AC104,ud_organisation_owner[lookupValue],ud_organisation_owner[lookupKey],""))))</f>
        <v/>
      </c>
      <c r="AE104" s="3" t="str">
        <f t="shared" si="14"/>
        <v/>
      </c>
      <c r="AF104" s="3" t="str">
        <f>IF($A104="","",IF((AND($A104="ADD",OR(AE104="",AE104="Queenstown-Lakes District Council"))),"70",(_xlfn.XLOOKUP(AE104,ud_organisation_owner[lookupValue],ud_organisation_owner[lookupKey],""))))</f>
        <v/>
      </c>
      <c r="AG104" s="3" t="str">
        <f t="shared" si="15"/>
        <v/>
      </c>
      <c r="AH104" s="3" t="str">
        <f>IF($A104="","",IF((AND($A104="ADD",OR(AG104="",AG104="Local Authority"))),"17",(_xlfn.XLOOKUP(AG104,ud_sub_organisation[lookupValue],ud_sub_organisation[lookupKey],""))))</f>
        <v/>
      </c>
      <c r="AI104" s="3" t="str">
        <f t="shared" si="16"/>
        <v/>
      </c>
      <c r="AJ104" s="3" t="str">
        <f>IF($A104="","",IF((AND($A104="ADD",OR(AI104="",AI104="Vested Assets"))),"12",(_xlfn.XLOOKUP(AI104,ud_work_category[lookupValue],ud_work_category[lookupKey],""))))</f>
        <v/>
      </c>
      <c r="AK104" s="7"/>
      <c r="AL104" s="2" t="str">
        <f t="shared" si="17"/>
        <v/>
      </c>
      <c r="AM104" s="3" t="str">
        <f t="shared" si="18"/>
        <v/>
      </c>
      <c r="AN104" s="3" t="str">
        <f>IF($A104="","",IF((AND($A104="ADD",OR(AM104="",AM104="Excellent"))),"1",(_xlfn.XLOOKUP(AM104,condition[lookupValue],condition[lookupKey],""))))</f>
        <v/>
      </c>
      <c r="AO104" s="6" t="str">
        <f t="shared" si="19"/>
        <v/>
      </c>
      <c r="AP104" s="8"/>
    </row>
    <row r="105" spans="2:42" x14ac:dyDescent="0.25">
      <c r="B105" s="4"/>
      <c r="D105" s="3" t="str">
        <f t="shared" si="10"/>
        <v/>
      </c>
      <c r="E105" s="3" t="str">
        <f>IF($A105="","",IF((AND($A105="ADD",OR(D105="",D105="ud_barrier"))),"94",(_xlfn.XLOOKUP(D105,ud_amds_table_list[lookupValue],ud_amds_table_list[lookupKey],""))))</f>
        <v/>
      </c>
      <c r="G105" s="3" t="str">
        <f>IF($A105="ADD",IF(NOT(ISBLANK(F105)),_xlfn.XLOOKUP(F105,roadnames[lookupValue],roadnames[lookupKey],"ERROR"),""), "")</f>
        <v/>
      </c>
      <c r="H105" s="22"/>
      <c r="I105" s="22"/>
      <c r="J105" s="4"/>
      <c r="K105" s="5"/>
      <c r="M105" s="3" t="str">
        <f>IF($A105="ADD",IF(NOT(ISBLANK(L105)),_xlfn.XLOOKUP(L105,side[lookupValue],side[lookupKey],"ERROR"),""), "")</f>
        <v/>
      </c>
      <c r="P105" s="3" t="str">
        <f>IF($A105="ADD",IF(NOT(ISBLANK(O105)),_xlfn.XLOOKUP(O105,ud_barrier_terminal_type[lookupValue],ud_barrier_terminal_type[lookupKey],"ERROR"),""), "")</f>
        <v/>
      </c>
      <c r="T105" s="6"/>
      <c r="U105" s="4"/>
      <c r="V105" s="3" t="str">
        <f t="shared" si="11"/>
        <v/>
      </c>
      <c r="W105" s="3" t="str">
        <f>IF($A105="","",IF((AND($A105="ADD",OR(V105="",V105="Neither"))),"3",(_xlfn.XLOOKUP(V105,ud_replacement_status[lookupValue],ud_replacement_status[lookupKey],""))))</f>
        <v/>
      </c>
      <c r="X105" s="3" t="str">
        <f t="shared" si="12"/>
        <v/>
      </c>
      <c r="Y105" s="3" t="str">
        <f>IF($A105="","",IF((AND($A105="ADD",OR(X105="",X105="In Use"))),"5",(_xlfn.XLOOKUP(X105,ud_asset_status[lookupValue],ud_asset_status[lookupKey],""))))</f>
        <v/>
      </c>
      <c r="Z105" s="6"/>
      <c r="AB105" s="3" t="str">
        <f>IF($A105="ADD",IF(NOT(ISBLANK(AA105)),_xlfn.XLOOKUP(AA105,ar_replace_reason[lookupValue],ar_replace_reason[lookupKey],"ERROR"),""), "")</f>
        <v/>
      </c>
      <c r="AC105" s="3" t="str">
        <f t="shared" si="13"/>
        <v/>
      </c>
      <c r="AD105" s="3" t="str">
        <f>IF($A105="","",IF((AND($A105="ADD",OR(AC105="",AC105="Queenstown-Lakes District Council"))),"70",(_xlfn.XLOOKUP(AC105,ud_organisation_owner[lookupValue],ud_organisation_owner[lookupKey],""))))</f>
        <v/>
      </c>
      <c r="AE105" s="3" t="str">
        <f t="shared" si="14"/>
        <v/>
      </c>
      <c r="AF105" s="3" t="str">
        <f>IF($A105="","",IF((AND($A105="ADD",OR(AE105="",AE105="Queenstown-Lakes District Council"))),"70",(_xlfn.XLOOKUP(AE105,ud_organisation_owner[lookupValue],ud_organisation_owner[lookupKey],""))))</f>
        <v/>
      </c>
      <c r="AG105" s="3" t="str">
        <f t="shared" si="15"/>
        <v/>
      </c>
      <c r="AH105" s="3" t="str">
        <f>IF($A105="","",IF((AND($A105="ADD",OR(AG105="",AG105="Local Authority"))),"17",(_xlfn.XLOOKUP(AG105,ud_sub_organisation[lookupValue],ud_sub_organisation[lookupKey],""))))</f>
        <v/>
      </c>
      <c r="AI105" s="3" t="str">
        <f t="shared" si="16"/>
        <v/>
      </c>
      <c r="AJ105" s="3" t="str">
        <f>IF($A105="","",IF((AND($A105="ADD",OR(AI105="",AI105="Vested Assets"))),"12",(_xlfn.XLOOKUP(AI105,ud_work_category[lookupValue],ud_work_category[lookupKey],""))))</f>
        <v/>
      </c>
      <c r="AK105" s="7"/>
      <c r="AL105" s="2" t="str">
        <f t="shared" si="17"/>
        <v/>
      </c>
      <c r="AM105" s="3" t="str">
        <f t="shared" si="18"/>
        <v/>
      </c>
      <c r="AN105" s="3" t="str">
        <f>IF($A105="","",IF((AND($A105="ADD",OR(AM105="",AM105="Excellent"))),"1",(_xlfn.XLOOKUP(AM105,condition[lookupValue],condition[lookupKey],""))))</f>
        <v/>
      </c>
      <c r="AO105" s="6" t="str">
        <f t="shared" si="19"/>
        <v/>
      </c>
      <c r="AP105" s="8"/>
    </row>
    <row r="106" spans="2:42" x14ac:dyDescent="0.25">
      <c r="B106" s="4"/>
      <c r="D106" s="3" t="str">
        <f t="shared" si="10"/>
        <v/>
      </c>
      <c r="E106" s="3" t="str">
        <f>IF($A106="","",IF((AND($A106="ADD",OR(D106="",D106="ud_barrier"))),"94",(_xlfn.XLOOKUP(D106,ud_amds_table_list[lookupValue],ud_amds_table_list[lookupKey],""))))</f>
        <v/>
      </c>
      <c r="G106" s="3" t="str">
        <f>IF($A106="ADD",IF(NOT(ISBLANK(F106)),_xlfn.XLOOKUP(F106,roadnames[lookupValue],roadnames[lookupKey],"ERROR"),""), "")</f>
        <v/>
      </c>
      <c r="H106" s="22"/>
      <c r="I106" s="22"/>
      <c r="J106" s="4"/>
      <c r="K106" s="5"/>
      <c r="M106" s="3" t="str">
        <f>IF($A106="ADD",IF(NOT(ISBLANK(L106)),_xlfn.XLOOKUP(L106,side[lookupValue],side[lookupKey],"ERROR"),""), "")</f>
        <v/>
      </c>
      <c r="P106" s="3" t="str">
        <f>IF($A106="ADD",IF(NOT(ISBLANK(O106)),_xlfn.XLOOKUP(O106,ud_barrier_terminal_type[lookupValue],ud_barrier_terminal_type[lookupKey],"ERROR"),""), "")</f>
        <v/>
      </c>
      <c r="T106" s="6"/>
      <c r="U106" s="4"/>
      <c r="V106" s="3" t="str">
        <f t="shared" si="11"/>
        <v/>
      </c>
      <c r="W106" s="3" t="str">
        <f>IF($A106="","",IF((AND($A106="ADD",OR(V106="",V106="Neither"))),"3",(_xlfn.XLOOKUP(V106,ud_replacement_status[lookupValue],ud_replacement_status[lookupKey],""))))</f>
        <v/>
      </c>
      <c r="X106" s="3" t="str">
        <f t="shared" si="12"/>
        <v/>
      </c>
      <c r="Y106" s="3" t="str">
        <f>IF($A106="","",IF((AND($A106="ADD",OR(X106="",X106="In Use"))),"5",(_xlfn.XLOOKUP(X106,ud_asset_status[lookupValue],ud_asset_status[lookupKey],""))))</f>
        <v/>
      </c>
      <c r="Z106" s="6"/>
      <c r="AB106" s="3" t="str">
        <f>IF($A106="ADD",IF(NOT(ISBLANK(AA106)),_xlfn.XLOOKUP(AA106,ar_replace_reason[lookupValue],ar_replace_reason[lookupKey],"ERROR"),""), "")</f>
        <v/>
      </c>
      <c r="AC106" s="3" t="str">
        <f t="shared" si="13"/>
        <v/>
      </c>
      <c r="AD106" s="3" t="str">
        <f>IF($A106="","",IF((AND($A106="ADD",OR(AC106="",AC106="Queenstown-Lakes District Council"))),"70",(_xlfn.XLOOKUP(AC106,ud_organisation_owner[lookupValue],ud_organisation_owner[lookupKey],""))))</f>
        <v/>
      </c>
      <c r="AE106" s="3" t="str">
        <f t="shared" si="14"/>
        <v/>
      </c>
      <c r="AF106" s="3" t="str">
        <f>IF($A106="","",IF((AND($A106="ADD",OR(AE106="",AE106="Queenstown-Lakes District Council"))),"70",(_xlfn.XLOOKUP(AE106,ud_organisation_owner[lookupValue],ud_organisation_owner[lookupKey],""))))</f>
        <v/>
      </c>
      <c r="AG106" s="3" t="str">
        <f t="shared" si="15"/>
        <v/>
      </c>
      <c r="AH106" s="3" t="str">
        <f>IF($A106="","",IF((AND($A106="ADD",OR(AG106="",AG106="Local Authority"))),"17",(_xlfn.XLOOKUP(AG106,ud_sub_organisation[lookupValue],ud_sub_organisation[lookupKey],""))))</f>
        <v/>
      </c>
      <c r="AI106" s="3" t="str">
        <f t="shared" si="16"/>
        <v/>
      </c>
      <c r="AJ106" s="3" t="str">
        <f>IF($A106="","",IF((AND($A106="ADD",OR(AI106="",AI106="Vested Assets"))),"12",(_xlfn.XLOOKUP(AI106,ud_work_category[lookupValue],ud_work_category[lookupKey],""))))</f>
        <v/>
      </c>
      <c r="AK106" s="7"/>
      <c r="AL106" s="2" t="str">
        <f t="shared" si="17"/>
        <v/>
      </c>
      <c r="AM106" s="3" t="str">
        <f t="shared" si="18"/>
        <v/>
      </c>
      <c r="AN106" s="3" t="str">
        <f>IF($A106="","",IF((AND($A106="ADD",OR(AM106="",AM106="Excellent"))),"1",(_xlfn.XLOOKUP(AM106,condition[lookupValue],condition[lookupKey],""))))</f>
        <v/>
      </c>
      <c r="AO106" s="6" t="str">
        <f t="shared" si="19"/>
        <v/>
      </c>
      <c r="AP106" s="8"/>
    </row>
    <row r="107" spans="2:42" x14ac:dyDescent="0.25">
      <c r="B107" s="4"/>
      <c r="D107" s="3" t="str">
        <f t="shared" si="10"/>
        <v/>
      </c>
      <c r="E107" s="3" t="str">
        <f>IF($A107="","",IF((AND($A107="ADD",OR(D107="",D107="ud_barrier"))),"94",(_xlfn.XLOOKUP(D107,ud_amds_table_list[lookupValue],ud_amds_table_list[lookupKey],""))))</f>
        <v/>
      </c>
      <c r="G107" s="3" t="str">
        <f>IF($A107="ADD",IF(NOT(ISBLANK(F107)),_xlfn.XLOOKUP(F107,roadnames[lookupValue],roadnames[lookupKey],"ERROR"),""), "")</f>
        <v/>
      </c>
      <c r="H107" s="22"/>
      <c r="I107" s="22"/>
      <c r="J107" s="4"/>
      <c r="K107" s="5"/>
      <c r="M107" s="3" t="str">
        <f>IF($A107="ADD",IF(NOT(ISBLANK(L107)),_xlfn.XLOOKUP(L107,side[lookupValue],side[lookupKey],"ERROR"),""), "")</f>
        <v/>
      </c>
      <c r="P107" s="3" t="str">
        <f>IF($A107="ADD",IF(NOT(ISBLANK(O107)),_xlfn.XLOOKUP(O107,ud_barrier_terminal_type[lookupValue],ud_barrier_terminal_type[lookupKey],"ERROR"),""), "")</f>
        <v/>
      </c>
      <c r="T107" s="6"/>
      <c r="U107" s="4"/>
      <c r="V107" s="3" t="str">
        <f t="shared" si="11"/>
        <v/>
      </c>
      <c r="W107" s="3" t="str">
        <f>IF($A107="","",IF((AND($A107="ADD",OR(V107="",V107="Neither"))),"3",(_xlfn.XLOOKUP(V107,ud_replacement_status[lookupValue],ud_replacement_status[lookupKey],""))))</f>
        <v/>
      </c>
      <c r="X107" s="3" t="str">
        <f t="shared" si="12"/>
        <v/>
      </c>
      <c r="Y107" s="3" t="str">
        <f>IF($A107="","",IF((AND($A107="ADD",OR(X107="",X107="In Use"))),"5",(_xlfn.XLOOKUP(X107,ud_asset_status[lookupValue],ud_asset_status[lookupKey],""))))</f>
        <v/>
      </c>
      <c r="Z107" s="6"/>
      <c r="AB107" s="3" t="str">
        <f>IF($A107="ADD",IF(NOT(ISBLANK(AA107)),_xlfn.XLOOKUP(AA107,ar_replace_reason[lookupValue],ar_replace_reason[lookupKey],"ERROR"),""), "")</f>
        <v/>
      </c>
      <c r="AC107" s="3" t="str">
        <f t="shared" si="13"/>
        <v/>
      </c>
      <c r="AD107" s="3" t="str">
        <f>IF($A107="","",IF((AND($A107="ADD",OR(AC107="",AC107="Queenstown-Lakes District Council"))),"70",(_xlfn.XLOOKUP(AC107,ud_organisation_owner[lookupValue],ud_organisation_owner[lookupKey],""))))</f>
        <v/>
      </c>
      <c r="AE107" s="3" t="str">
        <f t="shared" si="14"/>
        <v/>
      </c>
      <c r="AF107" s="3" t="str">
        <f>IF($A107="","",IF((AND($A107="ADD",OR(AE107="",AE107="Queenstown-Lakes District Council"))),"70",(_xlfn.XLOOKUP(AE107,ud_organisation_owner[lookupValue],ud_organisation_owner[lookupKey],""))))</f>
        <v/>
      </c>
      <c r="AG107" s="3" t="str">
        <f t="shared" si="15"/>
        <v/>
      </c>
      <c r="AH107" s="3" t="str">
        <f>IF($A107="","",IF((AND($A107="ADD",OR(AG107="",AG107="Local Authority"))),"17",(_xlfn.XLOOKUP(AG107,ud_sub_organisation[lookupValue],ud_sub_organisation[lookupKey],""))))</f>
        <v/>
      </c>
      <c r="AI107" s="3" t="str">
        <f t="shared" si="16"/>
        <v/>
      </c>
      <c r="AJ107" s="3" t="str">
        <f>IF($A107="","",IF((AND($A107="ADD",OR(AI107="",AI107="Vested Assets"))),"12",(_xlfn.XLOOKUP(AI107,ud_work_category[lookupValue],ud_work_category[lookupKey],""))))</f>
        <v/>
      </c>
      <c r="AK107" s="7"/>
      <c r="AL107" s="2" t="str">
        <f t="shared" si="17"/>
        <v/>
      </c>
      <c r="AM107" s="3" t="str">
        <f t="shared" si="18"/>
        <v/>
      </c>
      <c r="AN107" s="3" t="str">
        <f>IF($A107="","",IF((AND($A107="ADD",OR(AM107="",AM107="Excellent"))),"1",(_xlfn.XLOOKUP(AM107,condition[lookupValue],condition[lookupKey],""))))</f>
        <v/>
      </c>
      <c r="AO107" s="6" t="str">
        <f t="shared" si="19"/>
        <v/>
      </c>
      <c r="AP107" s="8"/>
    </row>
    <row r="108" spans="2:42" x14ac:dyDescent="0.25">
      <c r="B108" s="4"/>
      <c r="D108" s="3" t="str">
        <f t="shared" si="10"/>
        <v/>
      </c>
      <c r="E108" s="3" t="str">
        <f>IF($A108="","",IF((AND($A108="ADD",OR(D108="",D108="ud_barrier"))),"94",(_xlfn.XLOOKUP(D108,ud_amds_table_list[lookupValue],ud_amds_table_list[lookupKey],""))))</f>
        <v/>
      </c>
      <c r="G108" s="3" t="str">
        <f>IF($A108="ADD",IF(NOT(ISBLANK(F108)),_xlfn.XLOOKUP(F108,roadnames[lookupValue],roadnames[lookupKey],"ERROR"),""), "")</f>
        <v/>
      </c>
      <c r="H108" s="22"/>
      <c r="I108" s="22"/>
      <c r="J108" s="4"/>
      <c r="K108" s="5"/>
      <c r="M108" s="3" t="str">
        <f>IF($A108="ADD",IF(NOT(ISBLANK(L108)),_xlfn.XLOOKUP(L108,side[lookupValue],side[lookupKey],"ERROR"),""), "")</f>
        <v/>
      </c>
      <c r="P108" s="3" t="str">
        <f>IF($A108="ADD",IF(NOT(ISBLANK(O108)),_xlfn.XLOOKUP(O108,ud_barrier_terminal_type[lookupValue],ud_barrier_terminal_type[lookupKey],"ERROR"),""), "")</f>
        <v/>
      </c>
      <c r="T108" s="6"/>
      <c r="U108" s="4"/>
      <c r="V108" s="3" t="str">
        <f t="shared" si="11"/>
        <v/>
      </c>
      <c r="W108" s="3" t="str">
        <f>IF($A108="","",IF((AND($A108="ADD",OR(V108="",V108="Neither"))),"3",(_xlfn.XLOOKUP(V108,ud_replacement_status[lookupValue],ud_replacement_status[lookupKey],""))))</f>
        <v/>
      </c>
      <c r="X108" s="3" t="str">
        <f t="shared" si="12"/>
        <v/>
      </c>
      <c r="Y108" s="3" t="str">
        <f>IF($A108="","",IF((AND($A108="ADD",OR(X108="",X108="In Use"))),"5",(_xlfn.XLOOKUP(X108,ud_asset_status[lookupValue],ud_asset_status[lookupKey],""))))</f>
        <v/>
      </c>
      <c r="Z108" s="6"/>
      <c r="AB108" s="3" t="str">
        <f>IF($A108="ADD",IF(NOT(ISBLANK(AA108)),_xlfn.XLOOKUP(AA108,ar_replace_reason[lookupValue],ar_replace_reason[lookupKey],"ERROR"),""), "")</f>
        <v/>
      </c>
      <c r="AC108" s="3" t="str">
        <f t="shared" si="13"/>
        <v/>
      </c>
      <c r="AD108" s="3" t="str">
        <f>IF($A108="","",IF((AND($A108="ADD",OR(AC108="",AC108="Queenstown-Lakes District Council"))),"70",(_xlfn.XLOOKUP(AC108,ud_organisation_owner[lookupValue],ud_organisation_owner[lookupKey],""))))</f>
        <v/>
      </c>
      <c r="AE108" s="3" t="str">
        <f t="shared" si="14"/>
        <v/>
      </c>
      <c r="AF108" s="3" t="str">
        <f>IF($A108="","",IF((AND($A108="ADD",OR(AE108="",AE108="Queenstown-Lakes District Council"))),"70",(_xlfn.XLOOKUP(AE108,ud_organisation_owner[lookupValue],ud_organisation_owner[lookupKey],""))))</f>
        <v/>
      </c>
      <c r="AG108" s="3" t="str">
        <f t="shared" si="15"/>
        <v/>
      </c>
      <c r="AH108" s="3" t="str">
        <f>IF($A108="","",IF((AND($A108="ADD",OR(AG108="",AG108="Local Authority"))),"17",(_xlfn.XLOOKUP(AG108,ud_sub_organisation[lookupValue],ud_sub_organisation[lookupKey],""))))</f>
        <v/>
      </c>
      <c r="AI108" s="3" t="str">
        <f t="shared" si="16"/>
        <v/>
      </c>
      <c r="AJ108" s="3" t="str">
        <f>IF($A108="","",IF((AND($A108="ADD",OR(AI108="",AI108="Vested Assets"))),"12",(_xlfn.XLOOKUP(AI108,ud_work_category[lookupValue],ud_work_category[lookupKey],""))))</f>
        <v/>
      </c>
      <c r="AK108" s="7"/>
      <c r="AL108" s="2" t="str">
        <f t="shared" si="17"/>
        <v/>
      </c>
      <c r="AM108" s="3" t="str">
        <f t="shared" si="18"/>
        <v/>
      </c>
      <c r="AN108" s="3" t="str">
        <f>IF($A108="","",IF((AND($A108="ADD",OR(AM108="",AM108="Excellent"))),"1",(_xlfn.XLOOKUP(AM108,condition[lookupValue],condition[lookupKey],""))))</f>
        <v/>
      </c>
      <c r="AO108" s="6" t="str">
        <f t="shared" si="19"/>
        <v/>
      </c>
      <c r="AP108" s="8"/>
    </row>
    <row r="109" spans="2:42" x14ac:dyDescent="0.25">
      <c r="B109" s="4"/>
      <c r="D109" s="3" t="str">
        <f t="shared" si="10"/>
        <v/>
      </c>
      <c r="E109" s="3" t="str">
        <f>IF($A109="","",IF((AND($A109="ADD",OR(D109="",D109="ud_barrier"))),"94",(_xlfn.XLOOKUP(D109,ud_amds_table_list[lookupValue],ud_amds_table_list[lookupKey],""))))</f>
        <v/>
      </c>
      <c r="G109" s="3" t="str">
        <f>IF($A109="ADD",IF(NOT(ISBLANK(F109)),_xlfn.XLOOKUP(F109,roadnames[lookupValue],roadnames[lookupKey],"ERROR"),""), "")</f>
        <v/>
      </c>
      <c r="H109" s="22"/>
      <c r="I109" s="22"/>
      <c r="J109" s="4"/>
      <c r="K109" s="5"/>
      <c r="M109" s="3" t="str">
        <f>IF($A109="ADD",IF(NOT(ISBLANK(L109)),_xlfn.XLOOKUP(L109,side[lookupValue],side[lookupKey],"ERROR"),""), "")</f>
        <v/>
      </c>
      <c r="P109" s="3" t="str">
        <f>IF($A109="ADD",IF(NOT(ISBLANK(O109)),_xlfn.XLOOKUP(O109,ud_barrier_terminal_type[lookupValue],ud_barrier_terminal_type[lookupKey],"ERROR"),""), "")</f>
        <v/>
      </c>
      <c r="T109" s="6"/>
      <c r="U109" s="4"/>
      <c r="V109" s="3" t="str">
        <f t="shared" si="11"/>
        <v/>
      </c>
      <c r="W109" s="3" t="str">
        <f>IF($A109="","",IF((AND($A109="ADD",OR(V109="",V109="Neither"))),"3",(_xlfn.XLOOKUP(V109,ud_replacement_status[lookupValue],ud_replacement_status[lookupKey],""))))</f>
        <v/>
      </c>
      <c r="X109" s="3" t="str">
        <f t="shared" si="12"/>
        <v/>
      </c>
      <c r="Y109" s="3" t="str">
        <f>IF($A109="","",IF((AND($A109="ADD",OR(X109="",X109="In Use"))),"5",(_xlfn.XLOOKUP(X109,ud_asset_status[lookupValue],ud_asset_status[lookupKey],""))))</f>
        <v/>
      </c>
      <c r="Z109" s="6"/>
      <c r="AB109" s="3" t="str">
        <f>IF($A109="ADD",IF(NOT(ISBLANK(AA109)),_xlfn.XLOOKUP(AA109,ar_replace_reason[lookupValue],ar_replace_reason[lookupKey],"ERROR"),""), "")</f>
        <v/>
      </c>
      <c r="AC109" s="3" t="str">
        <f t="shared" si="13"/>
        <v/>
      </c>
      <c r="AD109" s="3" t="str">
        <f>IF($A109="","",IF((AND($A109="ADD",OR(AC109="",AC109="Queenstown-Lakes District Council"))),"70",(_xlfn.XLOOKUP(AC109,ud_organisation_owner[lookupValue],ud_organisation_owner[lookupKey],""))))</f>
        <v/>
      </c>
      <c r="AE109" s="3" t="str">
        <f t="shared" si="14"/>
        <v/>
      </c>
      <c r="AF109" s="3" t="str">
        <f>IF($A109="","",IF((AND($A109="ADD",OR(AE109="",AE109="Queenstown-Lakes District Council"))),"70",(_xlfn.XLOOKUP(AE109,ud_organisation_owner[lookupValue],ud_organisation_owner[lookupKey],""))))</f>
        <v/>
      </c>
      <c r="AG109" s="3" t="str">
        <f t="shared" si="15"/>
        <v/>
      </c>
      <c r="AH109" s="3" t="str">
        <f>IF($A109="","",IF((AND($A109="ADD",OR(AG109="",AG109="Local Authority"))),"17",(_xlfn.XLOOKUP(AG109,ud_sub_organisation[lookupValue],ud_sub_organisation[lookupKey],""))))</f>
        <v/>
      </c>
      <c r="AI109" s="3" t="str">
        <f t="shared" si="16"/>
        <v/>
      </c>
      <c r="AJ109" s="3" t="str">
        <f>IF($A109="","",IF((AND($A109="ADD",OR(AI109="",AI109="Vested Assets"))),"12",(_xlfn.XLOOKUP(AI109,ud_work_category[lookupValue],ud_work_category[lookupKey],""))))</f>
        <v/>
      </c>
      <c r="AK109" s="7"/>
      <c r="AL109" s="2" t="str">
        <f t="shared" si="17"/>
        <v/>
      </c>
      <c r="AM109" s="3" t="str">
        <f t="shared" si="18"/>
        <v/>
      </c>
      <c r="AN109" s="3" t="str">
        <f>IF($A109="","",IF((AND($A109="ADD",OR(AM109="",AM109="Excellent"))),"1",(_xlfn.XLOOKUP(AM109,condition[lookupValue],condition[lookupKey],""))))</f>
        <v/>
      </c>
      <c r="AO109" s="6" t="str">
        <f t="shared" si="19"/>
        <v/>
      </c>
      <c r="AP109" s="8"/>
    </row>
    <row r="110" spans="2:42" x14ac:dyDescent="0.25">
      <c r="B110" s="4"/>
      <c r="D110" s="3" t="str">
        <f t="shared" si="10"/>
        <v/>
      </c>
      <c r="E110" s="3" t="str">
        <f>IF($A110="","",IF((AND($A110="ADD",OR(D110="",D110="ud_barrier"))),"94",(_xlfn.XLOOKUP(D110,ud_amds_table_list[lookupValue],ud_amds_table_list[lookupKey],""))))</f>
        <v/>
      </c>
      <c r="G110" s="3" t="str">
        <f>IF($A110="ADD",IF(NOT(ISBLANK(F110)),_xlfn.XLOOKUP(F110,roadnames[lookupValue],roadnames[lookupKey],"ERROR"),""), "")</f>
        <v/>
      </c>
      <c r="H110" s="22"/>
      <c r="I110" s="22"/>
      <c r="J110" s="4"/>
      <c r="K110" s="5"/>
      <c r="M110" s="3" t="str">
        <f>IF($A110="ADD",IF(NOT(ISBLANK(L110)),_xlfn.XLOOKUP(L110,side[lookupValue],side[lookupKey],"ERROR"),""), "")</f>
        <v/>
      </c>
      <c r="P110" s="3" t="str">
        <f>IF($A110="ADD",IF(NOT(ISBLANK(O110)),_xlfn.XLOOKUP(O110,ud_barrier_terminal_type[lookupValue],ud_barrier_terminal_type[lookupKey],"ERROR"),""), "")</f>
        <v/>
      </c>
      <c r="T110" s="6"/>
      <c r="U110" s="4"/>
      <c r="V110" s="3" t="str">
        <f t="shared" si="11"/>
        <v/>
      </c>
      <c r="W110" s="3" t="str">
        <f>IF($A110="","",IF((AND($A110="ADD",OR(V110="",V110="Neither"))),"3",(_xlfn.XLOOKUP(V110,ud_replacement_status[lookupValue],ud_replacement_status[lookupKey],""))))</f>
        <v/>
      </c>
      <c r="X110" s="3" t="str">
        <f t="shared" si="12"/>
        <v/>
      </c>
      <c r="Y110" s="3" t="str">
        <f>IF($A110="","",IF((AND($A110="ADD",OR(X110="",X110="In Use"))),"5",(_xlfn.XLOOKUP(X110,ud_asset_status[lookupValue],ud_asset_status[lookupKey],""))))</f>
        <v/>
      </c>
      <c r="Z110" s="6"/>
      <c r="AB110" s="3" t="str">
        <f>IF($A110="ADD",IF(NOT(ISBLANK(AA110)),_xlfn.XLOOKUP(AA110,ar_replace_reason[lookupValue],ar_replace_reason[lookupKey],"ERROR"),""), "")</f>
        <v/>
      </c>
      <c r="AC110" s="3" t="str">
        <f t="shared" si="13"/>
        <v/>
      </c>
      <c r="AD110" s="3" t="str">
        <f>IF($A110="","",IF((AND($A110="ADD",OR(AC110="",AC110="Queenstown-Lakes District Council"))),"70",(_xlfn.XLOOKUP(AC110,ud_organisation_owner[lookupValue],ud_organisation_owner[lookupKey],""))))</f>
        <v/>
      </c>
      <c r="AE110" s="3" t="str">
        <f t="shared" si="14"/>
        <v/>
      </c>
      <c r="AF110" s="3" t="str">
        <f>IF($A110="","",IF((AND($A110="ADD",OR(AE110="",AE110="Queenstown-Lakes District Council"))),"70",(_xlfn.XLOOKUP(AE110,ud_organisation_owner[lookupValue],ud_organisation_owner[lookupKey],""))))</f>
        <v/>
      </c>
      <c r="AG110" s="3" t="str">
        <f t="shared" si="15"/>
        <v/>
      </c>
      <c r="AH110" s="3" t="str">
        <f>IF($A110="","",IF((AND($A110="ADD",OR(AG110="",AG110="Local Authority"))),"17",(_xlfn.XLOOKUP(AG110,ud_sub_organisation[lookupValue],ud_sub_organisation[lookupKey],""))))</f>
        <v/>
      </c>
      <c r="AI110" s="3" t="str">
        <f t="shared" si="16"/>
        <v/>
      </c>
      <c r="AJ110" s="3" t="str">
        <f>IF($A110="","",IF((AND($A110="ADD",OR(AI110="",AI110="Vested Assets"))),"12",(_xlfn.XLOOKUP(AI110,ud_work_category[lookupValue],ud_work_category[lookupKey],""))))</f>
        <v/>
      </c>
      <c r="AK110" s="7"/>
      <c r="AL110" s="2" t="str">
        <f t="shared" si="17"/>
        <v/>
      </c>
      <c r="AM110" s="3" t="str">
        <f t="shared" si="18"/>
        <v/>
      </c>
      <c r="AN110" s="3" t="str">
        <f>IF($A110="","",IF((AND($A110="ADD",OR(AM110="",AM110="Excellent"))),"1",(_xlfn.XLOOKUP(AM110,condition[lookupValue],condition[lookupKey],""))))</f>
        <v/>
      </c>
      <c r="AO110" s="6" t="str">
        <f t="shared" si="19"/>
        <v/>
      </c>
      <c r="AP110" s="8"/>
    </row>
    <row r="111" spans="2:42" x14ac:dyDescent="0.25">
      <c r="B111" s="4"/>
      <c r="D111" s="3" t="str">
        <f t="shared" si="10"/>
        <v/>
      </c>
      <c r="E111" s="3" t="str">
        <f>IF($A111="","",IF((AND($A111="ADD",OR(D111="",D111="ud_barrier"))),"94",(_xlfn.XLOOKUP(D111,ud_amds_table_list[lookupValue],ud_amds_table_list[lookupKey],""))))</f>
        <v/>
      </c>
      <c r="G111" s="3" t="str">
        <f>IF($A111="ADD",IF(NOT(ISBLANK(F111)),_xlfn.XLOOKUP(F111,roadnames[lookupValue],roadnames[lookupKey],"ERROR"),""), "")</f>
        <v/>
      </c>
      <c r="H111" s="22"/>
      <c r="I111" s="22"/>
      <c r="J111" s="4"/>
      <c r="K111" s="5"/>
      <c r="M111" s="3" t="str">
        <f>IF($A111="ADD",IF(NOT(ISBLANK(L111)),_xlfn.XLOOKUP(L111,side[lookupValue],side[lookupKey],"ERROR"),""), "")</f>
        <v/>
      </c>
      <c r="P111" s="3" t="str">
        <f>IF($A111="ADD",IF(NOT(ISBLANK(O111)),_xlfn.XLOOKUP(O111,ud_barrier_terminal_type[lookupValue],ud_barrier_terminal_type[lookupKey],"ERROR"),""), "")</f>
        <v/>
      </c>
      <c r="T111" s="6"/>
      <c r="U111" s="4"/>
      <c r="V111" s="3" t="str">
        <f t="shared" si="11"/>
        <v/>
      </c>
      <c r="W111" s="3" t="str">
        <f>IF($A111="","",IF((AND($A111="ADD",OR(V111="",V111="Neither"))),"3",(_xlfn.XLOOKUP(V111,ud_replacement_status[lookupValue],ud_replacement_status[lookupKey],""))))</f>
        <v/>
      </c>
      <c r="X111" s="3" t="str">
        <f t="shared" si="12"/>
        <v/>
      </c>
      <c r="Y111" s="3" t="str">
        <f>IF($A111="","",IF((AND($A111="ADD",OR(X111="",X111="In Use"))),"5",(_xlfn.XLOOKUP(X111,ud_asset_status[lookupValue],ud_asset_status[lookupKey],""))))</f>
        <v/>
      </c>
      <c r="Z111" s="6"/>
      <c r="AB111" s="3" t="str">
        <f>IF($A111="ADD",IF(NOT(ISBLANK(AA111)),_xlfn.XLOOKUP(AA111,ar_replace_reason[lookupValue],ar_replace_reason[lookupKey],"ERROR"),""), "")</f>
        <v/>
      </c>
      <c r="AC111" s="3" t="str">
        <f t="shared" si="13"/>
        <v/>
      </c>
      <c r="AD111" s="3" t="str">
        <f>IF($A111="","",IF((AND($A111="ADD",OR(AC111="",AC111="Queenstown-Lakes District Council"))),"70",(_xlfn.XLOOKUP(AC111,ud_organisation_owner[lookupValue],ud_organisation_owner[lookupKey],""))))</f>
        <v/>
      </c>
      <c r="AE111" s="3" t="str">
        <f t="shared" si="14"/>
        <v/>
      </c>
      <c r="AF111" s="3" t="str">
        <f>IF($A111="","",IF((AND($A111="ADD",OR(AE111="",AE111="Queenstown-Lakes District Council"))),"70",(_xlfn.XLOOKUP(AE111,ud_organisation_owner[lookupValue],ud_organisation_owner[lookupKey],""))))</f>
        <v/>
      </c>
      <c r="AG111" s="3" t="str">
        <f t="shared" si="15"/>
        <v/>
      </c>
      <c r="AH111" s="3" t="str">
        <f>IF($A111="","",IF((AND($A111="ADD",OR(AG111="",AG111="Local Authority"))),"17",(_xlfn.XLOOKUP(AG111,ud_sub_organisation[lookupValue],ud_sub_organisation[lookupKey],""))))</f>
        <v/>
      </c>
      <c r="AI111" s="3" t="str">
        <f t="shared" si="16"/>
        <v/>
      </c>
      <c r="AJ111" s="3" t="str">
        <f>IF($A111="","",IF((AND($A111="ADD",OR(AI111="",AI111="Vested Assets"))),"12",(_xlfn.XLOOKUP(AI111,ud_work_category[lookupValue],ud_work_category[lookupKey],""))))</f>
        <v/>
      </c>
      <c r="AK111" s="7"/>
      <c r="AL111" s="2" t="str">
        <f t="shared" si="17"/>
        <v/>
      </c>
      <c r="AM111" s="3" t="str">
        <f t="shared" si="18"/>
        <v/>
      </c>
      <c r="AN111" s="3" t="str">
        <f>IF($A111="","",IF((AND($A111="ADD",OR(AM111="",AM111="Excellent"))),"1",(_xlfn.XLOOKUP(AM111,condition[lookupValue],condition[lookupKey],""))))</f>
        <v/>
      </c>
      <c r="AO111" s="6" t="str">
        <f t="shared" si="19"/>
        <v/>
      </c>
      <c r="AP111" s="8"/>
    </row>
    <row r="112" spans="2:42" x14ac:dyDescent="0.25">
      <c r="B112" s="4"/>
      <c r="D112" s="3" t="str">
        <f t="shared" si="10"/>
        <v/>
      </c>
      <c r="E112" s="3" t="str">
        <f>IF($A112="","",IF((AND($A112="ADD",OR(D112="",D112="ud_barrier"))),"94",(_xlfn.XLOOKUP(D112,ud_amds_table_list[lookupValue],ud_amds_table_list[lookupKey],""))))</f>
        <v/>
      </c>
      <c r="G112" s="3" t="str">
        <f>IF($A112="ADD",IF(NOT(ISBLANK(F112)),_xlfn.XLOOKUP(F112,roadnames[lookupValue],roadnames[lookupKey],"ERROR"),""), "")</f>
        <v/>
      </c>
      <c r="H112" s="22"/>
      <c r="I112" s="22"/>
      <c r="J112" s="4"/>
      <c r="K112" s="5"/>
      <c r="M112" s="3" t="str">
        <f>IF($A112="ADD",IF(NOT(ISBLANK(L112)),_xlfn.XLOOKUP(L112,side[lookupValue],side[lookupKey],"ERROR"),""), "")</f>
        <v/>
      </c>
      <c r="P112" s="3" t="str">
        <f>IF($A112="ADD",IF(NOT(ISBLANK(O112)),_xlfn.XLOOKUP(O112,ud_barrier_terminal_type[lookupValue],ud_barrier_terminal_type[lookupKey],"ERROR"),""), "")</f>
        <v/>
      </c>
      <c r="T112" s="6"/>
      <c r="U112" s="4"/>
      <c r="V112" s="3" t="str">
        <f t="shared" si="11"/>
        <v/>
      </c>
      <c r="W112" s="3" t="str">
        <f>IF($A112="","",IF((AND($A112="ADD",OR(V112="",V112="Neither"))),"3",(_xlfn.XLOOKUP(V112,ud_replacement_status[lookupValue],ud_replacement_status[lookupKey],""))))</f>
        <v/>
      </c>
      <c r="X112" s="3" t="str">
        <f t="shared" si="12"/>
        <v/>
      </c>
      <c r="Y112" s="3" t="str">
        <f>IF($A112="","",IF((AND($A112="ADD",OR(X112="",X112="In Use"))),"5",(_xlfn.XLOOKUP(X112,ud_asset_status[lookupValue],ud_asset_status[lookupKey],""))))</f>
        <v/>
      </c>
      <c r="Z112" s="6"/>
      <c r="AB112" s="3" t="str">
        <f>IF($A112="ADD",IF(NOT(ISBLANK(AA112)),_xlfn.XLOOKUP(AA112,ar_replace_reason[lookupValue],ar_replace_reason[lookupKey],"ERROR"),""), "")</f>
        <v/>
      </c>
      <c r="AC112" s="3" t="str">
        <f t="shared" si="13"/>
        <v/>
      </c>
      <c r="AD112" s="3" t="str">
        <f>IF($A112="","",IF((AND($A112="ADD",OR(AC112="",AC112="Queenstown-Lakes District Council"))),"70",(_xlfn.XLOOKUP(AC112,ud_organisation_owner[lookupValue],ud_organisation_owner[lookupKey],""))))</f>
        <v/>
      </c>
      <c r="AE112" s="3" t="str">
        <f t="shared" si="14"/>
        <v/>
      </c>
      <c r="AF112" s="3" t="str">
        <f>IF($A112="","",IF((AND($A112="ADD",OR(AE112="",AE112="Queenstown-Lakes District Council"))),"70",(_xlfn.XLOOKUP(AE112,ud_organisation_owner[lookupValue],ud_organisation_owner[lookupKey],""))))</f>
        <v/>
      </c>
      <c r="AG112" s="3" t="str">
        <f t="shared" si="15"/>
        <v/>
      </c>
      <c r="AH112" s="3" t="str">
        <f>IF($A112="","",IF((AND($A112="ADD",OR(AG112="",AG112="Local Authority"))),"17",(_xlfn.XLOOKUP(AG112,ud_sub_organisation[lookupValue],ud_sub_organisation[lookupKey],""))))</f>
        <v/>
      </c>
      <c r="AI112" s="3" t="str">
        <f t="shared" si="16"/>
        <v/>
      </c>
      <c r="AJ112" s="3" t="str">
        <f>IF($A112="","",IF((AND($A112="ADD",OR(AI112="",AI112="Vested Assets"))),"12",(_xlfn.XLOOKUP(AI112,ud_work_category[lookupValue],ud_work_category[lookupKey],""))))</f>
        <v/>
      </c>
      <c r="AK112" s="7"/>
      <c r="AL112" s="2" t="str">
        <f t="shared" si="17"/>
        <v/>
      </c>
      <c r="AM112" s="3" t="str">
        <f t="shared" si="18"/>
        <v/>
      </c>
      <c r="AN112" s="3" t="str">
        <f>IF($A112="","",IF((AND($A112="ADD",OR(AM112="",AM112="Excellent"))),"1",(_xlfn.XLOOKUP(AM112,condition[lookupValue],condition[lookupKey],""))))</f>
        <v/>
      </c>
      <c r="AO112" s="6" t="str">
        <f t="shared" si="19"/>
        <v/>
      </c>
      <c r="AP112" s="8"/>
    </row>
    <row r="113" spans="2:42" x14ac:dyDescent="0.25">
      <c r="B113" s="4"/>
      <c r="D113" s="3" t="str">
        <f t="shared" si="10"/>
        <v/>
      </c>
      <c r="E113" s="3" t="str">
        <f>IF($A113="","",IF((AND($A113="ADD",OR(D113="",D113="ud_barrier"))),"94",(_xlfn.XLOOKUP(D113,ud_amds_table_list[lookupValue],ud_amds_table_list[lookupKey],""))))</f>
        <v/>
      </c>
      <c r="G113" s="3" t="str">
        <f>IF($A113="ADD",IF(NOT(ISBLANK(F113)),_xlfn.XLOOKUP(F113,roadnames[lookupValue],roadnames[lookupKey],"ERROR"),""), "")</f>
        <v/>
      </c>
      <c r="H113" s="22"/>
      <c r="I113" s="22"/>
      <c r="J113" s="4"/>
      <c r="K113" s="5"/>
      <c r="M113" s="3" t="str">
        <f>IF($A113="ADD",IF(NOT(ISBLANK(L113)),_xlfn.XLOOKUP(L113,side[lookupValue],side[lookupKey],"ERROR"),""), "")</f>
        <v/>
      </c>
      <c r="P113" s="3" t="str">
        <f>IF($A113="ADD",IF(NOT(ISBLANK(O113)),_xlfn.XLOOKUP(O113,ud_barrier_terminal_type[lookupValue],ud_barrier_terminal_type[lookupKey],"ERROR"),""), "")</f>
        <v/>
      </c>
      <c r="T113" s="6"/>
      <c r="U113" s="4"/>
      <c r="V113" s="3" t="str">
        <f t="shared" si="11"/>
        <v/>
      </c>
      <c r="W113" s="3" t="str">
        <f>IF($A113="","",IF((AND($A113="ADD",OR(V113="",V113="Neither"))),"3",(_xlfn.XLOOKUP(V113,ud_replacement_status[lookupValue],ud_replacement_status[lookupKey],""))))</f>
        <v/>
      </c>
      <c r="X113" s="3" t="str">
        <f t="shared" si="12"/>
        <v/>
      </c>
      <c r="Y113" s="3" t="str">
        <f>IF($A113="","",IF((AND($A113="ADD",OR(X113="",X113="In Use"))),"5",(_xlfn.XLOOKUP(X113,ud_asset_status[lookupValue],ud_asset_status[lookupKey],""))))</f>
        <v/>
      </c>
      <c r="Z113" s="6"/>
      <c r="AB113" s="3" t="str">
        <f>IF($A113="ADD",IF(NOT(ISBLANK(AA113)),_xlfn.XLOOKUP(AA113,ar_replace_reason[lookupValue],ar_replace_reason[lookupKey],"ERROR"),""), "")</f>
        <v/>
      </c>
      <c r="AC113" s="3" t="str">
        <f t="shared" si="13"/>
        <v/>
      </c>
      <c r="AD113" s="3" t="str">
        <f>IF($A113="","",IF((AND($A113="ADD",OR(AC113="",AC113="Queenstown-Lakes District Council"))),"70",(_xlfn.XLOOKUP(AC113,ud_organisation_owner[lookupValue],ud_organisation_owner[lookupKey],""))))</f>
        <v/>
      </c>
      <c r="AE113" s="3" t="str">
        <f t="shared" si="14"/>
        <v/>
      </c>
      <c r="AF113" s="3" t="str">
        <f>IF($A113="","",IF((AND($A113="ADD",OR(AE113="",AE113="Queenstown-Lakes District Council"))),"70",(_xlfn.XLOOKUP(AE113,ud_organisation_owner[lookupValue],ud_organisation_owner[lookupKey],""))))</f>
        <v/>
      </c>
      <c r="AG113" s="3" t="str">
        <f t="shared" si="15"/>
        <v/>
      </c>
      <c r="AH113" s="3" t="str">
        <f>IF($A113="","",IF((AND($A113="ADD",OR(AG113="",AG113="Local Authority"))),"17",(_xlfn.XLOOKUP(AG113,ud_sub_organisation[lookupValue],ud_sub_organisation[lookupKey],""))))</f>
        <v/>
      </c>
      <c r="AI113" s="3" t="str">
        <f t="shared" si="16"/>
        <v/>
      </c>
      <c r="AJ113" s="3" t="str">
        <f>IF($A113="","",IF((AND($A113="ADD",OR(AI113="",AI113="Vested Assets"))),"12",(_xlfn.XLOOKUP(AI113,ud_work_category[lookupValue],ud_work_category[lookupKey],""))))</f>
        <v/>
      </c>
      <c r="AK113" s="7"/>
      <c r="AL113" s="2" t="str">
        <f t="shared" si="17"/>
        <v/>
      </c>
      <c r="AM113" s="3" t="str">
        <f t="shared" si="18"/>
        <v/>
      </c>
      <c r="AN113" s="3" t="str">
        <f>IF($A113="","",IF((AND($A113="ADD",OR(AM113="",AM113="Excellent"))),"1",(_xlfn.XLOOKUP(AM113,condition[lookupValue],condition[lookupKey],""))))</f>
        <v/>
      </c>
      <c r="AO113" s="6" t="str">
        <f t="shared" si="19"/>
        <v/>
      </c>
      <c r="AP113" s="8"/>
    </row>
    <row r="114" spans="2:42" x14ac:dyDescent="0.25">
      <c r="B114" s="4"/>
      <c r="D114" s="3" t="str">
        <f t="shared" si="10"/>
        <v/>
      </c>
      <c r="E114" s="3" t="str">
        <f>IF($A114="","",IF((AND($A114="ADD",OR(D114="",D114="ud_barrier"))),"94",(_xlfn.XLOOKUP(D114,ud_amds_table_list[lookupValue],ud_amds_table_list[lookupKey],""))))</f>
        <v/>
      </c>
      <c r="G114" s="3" t="str">
        <f>IF($A114="ADD",IF(NOT(ISBLANK(F114)),_xlfn.XLOOKUP(F114,roadnames[lookupValue],roadnames[lookupKey],"ERROR"),""), "")</f>
        <v/>
      </c>
      <c r="H114" s="22"/>
      <c r="I114" s="22"/>
      <c r="J114" s="4"/>
      <c r="K114" s="5"/>
      <c r="M114" s="3" t="str">
        <f>IF($A114="ADD",IF(NOT(ISBLANK(L114)),_xlfn.XLOOKUP(L114,side[lookupValue],side[lookupKey],"ERROR"),""), "")</f>
        <v/>
      </c>
      <c r="P114" s="3" t="str">
        <f>IF($A114="ADD",IF(NOT(ISBLANK(O114)),_xlfn.XLOOKUP(O114,ud_barrier_terminal_type[lookupValue],ud_barrier_terminal_type[lookupKey],"ERROR"),""), "")</f>
        <v/>
      </c>
      <c r="T114" s="6"/>
      <c r="U114" s="4"/>
      <c r="V114" s="3" t="str">
        <f t="shared" si="11"/>
        <v/>
      </c>
      <c r="W114" s="3" t="str">
        <f>IF($A114="","",IF((AND($A114="ADD",OR(V114="",V114="Neither"))),"3",(_xlfn.XLOOKUP(V114,ud_replacement_status[lookupValue],ud_replacement_status[lookupKey],""))))</f>
        <v/>
      </c>
      <c r="X114" s="3" t="str">
        <f t="shared" si="12"/>
        <v/>
      </c>
      <c r="Y114" s="3" t="str">
        <f>IF($A114="","",IF((AND($A114="ADD",OR(X114="",X114="In Use"))),"5",(_xlfn.XLOOKUP(X114,ud_asset_status[lookupValue],ud_asset_status[lookupKey],""))))</f>
        <v/>
      </c>
      <c r="Z114" s="6"/>
      <c r="AB114" s="3" t="str">
        <f>IF($A114="ADD",IF(NOT(ISBLANK(AA114)),_xlfn.XLOOKUP(AA114,ar_replace_reason[lookupValue],ar_replace_reason[lookupKey],"ERROR"),""), "")</f>
        <v/>
      </c>
      <c r="AC114" s="3" t="str">
        <f t="shared" si="13"/>
        <v/>
      </c>
      <c r="AD114" s="3" t="str">
        <f>IF($A114="","",IF((AND($A114="ADD",OR(AC114="",AC114="Queenstown-Lakes District Council"))),"70",(_xlfn.XLOOKUP(AC114,ud_organisation_owner[lookupValue],ud_organisation_owner[lookupKey],""))))</f>
        <v/>
      </c>
      <c r="AE114" s="3" t="str">
        <f t="shared" si="14"/>
        <v/>
      </c>
      <c r="AF114" s="3" t="str">
        <f>IF($A114="","",IF((AND($A114="ADD",OR(AE114="",AE114="Queenstown-Lakes District Council"))),"70",(_xlfn.XLOOKUP(AE114,ud_organisation_owner[lookupValue],ud_organisation_owner[lookupKey],""))))</f>
        <v/>
      </c>
      <c r="AG114" s="3" t="str">
        <f t="shared" si="15"/>
        <v/>
      </c>
      <c r="AH114" s="3" t="str">
        <f>IF($A114="","",IF((AND($A114="ADD",OR(AG114="",AG114="Local Authority"))),"17",(_xlfn.XLOOKUP(AG114,ud_sub_organisation[lookupValue],ud_sub_organisation[lookupKey],""))))</f>
        <v/>
      </c>
      <c r="AI114" s="3" t="str">
        <f t="shared" si="16"/>
        <v/>
      </c>
      <c r="AJ114" s="3" t="str">
        <f>IF($A114="","",IF((AND($A114="ADD",OR(AI114="",AI114="Vested Assets"))),"12",(_xlfn.XLOOKUP(AI114,ud_work_category[lookupValue],ud_work_category[lookupKey],""))))</f>
        <v/>
      </c>
      <c r="AK114" s="7"/>
      <c r="AL114" s="2" t="str">
        <f t="shared" si="17"/>
        <v/>
      </c>
      <c r="AM114" s="3" t="str">
        <f t="shared" si="18"/>
        <v/>
      </c>
      <c r="AN114" s="3" t="str">
        <f>IF($A114="","",IF((AND($A114="ADD",OR(AM114="",AM114="Excellent"))),"1",(_xlfn.XLOOKUP(AM114,condition[lookupValue],condition[lookupKey],""))))</f>
        <v/>
      </c>
      <c r="AO114" s="6" t="str">
        <f t="shared" si="19"/>
        <v/>
      </c>
      <c r="AP114" s="8"/>
    </row>
    <row r="115" spans="2:42" x14ac:dyDescent="0.25">
      <c r="B115" s="4"/>
      <c r="D115" s="3" t="str">
        <f t="shared" si="10"/>
        <v/>
      </c>
      <c r="E115" s="3" t="str">
        <f>IF($A115="","",IF((AND($A115="ADD",OR(D115="",D115="ud_barrier"))),"94",(_xlfn.XLOOKUP(D115,ud_amds_table_list[lookupValue],ud_amds_table_list[lookupKey],""))))</f>
        <v/>
      </c>
      <c r="G115" s="3" t="str">
        <f>IF($A115="ADD",IF(NOT(ISBLANK(F115)),_xlfn.XLOOKUP(F115,roadnames[lookupValue],roadnames[lookupKey],"ERROR"),""), "")</f>
        <v/>
      </c>
      <c r="H115" s="22"/>
      <c r="I115" s="22"/>
      <c r="J115" s="4"/>
      <c r="K115" s="5"/>
      <c r="M115" s="3" t="str">
        <f>IF($A115="ADD",IF(NOT(ISBLANK(L115)),_xlfn.XLOOKUP(L115,side[lookupValue],side[lookupKey],"ERROR"),""), "")</f>
        <v/>
      </c>
      <c r="P115" s="3" t="str">
        <f>IF($A115="ADD",IF(NOT(ISBLANK(O115)),_xlfn.XLOOKUP(O115,ud_barrier_terminal_type[lookupValue],ud_barrier_terminal_type[lookupKey],"ERROR"),""), "")</f>
        <v/>
      </c>
      <c r="T115" s="6"/>
      <c r="U115" s="4"/>
      <c r="V115" s="3" t="str">
        <f t="shared" si="11"/>
        <v/>
      </c>
      <c r="W115" s="3" t="str">
        <f>IF($A115="","",IF((AND($A115="ADD",OR(V115="",V115="Neither"))),"3",(_xlfn.XLOOKUP(V115,ud_replacement_status[lookupValue],ud_replacement_status[lookupKey],""))))</f>
        <v/>
      </c>
      <c r="X115" s="3" t="str">
        <f t="shared" si="12"/>
        <v/>
      </c>
      <c r="Y115" s="3" t="str">
        <f>IF($A115="","",IF((AND($A115="ADD",OR(X115="",X115="In Use"))),"5",(_xlfn.XLOOKUP(X115,ud_asset_status[lookupValue],ud_asset_status[lookupKey],""))))</f>
        <v/>
      </c>
      <c r="Z115" s="6"/>
      <c r="AB115" s="3" t="str">
        <f>IF($A115="ADD",IF(NOT(ISBLANK(AA115)),_xlfn.XLOOKUP(AA115,ar_replace_reason[lookupValue],ar_replace_reason[lookupKey],"ERROR"),""), "")</f>
        <v/>
      </c>
      <c r="AC115" s="3" t="str">
        <f t="shared" si="13"/>
        <v/>
      </c>
      <c r="AD115" s="3" t="str">
        <f>IF($A115="","",IF((AND($A115="ADD",OR(AC115="",AC115="Queenstown-Lakes District Council"))),"70",(_xlfn.XLOOKUP(AC115,ud_organisation_owner[lookupValue],ud_organisation_owner[lookupKey],""))))</f>
        <v/>
      </c>
      <c r="AE115" s="3" t="str">
        <f t="shared" si="14"/>
        <v/>
      </c>
      <c r="AF115" s="3" t="str">
        <f>IF($A115="","",IF((AND($A115="ADD",OR(AE115="",AE115="Queenstown-Lakes District Council"))),"70",(_xlfn.XLOOKUP(AE115,ud_organisation_owner[lookupValue],ud_organisation_owner[lookupKey],""))))</f>
        <v/>
      </c>
      <c r="AG115" s="3" t="str">
        <f t="shared" si="15"/>
        <v/>
      </c>
      <c r="AH115" s="3" t="str">
        <f>IF($A115="","",IF((AND($A115="ADD",OR(AG115="",AG115="Local Authority"))),"17",(_xlfn.XLOOKUP(AG115,ud_sub_organisation[lookupValue],ud_sub_organisation[lookupKey],""))))</f>
        <v/>
      </c>
      <c r="AI115" s="3" t="str">
        <f t="shared" si="16"/>
        <v/>
      </c>
      <c r="AJ115" s="3" t="str">
        <f>IF($A115="","",IF((AND($A115="ADD",OR(AI115="",AI115="Vested Assets"))),"12",(_xlfn.XLOOKUP(AI115,ud_work_category[lookupValue],ud_work_category[lookupKey],""))))</f>
        <v/>
      </c>
      <c r="AK115" s="7"/>
      <c r="AL115" s="2" t="str">
        <f t="shared" si="17"/>
        <v/>
      </c>
      <c r="AM115" s="3" t="str">
        <f t="shared" si="18"/>
        <v/>
      </c>
      <c r="AN115" s="3" t="str">
        <f>IF($A115="","",IF((AND($A115="ADD",OR(AM115="",AM115="Excellent"))),"1",(_xlfn.XLOOKUP(AM115,condition[lookupValue],condition[lookupKey],""))))</f>
        <v/>
      </c>
      <c r="AO115" s="6" t="str">
        <f t="shared" si="19"/>
        <v/>
      </c>
      <c r="AP115" s="8"/>
    </row>
    <row r="116" spans="2:42" x14ac:dyDescent="0.25">
      <c r="B116" s="4"/>
      <c r="D116" s="3" t="str">
        <f t="shared" si="10"/>
        <v/>
      </c>
      <c r="E116" s="3" t="str">
        <f>IF($A116="","",IF((AND($A116="ADD",OR(D116="",D116="ud_barrier"))),"94",(_xlfn.XLOOKUP(D116,ud_amds_table_list[lookupValue],ud_amds_table_list[lookupKey],""))))</f>
        <v/>
      </c>
      <c r="G116" s="3" t="str">
        <f>IF($A116="ADD",IF(NOT(ISBLANK(F116)),_xlfn.XLOOKUP(F116,roadnames[lookupValue],roadnames[lookupKey],"ERROR"),""), "")</f>
        <v/>
      </c>
      <c r="H116" s="22"/>
      <c r="I116" s="22"/>
      <c r="J116" s="4"/>
      <c r="K116" s="5"/>
      <c r="M116" s="3" t="str">
        <f>IF($A116="ADD",IF(NOT(ISBLANK(L116)),_xlfn.XLOOKUP(L116,side[lookupValue],side[lookupKey],"ERROR"),""), "")</f>
        <v/>
      </c>
      <c r="P116" s="3" t="str">
        <f>IF($A116="ADD",IF(NOT(ISBLANK(O116)),_xlfn.XLOOKUP(O116,ud_barrier_terminal_type[lookupValue],ud_barrier_terminal_type[lookupKey],"ERROR"),""), "")</f>
        <v/>
      </c>
      <c r="T116" s="6"/>
      <c r="U116" s="4"/>
      <c r="V116" s="3" t="str">
        <f t="shared" si="11"/>
        <v/>
      </c>
      <c r="W116" s="3" t="str">
        <f>IF($A116="","",IF((AND($A116="ADD",OR(V116="",V116="Neither"))),"3",(_xlfn.XLOOKUP(V116,ud_replacement_status[lookupValue],ud_replacement_status[lookupKey],""))))</f>
        <v/>
      </c>
      <c r="X116" s="3" t="str">
        <f t="shared" si="12"/>
        <v/>
      </c>
      <c r="Y116" s="3" t="str">
        <f>IF($A116="","",IF((AND($A116="ADD",OR(X116="",X116="In Use"))),"5",(_xlfn.XLOOKUP(X116,ud_asset_status[lookupValue],ud_asset_status[lookupKey],""))))</f>
        <v/>
      </c>
      <c r="Z116" s="6"/>
      <c r="AB116" s="3" t="str">
        <f>IF($A116="ADD",IF(NOT(ISBLANK(AA116)),_xlfn.XLOOKUP(AA116,ar_replace_reason[lookupValue],ar_replace_reason[lookupKey],"ERROR"),""), "")</f>
        <v/>
      </c>
      <c r="AC116" s="3" t="str">
        <f t="shared" si="13"/>
        <v/>
      </c>
      <c r="AD116" s="3" t="str">
        <f>IF($A116="","",IF((AND($A116="ADD",OR(AC116="",AC116="Queenstown-Lakes District Council"))),"70",(_xlfn.XLOOKUP(AC116,ud_organisation_owner[lookupValue],ud_organisation_owner[lookupKey],""))))</f>
        <v/>
      </c>
      <c r="AE116" s="3" t="str">
        <f t="shared" si="14"/>
        <v/>
      </c>
      <c r="AF116" s="3" t="str">
        <f>IF($A116="","",IF((AND($A116="ADD",OR(AE116="",AE116="Queenstown-Lakes District Council"))),"70",(_xlfn.XLOOKUP(AE116,ud_organisation_owner[lookupValue],ud_organisation_owner[lookupKey],""))))</f>
        <v/>
      </c>
      <c r="AG116" s="3" t="str">
        <f t="shared" si="15"/>
        <v/>
      </c>
      <c r="AH116" s="3" t="str">
        <f>IF($A116="","",IF((AND($A116="ADD",OR(AG116="",AG116="Local Authority"))),"17",(_xlfn.XLOOKUP(AG116,ud_sub_organisation[lookupValue],ud_sub_organisation[lookupKey],""))))</f>
        <v/>
      </c>
      <c r="AI116" s="3" t="str">
        <f t="shared" si="16"/>
        <v/>
      </c>
      <c r="AJ116" s="3" t="str">
        <f>IF($A116="","",IF((AND($A116="ADD",OR(AI116="",AI116="Vested Assets"))),"12",(_xlfn.XLOOKUP(AI116,ud_work_category[lookupValue],ud_work_category[lookupKey],""))))</f>
        <v/>
      </c>
      <c r="AK116" s="7"/>
      <c r="AL116" s="2" t="str">
        <f t="shared" si="17"/>
        <v/>
      </c>
      <c r="AM116" s="3" t="str">
        <f t="shared" si="18"/>
        <v/>
      </c>
      <c r="AN116" s="3" t="str">
        <f>IF($A116="","",IF((AND($A116="ADD",OR(AM116="",AM116="Excellent"))),"1",(_xlfn.XLOOKUP(AM116,condition[lookupValue],condition[lookupKey],""))))</f>
        <v/>
      </c>
      <c r="AO116" s="6" t="str">
        <f t="shared" si="19"/>
        <v/>
      </c>
      <c r="AP116" s="8"/>
    </row>
    <row r="117" spans="2:42" x14ac:dyDescent="0.25">
      <c r="B117" s="4"/>
      <c r="D117" s="3" t="str">
        <f t="shared" si="10"/>
        <v/>
      </c>
      <c r="E117" s="3" t="str">
        <f>IF($A117="","",IF((AND($A117="ADD",OR(D117="",D117="ud_barrier"))),"94",(_xlfn.XLOOKUP(D117,ud_amds_table_list[lookupValue],ud_amds_table_list[lookupKey],""))))</f>
        <v/>
      </c>
      <c r="G117" s="3" t="str">
        <f>IF($A117="ADD",IF(NOT(ISBLANK(F117)),_xlfn.XLOOKUP(F117,roadnames[lookupValue],roadnames[lookupKey],"ERROR"),""), "")</f>
        <v/>
      </c>
      <c r="H117" s="22"/>
      <c r="I117" s="22"/>
      <c r="J117" s="4"/>
      <c r="K117" s="5"/>
      <c r="M117" s="3" t="str">
        <f>IF($A117="ADD",IF(NOT(ISBLANK(L117)),_xlfn.XLOOKUP(L117,side[lookupValue],side[lookupKey],"ERROR"),""), "")</f>
        <v/>
      </c>
      <c r="P117" s="3" t="str">
        <f>IF($A117="ADD",IF(NOT(ISBLANK(O117)),_xlfn.XLOOKUP(O117,ud_barrier_terminal_type[lookupValue],ud_barrier_terminal_type[lookupKey],"ERROR"),""), "")</f>
        <v/>
      </c>
      <c r="T117" s="6"/>
      <c r="U117" s="4"/>
      <c r="V117" s="3" t="str">
        <f t="shared" si="11"/>
        <v/>
      </c>
      <c r="W117" s="3" t="str">
        <f>IF($A117="","",IF((AND($A117="ADD",OR(V117="",V117="Neither"))),"3",(_xlfn.XLOOKUP(V117,ud_replacement_status[lookupValue],ud_replacement_status[lookupKey],""))))</f>
        <v/>
      </c>
      <c r="X117" s="3" t="str">
        <f t="shared" si="12"/>
        <v/>
      </c>
      <c r="Y117" s="3" t="str">
        <f>IF($A117="","",IF((AND($A117="ADD",OR(X117="",X117="In Use"))),"5",(_xlfn.XLOOKUP(X117,ud_asset_status[lookupValue],ud_asset_status[lookupKey],""))))</f>
        <v/>
      </c>
      <c r="Z117" s="6"/>
      <c r="AB117" s="3" t="str">
        <f>IF($A117="ADD",IF(NOT(ISBLANK(AA117)),_xlfn.XLOOKUP(AA117,ar_replace_reason[lookupValue],ar_replace_reason[lookupKey],"ERROR"),""), "")</f>
        <v/>
      </c>
      <c r="AC117" s="3" t="str">
        <f t="shared" si="13"/>
        <v/>
      </c>
      <c r="AD117" s="3" t="str">
        <f>IF($A117="","",IF((AND($A117="ADD",OR(AC117="",AC117="Queenstown-Lakes District Council"))),"70",(_xlfn.XLOOKUP(AC117,ud_organisation_owner[lookupValue],ud_organisation_owner[lookupKey],""))))</f>
        <v/>
      </c>
      <c r="AE117" s="3" t="str">
        <f t="shared" si="14"/>
        <v/>
      </c>
      <c r="AF117" s="3" t="str">
        <f>IF($A117="","",IF((AND($A117="ADD",OR(AE117="",AE117="Queenstown-Lakes District Council"))),"70",(_xlfn.XLOOKUP(AE117,ud_organisation_owner[lookupValue],ud_organisation_owner[lookupKey],""))))</f>
        <v/>
      </c>
      <c r="AG117" s="3" t="str">
        <f t="shared" si="15"/>
        <v/>
      </c>
      <c r="AH117" s="3" t="str">
        <f>IF($A117="","",IF((AND($A117="ADD",OR(AG117="",AG117="Local Authority"))),"17",(_xlfn.XLOOKUP(AG117,ud_sub_organisation[lookupValue],ud_sub_organisation[lookupKey],""))))</f>
        <v/>
      </c>
      <c r="AI117" s="3" t="str">
        <f t="shared" si="16"/>
        <v/>
      </c>
      <c r="AJ117" s="3" t="str">
        <f>IF($A117="","",IF((AND($A117="ADD",OR(AI117="",AI117="Vested Assets"))),"12",(_xlfn.XLOOKUP(AI117,ud_work_category[lookupValue],ud_work_category[lookupKey],""))))</f>
        <v/>
      </c>
      <c r="AK117" s="7"/>
      <c r="AL117" s="2" t="str">
        <f t="shared" si="17"/>
        <v/>
      </c>
      <c r="AM117" s="3" t="str">
        <f t="shared" si="18"/>
        <v/>
      </c>
      <c r="AN117" s="3" t="str">
        <f>IF($A117="","",IF((AND($A117="ADD",OR(AM117="",AM117="Excellent"))),"1",(_xlfn.XLOOKUP(AM117,condition[lookupValue],condition[lookupKey],""))))</f>
        <v/>
      </c>
      <c r="AO117" s="6" t="str">
        <f t="shared" si="19"/>
        <v/>
      </c>
      <c r="AP117" s="8"/>
    </row>
    <row r="118" spans="2:42" x14ac:dyDescent="0.25">
      <c r="B118" s="4"/>
      <c r="D118" s="3" t="str">
        <f t="shared" si="10"/>
        <v/>
      </c>
      <c r="E118" s="3" t="str">
        <f>IF($A118="","",IF((AND($A118="ADD",OR(D118="",D118="ud_barrier"))),"94",(_xlfn.XLOOKUP(D118,ud_amds_table_list[lookupValue],ud_amds_table_list[lookupKey],""))))</f>
        <v/>
      </c>
      <c r="G118" s="3" t="str">
        <f>IF($A118="ADD",IF(NOT(ISBLANK(F118)),_xlfn.XLOOKUP(F118,roadnames[lookupValue],roadnames[lookupKey],"ERROR"),""), "")</f>
        <v/>
      </c>
      <c r="H118" s="22"/>
      <c r="I118" s="22"/>
      <c r="J118" s="4"/>
      <c r="K118" s="5"/>
      <c r="M118" s="3" t="str">
        <f>IF($A118="ADD",IF(NOT(ISBLANK(L118)),_xlfn.XLOOKUP(L118,side[lookupValue],side[lookupKey],"ERROR"),""), "")</f>
        <v/>
      </c>
      <c r="P118" s="3" t="str">
        <f>IF($A118="ADD",IF(NOT(ISBLANK(O118)),_xlfn.XLOOKUP(O118,ud_barrier_terminal_type[lookupValue],ud_barrier_terminal_type[lookupKey],"ERROR"),""), "")</f>
        <v/>
      </c>
      <c r="T118" s="6"/>
      <c r="U118" s="4"/>
      <c r="V118" s="3" t="str">
        <f t="shared" si="11"/>
        <v/>
      </c>
      <c r="W118" s="3" t="str">
        <f>IF($A118="","",IF((AND($A118="ADD",OR(V118="",V118="Neither"))),"3",(_xlfn.XLOOKUP(V118,ud_replacement_status[lookupValue],ud_replacement_status[lookupKey],""))))</f>
        <v/>
      </c>
      <c r="X118" s="3" t="str">
        <f t="shared" si="12"/>
        <v/>
      </c>
      <c r="Y118" s="3" t="str">
        <f>IF($A118="","",IF((AND($A118="ADD",OR(X118="",X118="In Use"))),"5",(_xlfn.XLOOKUP(X118,ud_asset_status[lookupValue],ud_asset_status[lookupKey],""))))</f>
        <v/>
      </c>
      <c r="Z118" s="6"/>
      <c r="AB118" s="3" t="str">
        <f>IF($A118="ADD",IF(NOT(ISBLANK(AA118)),_xlfn.XLOOKUP(AA118,ar_replace_reason[lookupValue],ar_replace_reason[lookupKey],"ERROR"),""), "")</f>
        <v/>
      </c>
      <c r="AC118" s="3" t="str">
        <f t="shared" si="13"/>
        <v/>
      </c>
      <c r="AD118" s="3" t="str">
        <f>IF($A118="","",IF((AND($A118="ADD",OR(AC118="",AC118="Queenstown-Lakes District Council"))),"70",(_xlfn.XLOOKUP(AC118,ud_organisation_owner[lookupValue],ud_organisation_owner[lookupKey],""))))</f>
        <v/>
      </c>
      <c r="AE118" s="3" t="str">
        <f t="shared" si="14"/>
        <v/>
      </c>
      <c r="AF118" s="3" t="str">
        <f>IF($A118="","",IF((AND($A118="ADD",OR(AE118="",AE118="Queenstown-Lakes District Council"))),"70",(_xlfn.XLOOKUP(AE118,ud_organisation_owner[lookupValue],ud_organisation_owner[lookupKey],""))))</f>
        <v/>
      </c>
      <c r="AG118" s="3" t="str">
        <f t="shared" si="15"/>
        <v/>
      </c>
      <c r="AH118" s="3" t="str">
        <f>IF($A118="","",IF((AND($A118="ADD",OR(AG118="",AG118="Local Authority"))),"17",(_xlfn.XLOOKUP(AG118,ud_sub_organisation[lookupValue],ud_sub_organisation[lookupKey],""))))</f>
        <v/>
      </c>
      <c r="AI118" s="3" t="str">
        <f t="shared" si="16"/>
        <v/>
      </c>
      <c r="AJ118" s="3" t="str">
        <f>IF($A118="","",IF((AND($A118="ADD",OR(AI118="",AI118="Vested Assets"))),"12",(_xlfn.XLOOKUP(AI118,ud_work_category[lookupValue],ud_work_category[lookupKey],""))))</f>
        <v/>
      </c>
      <c r="AK118" s="7"/>
      <c r="AL118" s="2" t="str">
        <f t="shared" si="17"/>
        <v/>
      </c>
      <c r="AM118" s="3" t="str">
        <f t="shared" si="18"/>
        <v/>
      </c>
      <c r="AN118" s="3" t="str">
        <f>IF($A118="","",IF((AND($A118="ADD",OR(AM118="",AM118="Excellent"))),"1",(_xlfn.XLOOKUP(AM118,condition[lookupValue],condition[lookupKey],""))))</f>
        <v/>
      </c>
      <c r="AO118" s="6" t="str">
        <f t="shared" si="19"/>
        <v/>
      </c>
      <c r="AP118" s="8"/>
    </row>
    <row r="119" spans="2:42" x14ac:dyDescent="0.25">
      <c r="B119" s="4"/>
      <c r="D119" s="3" t="str">
        <f t="shared" si="10"/>
        <v/>
      </c>
      <c r="E119" s="3" t="str">
        <f>IF($A119="","",IF((AND($A119="ADD",OR(D119="",D119="ud_barrier"))),"94",(_xlfn.XLOOKUP(D119,ud_amds_table_list[lookupValue],ud_amds_table_list[lookupKey],""))))</f>
        <v/>
      </c>
      <c r="G119" s="3" t="str">
        <f>IF($A119="ADD",IF(NOT(ISBLANK(F119)),_xlfn.XLOOKUP(F119,roadnames[lookupValue],roadnames[lookupKey],"ERROR"),""), "")</f>
        <v/>
      </c>
      <c r="H119" s="22"/>
      <c r="I119" s="22"/>
      <c r="J119" s="4"/>
      <c r="K119" s="5"/>
      <c r="M119" s="3" t="str">
        <f>IF($A119="ADD",IF(NOT(ISBLANK(L119)),_xlfn.XLOOKUP(L119,side[lookupValue],side[lookupKey],"ERROR"),""), "")</f>
        <v/>
      </c>
      <c r="P119" s="3" t="str">
        <f>IF($A119="ADD",IF(NOT(ISBLANK(O119)),_xlfn.XLOOKUP(O119,ud_barrier_terminal_type[lookupValue],ud_barrier_terminal_type[lookupKey],"ERROR"),""), "")</f>
        <v/>
      </c>
      <c r="T119" s="6"/>
      <c r="U119" s="4"/>
      <c r="V119" s="3" t="str">
        <f t="shared" si="11"/>
        <v/>
      </c>
      <c r="W119" s="3" t="str">
        <f>IF($A119="","",IF((AND($A119="ADD",OR(V119="",V119="Neither"))),"3",(_xlfn.XLOOKUP(V119,ud_replacement_status[lookupValue],ud_replacement_status[lookupKey],""))))</f>
        <v/>
      </c>
      <c r="X119" s="3" t="str">
        <f t="shared" si="12"/>
        <v/>
      </c>
      <c r="Y119" s="3" t="str">
        <f>IF($A119="","",IF((AND($A119="ADD",OR(X119="",X119="In Use"))),"5",(_xlfn.XLOOKUP(X119,ud_asset_status[lookupValue],ud_asset_status[lookupKey],""))))</f>
        <v/>
      </c>
      <c r="Z119" s="6"/>
      <c r="AB119" s="3" t="str">
        <f>IF($A119="ADD",IF(NOT(ISBLANK(AA119)),_xlfn.XLOOKUP(AA119,ar_replace_reason[lookupValue],ar_replace_reason[lookupKey],"ERROR"),""), "")</f>
        <v/>
      </c>
      <c r="AC119" s="3" t="str">
        <f t="shared" si="13"/>
        <v/>
      </c>
      <c r="AD119" s="3" t="str">
        <f>IF($A119="","",IF((AND($A119="ADD",OR(AC119="",AC119="Queenstown-Lakes District Council"))),"70",(_xlfn.XLOOKUP(AC119,ud_organisation_owner[lookupValue],ud_organisation_owner[lookupKey],""))))</f>
        <v/>
      </c>
      <c r="AE119" s="3" t="str">
        <f t="shared" si="14"/>
        <v/>
      </c>
      <c r="AF119" s="3" t="str">
        <f>IF($A119="","",IF((AND($A119="ADD",OR(AE119="",AE119="Queenstown-Lakes District Council"))),"70",(_xlfn.XLOOKUP(AE119,ud_organisation_owner[lookupValue],ud_organisation_owner[lookupKey],""))))</f>
        <v/>
      </c>
      <c r="AG119" s="3" t="str">
        <f t="shared" si="15"/>
        <v/>
      </c>
      <c r="AH119" s="3" t="str">
        <f>IF($A119="","",IF((AND($A119="ADD",OR(AG119="",AG119="Local Authority"))),"17",(_xlfn.XLOOKUP(AG119,ud_sub_organisation[lookupValue],ud_sub_organisation[lookupKey],""))))</f>
        <v/>
      </c>
      <c r="AI119" s="3" t="str">
        <f t="shared" si="16"/>
        <v/>
      </c>
      <c r="AJ119" s="3" t="str">
        <f>IF($A119="","",IF((AND($A119="ADD",OR(AI119="",AI119="Vested Assets"))),"12",(_xlfn.XLOOKUP(AI119,ud_work_category[lookupValue],ud_work_category[lookupKey],""))))</f>
        <v/>
      </c>
      <c r="AK119" s="7"/>
      <c r="AL119" s="2" t="str">
        <f t="shared" si="17"/>
        <v/>
      </c>
      <c r="AM119" s="3" t="str">
        <f t="shared" si="18"/>
        <v/>
      </c>
      <c r="AN119" s="3" t="str">
        <f>IF($A119="","",IF((AND($A119="ADD",OR(AM119="",AM119="Excellent"))),"1",(_xlfn.XLOOKUP(AM119,condition[lookupValue],condition[lookupKey],""))))</f>
        <v/>
      </c>
      <c r="AO119" s="6" t="str">
        <f t="shared" si="19"/>
        <v/>
      </c>
      <c r="AP119" s="8"/>
    </row>
    <row r="120" spans="2:42" x14ac:dyDescent="0.25">
      <c r="B120" s="4"/>
      <c r="D120" s="3" t="str">
        <f t="shared" si="10"/>
        <v/>
      </c>
      <c r="E120" s="3" t="str">
        <f>IF($A120="","",IF((AND($A120="ADD",OR(D120="",D120="ud_barrier"))),"94",(_xlfn.XLOOKUP(D120,ud_amds_table_list[lookupValue],ud_amds_table_list[lookupKey],""))))</f>
        <v/>
      </c>
      <c r="G120" s="3" t="str">
        <f>IF($A120="ADD",IF(NOT(ISBLANK(F120)),_xlfn.XLOOKUP(F120,roadnames[lookupValue],roadnames[lookupKey],"ERROR"),""), "")</f>
        <v/>
      </c>
      <c r="H120" s="22"/>
      <c r="I120" s="22"/>
      <c r="J120" s="4"/>
      <c r="K120" s="5"/>
      <c r="M120" s="3" t="str">
        <f>IF($A120="ADD",IF(NOT(ISBLANK(L120)),_xlfn.XLOOKUP(L120,side[lookupValue],side[lookupKey],"ERROR"),""), "")</f>
        <v/>
      </c>
      <c r="P120" s="3" t="str">
        <f>IF($A120="ADD",IF(NOT(ISBLANK(O120)),_xlfn.XLOOKUP(O120,ud_barrier_terminal_type[lookupValue],ud_barrier_terminal_type[lookupKey],"ERROR"),""), "")</f>
        <v/>
      </c>
      <c r="T120" s="6"/>
      <c r="U120" s="4"/>
      <c r="V120" s="3" t="str">
        <f t="shared" si="11"/>
        <v/>
      </c>
      <c r="W120" s="3" t="str">
        <f>IF($A120="","",IF((AND($A120="ADD",OR(V120="",V120="Neither"))),"3",(_xlfn.XLOOKUP(V120,ud_replacement_status[lookupValue],ud_replacement_status[lookupKey],""))))</f>
        <v/>
      </c>
      <c r="X120" s="3" t="str">
        <f t="shared" si="12"/>
        <v/>
      </c>
      <c r="Y120" s="3" t="str">
        <f>IF($A120="","",IF((AND($A120="ADD",OR(X120="",X120="In Use"))),"5",(_xlfn.XLOOKUP(X120,ud_asset_status[lookupValue],ud_asset_status[lookupKey],""))))</f>
        <v/>
      </c>
      <c r="Z120" s="6"/>
      <c r="AB120" s="3" t="str">
        <f>IF($A120="ADD",IF(NOT(ISBLANK(AA120)),_xlfn.XLOOKUP(AA120,ar_replace_reason[lookupValue],ar_replace_reason[lookupKey],"ERROR"),""), "")</f>
        <v/>
      </c>
      <c r="AC120" s="3" t="str">
        <f t="shared" si="13"/>
        <v/>
      </c>
      <c r="AD120" s="3" t="str">
        <f>IF($A120="","",IF((AND($A120="ADD",OR(AC120="",AC120="Queenstown-Lakes District Council"))),"70",(_xlfn.XLOOKUP(AC120,ud_organisation_owner[lookupValue],ud_organisation_owner[lookupKey],""))))</f>
        <v/>
      </c>
      <c r="AE120" s="3" t="str">
        <f t="shared" si="14"/>
        <v/>
      </c>
      <c r="AF120" s="3" t="str">
        <f>IF($A120="","",IF((AND($A120="ADD",OR(AE120="",AE120="Queenstown-Lakes District Council"))),"70",(_xlfn.XLOOKUP(AE120,ud_organisation_owner[lookupValue],ud_organisation_owner[lookupKey],""))))</f>
        <v/>
      </c>
      <c r="AG120" s="3" t="str">
        <f t="shared" si="15"/>
        <v/>
      </c>
      <c r="AH120" s="3" t="str">
        <f>IF($A120="","",IF((AND($A120="ADD",OR(AG120="",AG120="Local Authority"))),"17",(_xlfn.XLOOKUP(AG120,ud_sub_organisation[lookupValue],ud_sub_organisation[lookupKey],""))))</f>
        <v/>
      </c>
      <c r="AI120" s="3" t="str">
        <f t="shared" si="16"/>
        <v/>
      </c>
      <c r="AJ120" s="3" t="str">
        <f>IF($A120="","",IF((AND($A120="ADD",OR(AI120="",AI120="Vested Assets"))),"12",(_xlfn.XLOOKUP(AI120,ud_work_category[lookupValue],ud_work_category[lookupKey],""))))</f>
        <v/>
      </c>
      <c r="AK120" s="7"/>
      <c r="AL120" s="2" t="str">
        <f t="shared" si="17"/>
        <v/>
      </c>
      <c r="AM120" s="3" t="str">
        <f t="shared" si="18"/>
        <v/>
      </c>
      <c r="AN120" s="3" t="str">
        <f>IF($A120="","",IF((AND($A120="ADD",OR(AM120="",AM120="Excellent"))),"1",(_xlfn.XLOOKUP(AM120,condition[lookupValue],condition[lookupKey],""))))</f>
        <v/>
      </c>
      <c r="AO120" s="6" t="str">
        <f t="shared" si="19"/>
        <v/>
      </c>
      <c r="AP120" s="8"/>
    </row>
    <row r="121" spans="2:42" x14ac:dyDescent="0.25">
      <c r="B121" s="4"/>
      <c r="D121" s="3" t="str">
        <f t="shared" si="10"/>
        <v/>
      </c>
      <c r="E121" s="3" t="str">
        <f>IF($A121="","",IF((AND($A121="ADD",OR(D121="",D121="ud_barrier"))),"94",(_xlfn.XLOOKUP(D121,ud_amds_table_list[lookupValue],ud_amds_table_list[lookupKey],""))))</f>
        <v/>
      </c>
      <c r="G121" s="3" t="str">
        <f>IF($A121="ADD",IF(NOT(ISBLANK(F121)),_xlfn.XLOOKUP(F121,roadnames[lookupValue],roadnames[lookupKey],"ERROR"),""), "")</f>
        <v/>
      </c>
      <c r="H121" s="22"/>
      <c r="I121" s="22"/>
      <c r="J121" s="4"/>
      <c r="K121" s="5"/>
      <c r="M121" s="3" t="str">
        <f>IF($A121="ADD",IF(NOT(ISBLANK(L121)),_xlfn.XLOOKUP(L121,side[lookupValue],side[lookupKey],"ERROR"),""), "")</f>
        <v/>
      </c>
      <c r="P121" s="3" t="str">
        <f>IF($A121="ADD",IF(NOT(ISBLANK(O121)),_xlfn.XLOOKUP(O121,ud_barrier_terminal_type[lookupValue],ud_barrier_terminal_type[lookupKey],"ERROR"),""), "")</f>
        <v/>
      </c>
      <c r="T121" s="6"/>
      <c r="U121" s="4"/>
      <c r="V121" s="3" t="str">
        <f t="shared" si="11"/>
        <v/>
      </c>
      <c r="W121" s="3" t="str">
        <f>IF($A121="","",IF((AND($A121="ADD",OR(V121="",V121="Neither"))),"3",(_xlfn.XLOOKUP(V121,ud_replacement_status[lookupValue],ud_replacement_status[lookupKey],""))))</f>
        <v/>
      </c>
      <c r="X121" s="3" t="str">
        <f t="shared" si="12"/>
        <v/>
      </c>
      <c r="Y121" s="3" t="str">
        <f>IF($A121="","",IF((AND($A121="ADD",OR(X121="",X121="In Use"))),"5",(_xlfn.XLOOKUP(X121,ud_asset_status[lookupValue],ud_asset_status[lookupKey],""))))</f>
        <v/>
      </c>
      <c r="Z121" s="6"/>
      <c r="AB121" s="3" t="str">
        <f>IF($A121="ADD",IF(NOT(ISBLANK(AA121)),_xlfn.XLOOKUP(AA121,ar_replace_reason[lookupValue],ar_replace_reason[lookupKey],"ERROR"),""), "")</f>
        <v/>
      </c>
      <c r="AC121" s="3" t="str">
        <f t="shared" si="13"/>
        <v/>
      </c>
      <c r="AD121" s="3" t="str">
        <f>IF($A121="","",IF((AND($A121="ADD",OR(AC121="",AC121="Queenstown-Lakes District Council"))),"70",(_xlfn.XLOOKUP(AC121,ud_organisation_owner[lookupValue],ud_organisation_owner[lookupKey],""))))</f>
        <v/>
      </c>
      <c r="AE121" s="3" t="str">
        <f t="shared" si="14"/>
        <v/>
      </c>
      <c r="AF121" s="3" t="str">
        <f>IF($A121="","",IF((AND($A121="ADD",OR(AE121="",AE121="Queenstown-Lakes District Council"))),"70",(_xlfn.XLOOKUP(AE121,ud_organisation_owner[lookupValue],ud_organisation_owner[lookupKey],""))))</f>
        <v/>
      </c>
      <c r="AG121" s="3" t="str">
        <f t="shared" si="15"/>
        <v/>
      </c>
      <c r="AH121" s="3" t="str">
        <f>IF($A121="","",IF((AND($A121="ADD",OR(AG121="",AG121="Local Authority"))),"17",(_xlfn.XLOOKUP(AG121,ud_sub_organisation[lookupValue],ud_sub_organisation[lookupKey],""))))</f>
        <v/>
      </c>
      <c r="AI121" s="3" t="str">
        <f t="shared" si="16"/>
        <v/>
      </c>
      <c r="AJ121" s="3" t="str">
        <f>IF($A121="","",IF((AND($A121="ADD",OR(AI121="",AI121="Vested Assets"))),"12",(_xlfn.XLOOKUP(AI121,ud_work_category[lookupValue],ud_work_category[lookupKey],""))))</f>
        <v/>
      </c>
      <c r="AK121" s="7"/>
      <c r="AL121" s="2" t="str">
        <f t="shared" si="17"/>
        <v/>
      </c>
      <c r="AM121" s="3" t="str">
        <f t="shared" si="18"/>
        <v/>
      </c>
      <c r="AN121" s="3" t="str">
        <f>IF($A121="","",IF((AND($A121="ADD",OR(AM121="",AM121="Excellent"))),"1",(_xlfn.XLOOKUP(AM121,condition[lookupValue],condition[lookupKey],""))))</f>
        <v/>
      </c>
      <c r="AO121" s="6" t="str">
        <f t="shared" si="19"/>
        <v/>
      </c>
      <c r="AP121" s="8"/>
    </row>
    <row r="122" spans="2:42" x14ac:dyDescent="0.25">
      <c r="B122" s="4"/>
      <c r="D122" s="3" t="str">
        <f t="shared" si="10"/>
        <v/>
      </c>
      <c r="E122" s="3" t="str">
        <f>IF($A122="","",IF((AND($A122="ADD",OR(D122="",D122="ud_barrier"))),"94",(_xlfn.XLOOKUP(D122,ud_amds_table_list[lookupValue],ud_amds_table_list[lookupKey],""))))</f>
        <v/>
      </c>
      <c r="G122" s="3" t="str">
        <f>IF($A122="ADD",IF(NOT(ISBLANK(F122)),_xlfn.XLOOKUP(F122,roadnames[lookupValue],roadnames[lookupKey],"ERROR"),""), "")</f>
        <v/>
      </c>
      <c r="H122" s="22"/>
      <c r="I122" s="22"/>
      <c r="J122" s="4"/>
      <c r="K122" s="5"/>
      <c r="M122" s="3" t="str">
        <f>IF($A122="ADD",IF(NOT(ISBLANK(L122)),_xlfn.XLOOKUP(L122,side[lookupValue],side[lookupKey],"ERROR"),""), "")</f>
        <v/>
      </c>
      <c r="P122" s="3" t="str">
        <f>IF($A122="ADD",IF(NOT(ISBLANK(O122)),_xlfn.XLOOKUP(O122,ud_barrier_terminal_type[lookupValue],ud_barrier_terminal_type[lookupKey],"ERROR"),""), "")</f>
        <v/>
      </c>
      <c r="T122" s="6"/>
      <c r="U122" s="4"/>
      <c r="V122" s="3" t="str">
        <f t="shared" si="11"/>
        <v/>
      </c>
      <c r="W122" s="3" t="str">
        <f>IF($A122="","",IF((AND($A122="ADD",OR(V122="",V122="Neither"))),"3",(_xlfn.XLOOKUP(V122,ud_replacement_status[lookupValue],ud_replacement_status[lookupKey],""))))</f>
        <v/>
      </c>
      <c r="X122" s="3" t="str">
        <f t="shared" si="12"/>
        <v/>
      </c>
      <c r="Y122" s="3" t="str">
        <f>IF($A122="","",IF((AND($A122="ADD",OR(X122="",X122="In Use"))),"5",(_xlfn.XLOOKUP(X122,ud_asset_status[lookupValue],ud_asset_status[lookupKey],""))))</f>
        <v/>
      </c>
      <c r="Z122" s="6"/>
      <c r="AB122" s="3" t="str">
        <f>IF($A122="ADD",IF(NOT(ISBLANK(AA122)),_xlfn.XLOOKUP(AA122,ar_replace_reason[lookupValue],ar_replace_reason[lookupKey],"ERROR"),""), "")</f>
        <v/>
      </c>
      <c r="AC122" s="3" t="str">
        <f t="shared" si="13"/>
        <v/>
      </c>
      <c r="AD122" s="3" t="str">
        <f>IF($A122="","",IF((AND($A122="ADD",OR(AC122="",AC122="Queenstown-Lakes District Council"))),"70",(_xlfn.XLOOKUP(AC122,ud_organisation_owner[lookupValue],ud_organisation_owner[lookupKey],""))))</f>
        <v/>
      </c>
      <c r="AE122" s="3" t="str">
        <f t="shared" si="14"/>
        <v/>
      </c>
      <c r="AF122" s="3" t="str">
        <f>IF($A122="","",IF((AND($A122="ADD",OR(AE122="",AE122="Queenstown-Lakes District Council"))),"70",(_xlfn.XLOOKUP(AE122,ud_organisation_owner[lookupValue],ud_organisation_owner[lookupKey],""))))</f>
        <v/>
      </c>
      <c r="AG122" s="3" t="str">
        <f t="shared" si="15"/>
        <v/>
      </c>
      <c r="AH122" s="3" t="str">
        <f>IF($A122="","",IF((AND($A122="ADD",OR(AG122="",AG122="Local Authority"))),"17",(_xlfn.XLOOKUP(AG122,ud_sub_organisation[lookupValue],ud_sub_organisation[lookupKey],""))))</f>
        <v/>
      </c>
      <c r="AI122" s="3" t="str">
        <f t="shared" si="16"/>
        <v/>
      </c>
      <c r="AJ122" s="3" t="str">
        <f>IF($A122="","",IF((AND($A122="ADD",OR(AI122="",AI122="Vested Assets"))),"12",(_xlfn.XLOOKUP(AI122,ud_work_category[lookupValue],ud_work_category[lookupKey],""))))</f>
        <v/>
      </c>
      <c r="AK122" s="7"/>
      <c r="AL122" s="2" t="str">
        <f t="shared" si="17"/>
        <v/>
      </c>
      <c r="AM122" s="3" t="str">
        <f t="shared" si="18"/>
        <v/>
      </c>
      <c r="AN122" s="3" t="str">
        <f>IF($A122="","",IF((AND($A122="ADD",OR(AM122="",AM122="Excellent"))),"1",(_xlfn.XLOOKUP(AM122,condition[lookupValue],condition[lookupKey],""))))</f>
        <v/>
      </c>
      <c r="AO122" s="6" t="str">
        <f t="shared" si="19"/>
        <v/>
      </c>
      <c r="AP122" s="8"/>
    </row>
    <row r="123" spans="2:42" x14ac:dyDescent="0.25">
      <c r="B123" s="4"/>
      <c r="D123" s="3" t="str">
        <f t="shared" si="10"/>
        <v/>
      </c>
      <c r="E123" s="3" t="str">
        <f>IF($A123="","",IF((AND($A123="ADD",OR(D123="",D123="ud_barrier"))),"94",(_xlfn.XLOOKUP(D123,ud_amds_table_list[lookupValue],ud_amds_table_list[lookupKey],""))))</f>
        <v/>
      </c>
      <c r="G123" s="3" t="str">
        <f>IF($A123="ADD",IF(NOT(ISBLANK(F123)),_xlfn.XLOOKUP(F123,roadnames[lookupValue],roadnames[lookupKey],"ERROR"),""), "")</f>
        <v/>
      </c>
      <c r="H123" s="22"/>
      <c r="I123" s="22"/>
      <c r="J123" s="4"/>
      <c r="K123" s="5"/>
      <c r="M123" s="3" t="str">
        <f>IF($A123="ADD",IF(NOT(ISBLANK(L123)),_xlfn.XLOOKUP(L123,side[lookupValue],side[lookupKey],"ERROR"),""), "")</f>
        <v/>
      </c>
      <c r="P123" s="3" t="str">
        <f>IF($A123="ADD",IF(NOT(ISBLANK(O123)),_xlfn.XLOOKUP(O123,ud_barrier_terminal_type[lookupValue],ud_barrier_terminal_type[lookupKey],"ERROR"),""), "")</f>
        <v/>
      </c>
      <c r="T123" s="6"/>
      <c r="U123" s="4"/>
      <c r="V123" s="3" t="str">
        <f t="shared" si="11"/>
        <v/>
      </c>
      <c r="W123" s="3" t="str">
        <f>IF($A123="","",IF((AND($A123="ADD",OR(V123="",V123="Neither"))),"3",(_xlfn.XLOOKUP(V123,ud_replacement_status[lookupValue],ud_replacement_status[lookupKey],""))))</f>
        <v/>
      </c>
      <c r="X123" s="3" t="str">
        <f t="shared" si="12"/>
        <v/>
      </c>
      <c r="Y123" s="3" t="str">
        <f>IF($A123="","",IF((AND($A123="ADD",OR(X123="",X123="In Use"))),"5",(_xlfn.XLOOKUP(X123,ud_asset_status[lookupValue],ud_asset_status[lookupKey],""))))</f>
        <v/>
      </c>
      <c r="Z123" s="6"/>
      <c r="AB123" s="3" t="str">
        <f>IF($A123="ADD",IF(NOT(ISBLANK(AA123)),_xlfn.XLOOKUP(AA123,ar_replace_reason[lookupValue],ar_replace_reason[lookupKey],"ERROR"),""), "")</f>
        <v/>
      </c>
      <c r="AC123" s="3" t="str">
        <f t="shared" si="13"/>
        <v/>
      </c>
      <c r="AD123" s="3" t="str">
        <f>IF($A123="","",IF((AND($A123="ADD",OR(AC123="",AC123="Queenstown-Lakes District Council"))),"70",(_xlfn.XLOOKUP(AC123,ud_organisation_owner[lookupValue],ud_organisation_owner[lookupKey],""))))</f>
        <v/>
      </c>
      <c r="AE123" s="3" t="str">
        <f t="shared" si="14"/>
        <v/>
      </c>
      <c r="AF123" s="3" t="str">
        <f>IF($A123="","",IF((AND($A123="ADD",OR(AE123="",AE123="Queenstown-Lakes District Council"))),"70",(_xlfn.XLOOKUP(AE123,ud_organisation_owner[lookupValue],ud_organisation_owner[lookupKey],""))))</f>
        <v/>
      </c>
      <c r="AG123" s="3" t="str">
        <f t="shared" si="15"/>
        <v/>
      </c>
      <c r="AH123" s="3" t="str">
        <f>IF($A123="","",IF((AND($A123="ADD",OR(AG123="",AG123="Local Authority"))),"17",(_xlfn.XLOOKUP(AG123,ud_sub_organisation[lookupValue],ud_sub_organisation[lookupKey],""))))</f>
        <v/>
      </c>
      <c r="AI123" s="3" t="str">
        <f t="shared" si="16"/>
        <v/>
      </c>
      <c r="AJ123" s="3" t="str">
        <f>IF($A123="","",IF((AND($A123="ADD",OR(AI123="",AI123="Vested Assets"))),"12",(_xlfn.XLOOKUP(AI123,ud_work_category[lookupValue],ud_work_category[lookupKey],""))))</f>
        <v/>
      </c>
      <c r="AK123" s="7"/>
      <c r="AL123" s="2" t="str">
        <f t="shared" si="17"/>
        <v/>
      </c>
      <c r="AM123" s="3" t="str">
        <f t="shared" si="18"/>
        <v/>
      </c>
      <c r="AN123" s="3" t="str">
        <f>IF($A123="","",IF((AND($A123="ADD",OR(AM123="",AM123="Excellent"))),"1",(_xlfn.XLOOKUP(AM123,condition[lookupValue],condition[lookupKey],""))))</f>
        <v/>
      </c>
      <c r="AO123" s="6" t="str">
        <f t="shared" si="19"/>
        <v/>
      </c>
      <c r="AP123" s="8"/>
    </row>
    <row r="124" spans="2:42" x14ac:dyDescent="0.25">
      <c r="B124" s="4"/>
      <c r="D124" s="3" t="str">
        <f t="shared" si="10"/>
        <v/>
      </c>
      <c r="E124" s="3" t="str">
        <f>IF($A124="","",IF((AND($A124="ADD",OR(D124="",D124="ud_barrier"))),"94",(_xlfn.XLOOKUP(D124,ud_amds_table_list[lookupValue],ud_amds_table_list[lookupKey],""))))</f>
        <v/>
      </c>
      <c r="G124" s="3" t="str">
        <f>IF($A124="ADD",IF(NOT(ISBLANK(F124)),_xlfn.XLOOKUP(F124,roadnames[lookupValue],roadnames[lookupKey],"ERROR"),""), "")</f>
        <v/>
      </c>
      <c r="H124" s="22"/>
      <c r="I124" s="22"/>
      <c r="J124" s="4"/>
      <c r="K124" s="5"/>
      <c r="M124" s="3" t="str">
        <f>IF($A124="ADD",IF(NOT(ISBLANK(L124)),_xlfn.XLOOKUP(L124,side[lookupValue],side[lookupKey],"ERROR"),""), "")</f>
        <v/>
      </c>
      <c r="P124" s="3" t="str">
        <f>IF($A124="ADD",IF(NOT(ISBLANK(O124)),_xlfn.XLOOKUP(O124,ud_barrier_terminal_type[lookupValue],ud_barrier_terminal_type[lookupKey],"ERROR"),""), "")</f>
        <v/>
      </c>
      <c r="T124" s="6"/>
      <c r="U124" s="4"/>
      <c r="V124" s="3" t="str">
        <f t="shared" si="11"/>
        <v/>
      </c>
      <c r="W124" s="3" t="str">
        <f>IF($A124="","",IF((AND($A124="ADD",OR(V124="",V124="Neither"))),"3",(_xlfn.XLOOKUP(V124,ud_replacement_status[lookupValue],ud_replacement_status[lookupKey],""))))</f>
        <v/>
      </c>
      <c r="X124" s="3" t="str">
        <f t="shared" si="12"/>
        <v/>
      </c>
      <c r="Y124" s="3" t="str">
        <f>IF($A124="","",IF((AND($A124="ADD",OR(X124="",X124="In Use"))),"5",(_xlfn.XLOOKUP(X124,ud_asset_status[lookupValue],ud_asset_status[lookupKey],""))))</f>
        <v/>
      </c>
      <c r="Z124" s="6"/>
      <c r="AB124" s="3" t="str">
        <f>IF($A124="ADD",IF(NOT(ISBLANK(AA124)),_xlfn.XLOOKUP(AA124,ar_replace_reason[lookupValue],ar_replace_reason[lookupKey],"ERROR"),""), "")</f>
        <v/>
      </c>
      <c r="AC124" s="3" t="str">
        <f t="shared" si="13"/>
        <v/>
      </c>
      <c r="AD124" s="3" t="str">
        <f>IF($A124="","",IF((AND($A124="ADD",OR(AC124="",AC124="Queenstown-Lakes District Council"))),"70",(_xlfn.XLOOKUP(AC124,ud_organisation_owner[lookupValue],ud_organisation_owner[lookupKey],""))))</f>
        <v/>
      </c>
      <c r="AE124" s="3" t="str">
        <f t="shared" si="14"/>
        <v/>
      </c>
      <c r="AF124" s="3" t="str">
        <f>IF($A124="","",IF((AND($A124="ADD",OR(AE124="",AE124="Queenstown-Lakes District Council"))),"70",(_xlfn.XLOOKUP(AE124,ud_organisation_owner[lookupValue],ud_organisation_owner[lookupKey],""))))</f>
        <v/>
      </c>
      <c r="AG124" s="3" t="str">
        <f t="shared" si="15"/>
        <v/>
      </c>
      <c r="AH124" s="3" t="str">
        <f>IF($A124="","",IF((AND($A124="ADD",OR(AG124="",AG124="Local Authority"))),"17",(_xlfn.XLOOKUP(AG124,ud_sub_organisation[lookupValue],ud_sub_organisation[lookupKey],""))))</f>
        <v/>
      </c>
      <c r="AI124" s="3" t="str">
        <f t="shared" si="16"/>
        <v/>
      </c>
      <c r="AJ124" s="3" t="str">
        <f>IF($A124="","",IF((AND($A124="ADD",OR(AI124="",AI124="Vested Assets"))),"12",(_xlfn.XLOOKUP(AI124,ud_work_category[lookupValue],ud_work_category[lookupKey],""))))</f>
        <v/>
      </c>
      <c r="AK124" s="7"/>
      <c r="AL124" s="2" t="str">
        <f t="shared" si="17"/>
        <v/>
      </c>
      <c r="AM124" s="3" t="str">
        <f t="shared" si="18"/>
        <v/>
      </c>
      <c r="AN124" s="3" t="str">
        <f>IF($A124="","",IF((AND($A124="ADD",OR(AM124="",AM124="Excellent"))),"1",(_xlfn.XLOOKUP(AM124,condition[lookupValue],condition[lookupKey],""))))</f>
        <v/>
      </c>
      <c r="AO124" s="6" t="str">
        <f t="shared" si="19"/>
        <v/>
      </c>
      <c r="AP124" s="8"/>
    </row>
    <row r="125" spans="2:42" x14ac:dyDescent="0.25">
      <c r="B125" s="4"/>
      <c r="D125" s="3" t="str">
        <f t="shared" si="10"/>
        <v/>
      </c>
      <c r="E125" s="3" t="str">
        <f>IF($A125="","",IF((AND($A125="ADD",OR(D125="",D125="ud_barrier"))),"94",(_xlfn.XLOOKUP(D125,ud_amds_table_list[lookupValue],ud_amds_table_list[lookupKey],""))))</f>
        <v/>
      </c>
      <c r="G125" s="3" t="str">
        <f>IF($A125="ADD",IF(NOT(ISBLANK(F125)),_xlfn.XLOOKUP(F125,roadnames[lookupValue],roadnames[lookupKey],"ERROR"),""), "")</f>
        <v/>
      </c>
      <c r="H125" s="22"/>
      <c r="I125" s="22"/>
      <c r="J125" s="4"/>
      <c r="K125" s="5"/>
      <c r="M125" s="3" t="str">
        <f>IF($A125="ADD",IF(NOT(ISBLANK(L125)),_xlfn.XLOOKUP(L125,side[lookupValue],side[lookupKey],"ERROR"),""), "")</f>
        <v/>
      </c>
      <c r="P125" s="3" t="str">
        <f>IF($A125="ADD",IF(NOT(ISBLANK(O125)),_xlfn.XLOOKUP(O125,ud_barrier_terminal_type[lookupValue],ud_barrier_terminal_type[lookupKey],"ERROR"),""), "")</f>
        <v/>
      </c>
      <c r="T125" s="6"/>
      <c r="U125" s="4"/>
      <c r="V125" s="3" t="str">
        <f t="shared" si="11"/>
        <v/>
      </c>
      <c r="W125" s="3" t="str">
        <f>IF($A125="","",IF((AND($A125="ADD",OR(V125="",V125="Neither"))),"3",(_xlfn.XLOOKUP(V125,ud_replacement_status[lookupValue],ud_replacement_status[lookupKey],""))))</f>
        <v/>
      </c>
      <c r="X125" s="3" t="str">
        <f t="shared" si="12"/>
        <v/>
      </c>
      <c r="Y125" s="3" t="str">
        <f>IF($A125="","",IF((AND($A125="ADD",OR(X125="",X125="In Use"))),"5",(_xlfn.XLOOKUP(X125,ud_asset_status[lookupValue],ud_asset_status[lookupKey],""))))</f>
        <v/>
      </c>
      <c r="Z125" s="6"/>
      <c r="AB125" s="3" t="str">
        <f>IF($A125="ADD",IF(NOT(ISBLANK(AA125)),_xlfn.XLOOKUP(AA125,ar_replace_reason[lookupValue],ar_replace_reason[lookupKey],"ERROR"),""), "")</f>
        <v/>
      </c>
      <c r="AC125" s="3" t="str">
        <f t="shared" si="13"/>
        <v/>
      </c>
      <c r="AD125" s="3" t="str">
        <f>IF($A125="","",IF((AND($A125="ADD",OR(AC125="",AC125="Queenstown-Lakes District Council"))),"70",(_xlfn.XLOOKUP(AC125,ud_organisation_owner[lookupValue],ud_organisation_owner[lookupKey],""))))</f>
        <v/>
      </c>
      <c r="AE125" s="3" t="str">
        <f t="shared" si="14"/>
        <v/>
      </c>
      <c r="AF125" s="3" t="str">
        <f>IF($A125="","",IF((AND($A125="ADD",OR(AE125="",AE125="Queenstown-Lakes District Council"))),"70",(_xlfn.XLOOKUP(AE125,ud_organisation_owner[lookupValue],ud_organisation_owner[lookupKey],""))))</f>
        <v/>
      </c>
      <c r="AG125" s="3" t="str">
        <f t="shared" si="15"/>
        <v/>
      </c>
      <c r="AH125" s="3" t="str">
        <f>IF($A125="","",IF((AND($A125="ADD",OR(AG125="",AG125="Local Authority"))),"17",(_xlfn.XLOOKUP(AG125,ud_sub_organisation[lookupValue],ud_sub_organisation[lookupKey],""))))</f>
        <v/>
      </c>
      <c r="AI125" s="3" t="str">
        <f t="shared" si="16"/>
        <v/>
      </c>
      <c r="AJ125" s="3" t="str">
        <f>IF($A125="","",IF((AND($A125="ADD",OR(AI125="",AI125="Vested Assets"))),"12",(_xlfn.XLOOKUP(AI125,ud_work_category[lookupValue],ud_work_category[lookupKey],""))))</f>
        <v/>
      </c>
      <c r="AK125" s="7"/>
      <c r="AL125" s="2" t="str">
        <f t="shared" si="17"/>
        <v/>
      </c>
      <c r="AM125" s="3" t="str">
        <f t="shared" si="18"/>
        <v/>
      </c>
      <c r="AN125" s="3" t="str">
        <f>IF($A125="","",IF((AND($A125="ADD",OR(AM125="",AM125="Excellent"))),"1",(_xlfn.XLOOKUP(AM125,condition[lookupValue],condition[lookupKey],""))))</f>
        <v/>
      </c>
      <c r="AO125" s="6" t="str">
        <f t="shared" si="19"/>
        <v/>
      </c>
      <c r="AP125" s="8"/>
    </row>
    <row r="126" spans="2:42" x14ac:dyDescent="0.25">
      <c r="B126" s="4"/>
      <c r="D126" s="3" t="str">
        <f t="shared" si="10"/>
        <v/>
      </c>
      <c r="E126" s="3" t="str">
        <f>IF($A126="","",IF((AND($A126="ADD",OR(D126="",D126="ud_barrier"))),"94",(_xlfn.XLOOKUP(D126,ud_amds_table_list[lookupValue],ud_amds_table_list[lookupKey],""))))</f>
        <v/>
      </c>
      <c r="G126" s="3" t="str">
        <f>IF($A126="ADD",IF(NOT(ISBLANK(F126)),_xlfn.XLOOKUP(F126,roadnames[lookupValue],roadnames[lookupKey],"ERROR"),""), "")</f>
        <v/>
      </c>
      <c r="H126" s="22"/>
      <c r="I126" s="22"/>
      <c r="J126" s="4"/>
      <c r="K126" s="5"/>
      <c r="M126" s="3" t="str">
        <f>IF($A126="ADD",IF(NOT(ISBLANK(L126)),_xlfn.XLOOKUP(L126,side[lookupValue],side[lookupKey],"ERROR"),""), "")</f>
        <v/>
      </c>
      <c r="P126" s="3" t="str">
        <f>IF($A126="ADD",IF(NOT(ISBLANK(O126)),_xlfn.XLOOKUP(O126,ud_barrier_terminal_type[lookupValue],ud_barrier_terminal_type[lookupKey],"ERROR"),""), "")</f>
        <v/>
      </c>
      <c r="T126" s="6"/>
      <c r="U126" s="4"/>
      <c r="V126" s="3" t="str">
        <f t="shared" si="11"/>
        <v/>
      </c>
      <c r="W126" s="3" t="str">
        <f>IF($A126="","",IF((AND($A126="ADD",OR(V126="",V126="Neither"))),"3",(_xlfn.XLOOKUP(V126,ud_replacement_status[lookupValue],ud_replacement_status[lookupKey],""))))</f>
        <v/>
      </c>
      <c r="X126" s="3" t="str">
        <f t="shared" si="12"/>
        <v/>
      </c>
      <c r="Y126" s="3" t="str">
        <f>IF($A126="","",IF((AND($A126="ADD",OR(X126="",X126="In Use"))),"5",(_xlfn.XLOOKUP(X126,ud_asset_status[lookupValue],ud_asset_status[lookupKey],""))))</f>
        <v/>
      </c>
      <c r="Z126" s="6"/>
      <c r="AB126" s="3" t="str">
        <f>IF($A126="ADD",IF(NOT(ISBLANK(AA126)),_xlfn.XLOOKUP(AA126,ar_replace_reason[lookupValue],ar_replace_reason[lookupKey],"ERROR"),""), "")</f>
        <v/>
      </c>
      <c r="AC126" s="3" t="str">
        <f t="shared" si="13"/>
        <v/>
      </c>
      <c r="AD126" s="3" t="str">
        <f>IF($A126="","",IF((AND($A126="ADD",OR(AC126="",AC126="Queenstown-Lakes District Council"))),"70",(_xlfn.XLOOKUP(AC126,ud_organisation_owner[lookupValue],ud_organisation_owner[lookupKey],""))))</f>
        <v/>
      </c>
      <c r="AE126" s="3" t="str">
        <f t="shared" si="14"/>
        <v/>
      </c>
      <c r="AF126" s="3" t="str">
        <f>IF($A126="","",IF((AND($A126="ADD",OR(AE126="",AE126="Queenstown-Lakes District Council"))),"70",(_xlfn.XLOOKUP(AE126,ud_organisation_owner[lookupValue],ud_organisation_owner[lookupKey],""))))</f>
        <v/>
      </c>
      <c r="AG126" s="3" t="str">
        <f t="shared" si="15"/>
        <v/>
      </c>
      <c r="AH126" s="3" t="str">
        <f>IF($A126="","",IF((AND($A126="ADD",OR(AG126="",AG126="Local Authority"))),"17",(_xlfn.XLOOKUP(AG126,ud_sub_organisation[lookupValue],ud_sub_organisation[lookupKey],""))))</f>
        <v/>
      </c>
      <c r="AI126" s="3" t="str">
        <f t="shared" si="16"/>
        <v/>
      </c>
      <c r="AJ126" s="3" t="str">
        <f>IF($A126="","",IF((AND($A126="ADD",OR(AI126="",AI126="Vested Assets"))),"12",(_xlfn.XLOOKUP(AI126,ud_work_category[lookupValue],ud_work_category[lookupKey],""))))</f>
        <v/>
      </c>
      <c r="AK126" s="7"/>
      <c r="AL126" s="2" t="str">
        <f t="shared" si="17"/>
        <v/>
      </c>
      <c r="AM126" s="3" t="str">
        <f t="shared" si="18"/>
        <v/>
      </c>
      <c r="AN126" s="3" t="str">
        <f>IF($A126="","",IF((AND($A126="ADD",OR(AM126="",AM126="Excellent"))),"1",(_xlfn.XLOOKUP(AM126,condition[lookupValue],condition[lookupKey],""))))</f>
        <v/>
      </c>
      <c r="AO126" s="6" t="str">
        <f t="shared" si="19"/>
        <v/>
      </c>
      <c r="AP126" s="8"/>
    </row>
    <row r="127" spans="2:42" x14ac:dyDescent="0.25">
      <c r="B127" s="4"/>
      <c r="D127" s="3" t="str">
        <f t="shared" si="10"/>
        <v/>
      </c>
      <c r="E127" s="3" t="str">
        <f>IF($A127="","",IF((AND($A127="ADD",OR(D127="",D127="ud_barrier"))),"94",(_xlfn.XLOOKUP(D127,ud_amds_table_list[lookupValue],ud_amds_table_list[lookupKey],""))))</f>
        <v/>
      </c>
      <c r="G127" s="3" t="str">
        <f>IF($A127="ADD",IF(NOT(ISBLANK(F127)),_xlfn.XLOOKUP(F127,roadnames[lookupValue],roadnames[lookupKey],"ERROR"),""), "")</f>
        <v/>
      </c>
      <c r="H127" s="22"/>
      <c r="I127" s="22"/>
      <c r="J127" s="4"/>
      <c r="K127" s="5"/>
      <c r="M127" s="3" t="str">
        <f>IF($A127="ADD",IF(NOT(ISBLANK(L127)),_xlfn.XLOOKUP(L127,side[lookupValue],side[lookupKey],"ERROR"),""), "")</f>
        <v/>
      </c>
      <c r="P127" s="3" t="str">
        <f>IF($A127="ADD",IF(NOT(ISBLANK(O127)),_xlfn.XLOOKUP(O127,ud_barrier_terminal_type[lookupValue],ud_barrier_terminal_type[lookupKey],"ERROR"),""), "")</f>
        <v/>
      </c>
      <c r="T127" s="6"/>
      <c r="U127" s="4"/>
      <c r="V127" s="3" t="str">
        <f t="shared" si="11"/>
        <v/>
      </c>
      <c r="W127" s="3" t="str">
        <f>IF($A127="","",IF((AND($A127="ADD",OR(V127="",V127="Neither"))),"3",(_xlfn.XLOOKUP(V127,ud_replacement_status[lookupValue],ud_replacement_status[lookupKey],""))))</f>
        <v/>
      </c>
      <c r="X127" s="3" t="str">
        <f t="shared" si="12"/>
        <v/>
      </c>
      <c r="Y127" s="3" t="str">
        <f>IF($A127="","",IF((AND($A127="ADD",OR(X127="",X127="In Use"))),"5",(_xlfn.XLOOKUP(X127,ud_asset_status[lookupValue],ud_asset_status[lookupKey],""))))</f>
        <v/>
      </c>
      <c r="Z127" s="6"/>
      <c r="AB127" s="3" t="str">
        <f>IF($A127="ADD",IF(NOT(ISBLANK(AA127)),_xlfn.XLOOKUP(AA127,ar_replace_reason[lookupValue],ar_replace_reason[lookupKey],"ERROR"),""), "")</f>
        <v/>
      </c>
      <c r="AC127" s="3" t="str">
        <f t="shared" si="13"/>
        <v/>
      </c>
      <c r="AD127" s="3" t="str">
        <f>IF($A127="","",IF((AND($A127="ADD",OR(AC127="",AC127="Queenstown-Lakes District Council"))),"70",(_xlfn.XLOOKUP(AC127,ud_organisation_owner[lookupValue],ud_organisation_owner[lookupKey],""))))</f>
        <v/>
      </c>
      <c r="AE127" s="3" t="str">
        <f t="shared" si="14"/>
        <v/>
      </c>
      <c r="AF127" s="3" t="str">
        <f>IF($A127="","",IF((AND($A127="ADD",OR(AE127="",AE127="Queenstown-Lakes District Council"))),"70",(_xlfn.XLOOKUP(AE127,ud_organisation_owner[lookupValue],ud_organisation_owner[lookupKey],""))))</f>
        <v/>
      </c>
      <c r="AG127" s="3" t="str">
        <f t="shared" si="15"/>
        <v/>
      </c>
      <c r="AH127" s="3" t="str">
        <f>IF($A127="","",IF((AND($A127="ADD",OR(AG127="",AG127="Local Authority"))),"17",(_xlfn.XLOOKUP(AG127,ud_sub_organisation[lookupValue],ud_sub_organisation[lookupKey],""))))</f>
        <v/>
      </c>
      <c r="AI127" s="3" t="str">
        <f t="shared" si="16"/>
        <v/>
      </c>
      <c r="AJ127" s="3" t="str">
        <f>IF($A127="","",IF((AND($A127="ADD",OR(AI127="",AI127="Vested Assets"))),"12",(_xlfn.XLOOKUP(AI127,ud_work_category[lookupValue],ud_work_category[lookupKey],""))))</f>
        <v/>
      </c>
      <c r="AK127" s="7"/>
      <c r="AL127" s="2" t="str">
        <f t="shared" si="17"/>
        <v/>
      </c>
      <c r="AM127" s="3" t="str">
        <f t="shared" si="18"/>
        <v/>
      </c>
      <c r="AN127" s="3" t="str">
        <f>IF($A127="","",IF((AND($A127="ADD",OR(AM127="",AM127="Excellent"))),"1",(_xlfn.XLOOKUP(AM127,condition[lookupValue],condition[lookupKey],""))))</f>
        <v/>
      </c>
      <c r="AO127" s="6" t="str">
        <f t="shared" si="19"/>
        <v/>
      </c>
      <c r="AP127" s="8"/>
    </row>
    <row r="128" spans="2:42" x14ac:dyDescent="0.25">
      <c r="B128" s="4"/>
      <c r="D128" s="3" t="str">
        <f t="shared" si="10"/>
        <v/>
      </c>
      <c r="E128" s="3" t="str">
        <f>IF($A128="","",IF((AND($A128="ADD",OR(D128="",D128="ud_barrier"))),"94",(_xlfn.XLOOKUP(D128,ud_amds_table_list[lookupValue],ud_amds_table_list[lookupKey],""))))</f>
        <v/>
      </c>
      <c r="G128" s="3" t="str">
        <f>IF($A128="ADD",IF(NOT(ISBLANK(F128)),_xlfn.XLOOKUP(F128,roadnames[lookupValue],roadnames[lookupKey],"ERROR"),""), "")</f>
        <v/>
      </c>
      <c r="H128" s="22"/>
      <c r="I128" s="22"/>
      <c r="J128" s="4"/>
      <c r="K128" s="5"/>
      <c r="M128" s="3" t="str">
        <f>IF($A128="ADD",IF(NOT(ISBLANK(L128)),_xlfn.XLOOKUP(L128,side[lookupValue],side[lookupKey],"ERROR"),""), "")</f>
        <v/>
      </c>
      <c r="P128" s="3" t="str">
        <f>IF($A128="ADD",IF(NOT(ISBLANK(O128)),_xlfn.XLOOKUP(O128,ud_barrier_terminal_type[lookupValue],ud_barrier_terminal_type[lookupKey],"ERROR"),""), "")</f>
        <v/>
      </c>
      <c r="T128" s="6"/>
      <c r="U128" s="4"/>
      <c r="V128" s="3" t="str">
        <f t="shared" si="11"/>
        <v/>
      </c>
      <c r="W128" s="3" t="str">
        <f>IF($A128="","",IF((AND($A128="ADD",OR(V128="",V128="Neither"))),"3",(_xlfn.XLOOKUP(V128,ud_replacement_status[lookupValue],ud_replacement_status[lookupKey],""))))</f>
        <v/>
      </c>
      <c r="X128" s="3" t="str">
        <f t="shared" si="12"/>
        <v/>
      </c>
      <c r="Y128" s="3" t="str">
        <f>IF($A128="","",IF((AND($A128="ADD",OR(X128="",X128="In Use"))),"5",(_xlfn.XLOOKUP(X128,ud_asset_status[lookupValue],ud_asset_status[lookupKey],""))))</f>
        <v/>
      </c>
      <c r="Z128" s="6"/>
      <c r="AB128" s="3" t="str">
        <f>IF($A128="ADD",IF(NOT(ISBLANK(AA128)),_xlfn.XLOOKUP(AA128,ar_replace_reason[lookupValue],ar_replace_reason[lookupKey],"ERROR"),""), "")</f>
        <v/>
      </c>
      <c r="AC128" s="3" t="str">
        <f t="shared" si="13"/>
        <v/>
      </c>
      <c r="AD128" s="3" t="str">
        <f>IF($A128="","",IF((AND($A128="ADD",OR(AC128="",AC128="Queenstown-Lakes District Council"))),"70",(_xlfn.XLOOKUP(AC128,ud_organisation_owner[lookupValue],ud_organisation_owner[lookupKey],""))))</f>
        <v/>
      </c>
      <c r="AE128" s="3" t="str">
        <f t="shared" si="14"/>
        <v/>
      </c>
      <c r="AF128" s="3" t="str">
        <f>IF($A128="","",IF((AND($A128="ADD",OR(AE128="",AE128="Queenstown-Lakes District Council"))),"70",(_xlfn.XLOOKUP(AE128,ud_organisation_owner[lookupValue],ud_organisation_owner[lookupKey],""))))</f>
        <v/>
      </c>
      <c r="AG128" s="3" t="str">
        <f t="shared" si="15"/>
        <v/>
      </c>
      <c r="AH128" s="3" t="str">
        <f>IF($A128="","",IF((AND($A128="ADD",OR(AG128="",AG128="Local Authority"))),"17",(_xlfn.XLOOKUP(AG128,ud_sub_organisation[lookupValue],ud_sub_organisation[lookupKey],""))))</f>
        <v/>
      </c>
      <c r="AI128" s="3" t="str">
        <f t="shared" si="16"/>
        <v/>
      </c>
      <c r="AJ128" s="3" t="str">
        <f>IF($A128="","",IF((AND($A128="ADD",OR(AI128="",AI128="Vested Assets"))),"12",(_xlfn.XLOOKUP(AI128,ud_work_category[lookupValue],ud_work_category[lookupKey],""))))</f>
        <v/>
      </c>
      <c r="AK128" s="7"/>
      <c r="AL128" s="2" t="str">
        <f t="shared" si="17"/>
        <v/>
      </c>
      <c r="AM128" s="3" t="str">
        <f t="shared" si="18"/>
        <v/>
      </c>
      <c r="AN128" s="3" t="str">
        <f>IF($A128="","",IF((AND($A128="ADD",OR(AM128="",AM128="Excellent"))),"1",(_xlfn.XLOOKUP(AM128,condition[lookupValue],condition[lookupKey],""))))</f>
        <v/>
      </c>
      <c r="AO128" s="6" t="str">
        <f t="shared" si="19"/>
        <v/>
      </c>
      <c r="AP128" s="8"/>
    </row>
    <row r="129" spans="2:42" x14ac:dyDescent="0.25">
      <c r="B129" s="4"/>
      <c r="D129" s="3" t="str">
        <f t="shared" si="10"/>
        <v/>
      </c>
      <c r="E129" s="3" t="str">
        <f>IF($A129="","",IF((AND($A129="ADD",OR(D129="",D129="ud_barrier"))),"94",(_xlfn.XLOOKUP(D129,ud_amds_table_list[lookupValue],ud_amds_table_list[lookupKey],""))))</f>
        <v/>
      </c>
      <c r="G129" s="3" t="str">
        <f>IF($A129="ADD",IF(NOT(ISBLANK(F129)),_xlfn.XLOOKUP(F129,roadnames[lookupValue],roadnames[lookupKey],"ERROR"),""), "")</f>
        <v/>
      </c>
      <c r="H129" s="22"/>
      <c r="I129" s="22"/>
      <c r="J129" s="4"/>
      <c r="K129" s="5"/>
      <c r="M129" s="3" t="str">
        <f>IF($A129="ADD",IF(NOT(ISBLANK(L129)),_xlfn.XLOOKUP(L129,side[lookupValue],side[lookupKey],"ERROR"),""), "")</f>
        <v/>
      </c>
      <c r="P129" s="3" t="str">
        <f>IF($A129="ADD",IF(NOT(ISBLANK(O129)),_xlfn.XLOOKUP(O129,ud_barrier_terminal_type[lookupValue],ud_barrier_terminal_type[lookupKey],"ERROR"),""), "")</f>
        <v/>
      </c>
      <c r="T129" s="6"/>
      <c r="U129" s="4"/>
      <c r="V129" s="3" t="str">
        <f t="shared" si="11"/>
        <v/>
      </c>
      <c r="W129" s="3" t="str">
        <f>IF($A129="","",IF((AND($A129="ADD",OR(V129="",V129="Neither"))),"3",(_xlfn.XLOOKUP(V129,ud_replacement_status[lookupValue],ud_replacement_status[lookupKey],""))))</f>
        <v/>
      </c>
      <c r="X129" s="3" t="str">
        <f t="shared" si="12"/>
        <v/>
      </c>
      <c r="Y129" s="3" t="str">
        <f>IF($A129="","",IF((AND($A129="ADD",OR(X129="",X129="In Use"))),"5",(_xlfn.XLOOKUP(X129,ud_asset_status[lookupValue],ud_asset_status[lookupKey],""))))</f>
        <v/>
      </c>
      <c r="Z129" s="6"/>
      <c r="AB129" s="3" t="str">
        <f>IF($A129="ADD",IF(NOT(ISBLANK(AA129)),_xlfn.XLOOKUP(AA129,ar_replace_reason[lookupValue],ar_replace_reason[lookupKey],"ERROR"),""), "")</f>
        <v/>
      </c>
      <c r="AC129" s="3" t="str">
        <f t="shared" si="13"/>
        <v/>
      </c>
      <c r="AD129" s="3" t="str">
        <f>IF($A129="","",IF((AND($A129="ADD",OR(AC129="",AC129="Queenstown-Lakes District Council"))),"70",(_xlfn.XLOOKUP(AC129,ud_organisation_owner[lookupValue],ud_organisation_owner[lookupKey],""))))</f>
        <v/>
      </c>
      <c r="AE129" s="3" t="str">
        <f t="shared" si="14"/>
        <v/>
      </c>
      <c r="AF129" s="3" t="str">
        <f>IF($A129="","",IF((AND($A129="ADD",OR(AE129="",AE129="Queenstown-Lakes District Council"))),"70",(_xlfn.XLOOKUP(AE129,ud_organisation_owner[lookupValue],ud_organisation_owner[lookupKey],""))))</f>
        <v/>
      </c>
      <c r="AG129" s="3" t="str">
        <f t="shared" si="15"/>
        <v/>
      </c>
      <c r="AH129" s="3" t="str">
        <f>IF($A129="","",IF((AND($A129="ADD",OR(AG129="",AG129="Local Authority"))),"17",(_xlfn.XLOOKUP(AG129,ud_sub_organisation[lookupValue],ud_sub_organisation[lookupKey],""))))</f>
        <v/>
      </c>
      <c r="AI129" s="3" t="str">
        <f t="shared" si="16"/>
        <v/>
      </c>
      <c r="AJ129" s="3" t="str">
        <f>IF($A129="","",IF((AND($A129="ADD",OR(AI129="",AI129="Vested Assets"))),"12",(_xlfn.XLOOKUP(AI129,ud_work_category[lookupValue],ud_work_category[lookupKey],""))))</f>
        <v/>
      </c>
      <c r="AK129" s="7"/>
      <c r="AL129" s="2" t="str">
        <f t="shared" si="17"/>
        <v/>
      </c>
      <c r="AM129" s="3" t="str">
        <f t="shared" si="18"/>
        <v/>
      </c>
      <c r="AN129" s="3" t="str">
        <f>IF($A129="","",IF((AND($A129="ADD",OR(AM129="",AM129="Excellent"))),"1",(_xlfn.XLOOKUP(AM129,condition[lookupValue],condition[lookupKey],""))))</f>
        <v/>
      </c>
      <c r="AO129" s="6" t="str">
        <f t="shared" si="19"/>
        <v/>
      </c>
      <c r="AP129" s="8"/>
    </row>
    <row r="130" spans="2:42" x14ac:dyDescent="0.25">
      <c r="B130" s="4"/>
      <c r="D130" s="3" t="str">
        <f t="shared" si="10"/>
        <v/>
      </c>
      <c r="E130" s="3" t="str">
        <f>IF($A130="","",IF((AND($A130="ADD",OR(D130="",D130="ud_barrier"))),"94",(_xlfn.XLOOKUP(D130,ud_amds_table_list[lookupValue],ud_amds_table_list[lookupKey],""))))</f>
        <v/>
      </c>
      <c r="G130" s="3" t="str">
        <f>IF($A130="ADD",IF(NOT(ISBLANK(F130)),_xlfn.XLOOKUP(F130,roadnames[lookupValue],roadnames[lookupKey],"ERROR"),""), "")</f>
        <v/>
      </c>
      <c r="H130" s="22"/>
      <c r="I130" s="22"/>
      <c r="J130" s="4"/>
      <c r="K130" s="5"/>
      <c r="M130" s="3" t="str">
        <f>IF($A130="ADD",IF(NOT(ISBLANK(L130)),_xlfn.XLOOKUP(L130,side[lookupValue],side[lookupKey],"ERROR"),""), "")</f>
        <v/>
      </c>
      <c r="P130" s="3" t="str">
        <f>IF($A130="ADD",IF(NOT(ISBLANK(O130)),_xlfn.XLOOKUP(O130,ud_barrier_terminal_type[lookupValue],ud_barrier_terminal_type[lookupKey],"ERROR"),""), "")</f>
        <v/>
      </c>
      <c r="T130" s="6"/>
      <c r="U130" s="4"/>
      <c r="V130" s="3" t="str">
        <f t="shared" si="11"/>
        <v/>
      </c>
      <c r="W130" s="3" t="str">
        <f>IF($A130="","",IF((AND($A130="ADD",OR(V130="",V130="Neither"))),"3",(_xlfn.XLOOKUP(V130,ud_replacement_status[lookupValue],ud_replacement_status[lookupKey],""))))</f>
        <v/>
      </c>
      <c r="X130" s="3" t="str">
        <f t="shared" si="12"/>
        <v/>
      </c>
      <c r="Y130" s="3" t="str">
        <f>IF($A130="","",IF((AND($A130="ADD",OR(X130="",X130="In Use"))),"5",(_xlfn.XLOOKUP(X130,ud_asset_status[lookupValue],ud_asset_status[lookupKey],""))))</f>
        <v/>
      </c>
      <c r="Z130" s="6"/>
      <c r="AB130" s="3" t="str">
        <f>IF($A130="ADD",IF(NOT(ISBLANK(AA130)),_xlfn.XLOOKUP(AA130,ar_replace_reason[lookupValue],ar_replace_reason[lookupKey],"ERROR"),""), "")</f>
        <v/>
      </c>
      <c r="AC130" s="3" t="str">
        <f t="shared" si="13"/>
        <v/>
      </c>
      <c r="AD130" s="3" t="str">
        <f>IF($A130="","",IF((AND($A130="ADD",OR(AC130="",AC130="Queenstown-Lakes District Council"))),"70",(_xlfn.XLOOKUP(AC130,ud_organisation_owner[lookupValue],ud_organisation_owner[lookupKey],""))))</f>
        <v/>
      </c>
      <c r="AE130" s="3" t="str">
        <f t="shared" si="14"/>
        <v/>
      </c>
      <c r="AF130" s="3" t="str">
        <f>IF($A130="","",IF((AND($A130="ADD",OR(AE130="",AE130="Queenstown-Lakes District Council"))),"70",(_xlfn.XLOOKUP(AE130,ud_organisation_owner[lookupValue],ud_organisation_owner[lookupKey],""))))</f>
        <v/>
      </c>
      <c r="AG130" s="3" t="str">
        <f t="shared" si="15"/>
        <v/>
      </c>
      <c r="AH130" s="3" t="str">
        <f>IF($A130="","",IF((AND($A130="ADD",OR(AG130="",AG130="Local Authority"))),"17",(_xlfn.XLOOKUP(AG130,ud_sub_organisation[lookupValue],ud_sub_organisation[lookupKey],""))))</f>
        <v/>
      </c>
      <c r="AI130" s="3" t="str">
        <f t="shared" si="16"/>
        <v/>
      </c>
      <c r="AJ130" s="3" t="str">
        <f>IF($A130="","",IF((AND($A130="ADD",OR(AI130="",AI130="Vested Assets"))),"12",(_xlfn.XLOOKUP(AI130,ud_work_category[lookupValue],ud_work_category[lookupKey],""))))</f>
        <v/>
      </c>
      <c r="AK130" s="7"/>
      <c r="AL130" s="2" t="str">
        <f t="shared" si="17"/>
        <v/>
      </c>
      <c r="AM130" s="3" t="str">
        <f t="shared" si="18"/>
        <v/>
      </c>
      <c r="AN130" s="3" t="str">
        <f>IF($A130="","",IF((AND($A130="ADD",OR(AM130="",AM130="Excellent"))),"1",(_xlfn.XLOOKUP(AM130,condition[lookupValue],condition[lookupKey],""))))</f>
        <v/>
      </c>
      <c r="AO130" s="6" t="str">
        <f t="shared" si="19"/>
        <v/>
      </c>
      <c r="AP130" s="8"/>
    </row>
    <row r="131" spans="2:42" x14ac:dyDescent="0.25">
      <c r="B131" s="4"/>
      <c r="D131" s="3" t="str">
        <f t="shared" si="10"/>
        <v/>
      </c>
      <c r="E131" s="3" t="str">
        <f>IF($A131="","",IF((AND($A131="ADD",OR(D131="",D131="ud_barrier"))),"94",(_xlfn.XLOOKUP(D131,ud_amds_table_list[lookupValue],ud_amds_table_list[lookupKey],""))))</f>
        <v/>
      </c>
      <c r="G131" s="3" t="str">
        <f>IF($A131="ADD",IF(NOT(ISBLANK(F131)),_xlfn.XLOOKUP(F131,roadnames[lookupValue],roadnames[lookupKey],"ERROR"),""), "")</f>
        <v/>
      </c>
      <c r="H131" s="22"/>
      <c r="I131" s="22"/>
      <c r="J131" s="4"/>
      <c r="K131" s="5"/>
      <c r="M131" s="3" t="str">
        <f>IF($A131="ADD",IF(NOT(ISBLANK(L131)),_xlfn.XLOOKUP(L131,side[lookupValue],side[lookupKey],"ERROR"),""), "")</f>
        <v/>
      </c>
      <c r="P131" s="3" t="str">
        <f>IF($A131="ADD",IF(NOT(ISBLANK(O131)),_xlfn.XLOOKUP(O131,ud_barrier_terminal_type[lookupValue],ud_barrier_terminal_type[lookupKey],"ERROR"),""), "")</f>
        <v/>
      </c>
      <c r="T131" s="6"/>
      <c r="U131" s="4"/>
      <c r="V131" s="3" t="str">
        <f t="shared" si="11"/>
        <v/>
      </c>
      <c r="W131" s="3" t="str">
        <f>IF($A131="","",IF((AND($A131="ADD",OR(V131="",V131="Neither"))),"3",(_xlfn.XLOOKUP(V131,ud_replacement_status[lookupValue],ud_replacement_status[lookupKey],""))))</f>
        <v/>
      </c>
      <c r="X131" s="3" t="str">
        <f t="shared" si="12"/>
        <v/>
      </c>
      <c r="Y131" s="3" t="str">
        <f>IF($A131="","",IF((AND($A131="ADD",OR(X131="",X131="In Use"))),"5",(_xlfn.XLOOKUP(X131,ud_asset_status[lookupValue],ud_asset_status[lookupKey],""))))</f>
        <v/>
      </c>
      <c r="Z131" s="6"/>
      <c r="AB131" s="3" t="str">
        <f>IF($A131="ADD",IF(NOT(ISBLANK(AA131)),_xlfn.XLOOKUP(AA131,ar_replace_reason[lookupValue],ar_replace_reason[lookupKey],"ERROR"),""), "")</f>
        <v/>
      </c>
      <c r="AC131" s="3" t="str">
        <f t="shared" si="13"/>
        <v/>
      </c>
      <c r="AD131" s="3" t="str">
        <f>IF($A131="","",IF((AND($A131="ADD",OR(AC131="",AC131="Queenstown-Lakes District Council"))),"70",(_xlfn.XLOOKUP(AC131,ud_organisation_owner[lookupValue],ud_organisation_owner[lookupKey],""))))</f>
        <v/>
      </c>
      <c r="AE131" s="3" t="str">
        <f t="shared" si="14"/>
        <v/>
      </c>
      <c r="AF131" s="3" t="str">
        <f>IF($A131="","",IF((AND($A131="ADD",OR(AE131="",AE131="Queenstown-Lakes District Council"))),"70",(_xlfn.XLOOKUP(AE131,ud_organisation_owner[lookupValue],ud_organisation_owner[lookupKey],""))))</f>
        <v/>
      </c>
      <c r="AG131" s="3" t="str">
        <f t="shared" si="15"/>
        <v/>
      </c>
      <c r="AH131" s="3" t="str">
        <f>IF($A131="","",IF((AND($A131="ADD",OR(AG131="",AG131="Local Authority"))),"17",(_xlfn.XLOOKUP(AG131,ud_sub_organisation[lookupValue],ud_sub_organisation[lookupKey],""))))</f>
        <v/>
      </c>
      <c r="AI131" s="3" t="str">
        <f t="shared" si="16"/>
        <v/>
      </c>
      <c r="AJ131" s="3" t="str">
        <f>IF($A131="","",IF((AND($A131="ADD",OR(AI131="",AI131="Vested Assets"))),"12",(_xlfn.XLOOKUP(AI131,ud_work_category[lookupValue],ud_work_category[lookupKey],""))))</f>
        <v/>
      </c>
      <c r="AK131" s="7"/>
      <c r="AL131" s="2" t="str">
        <f t="shared" si="17"/>
        <v/>
      </c>
      <c r="AM131" s="3" t="str">
        <f t="shared" si="18"/>
        <v/>
      </c>
      <c r="AN131" s="3" t="str">
        <f>IF($A131="","",IF((AND($A131="ADD",OR(AM131="",AM131="Excellent"))),"1",(_xlfn.XLOOKUP(AM131,condition[lookupValue],condition[lookupKey],""))))</f>
        <v/>
      </c>
      <c r="AO131" s="6" t="str">
        <f t="shared" si="19"/>
        <v/>
      </c>
      <c r="AP131" s="8"/>
    </row>
    <row r="132" spans="2:42" x14ac:dyDescent="0.25">
      <c r="B132" s="4"/>
      <c r="D132" s="3" t="str">
        <f t="shared" si="10"/>
        <v/>
      </c>
      <c r="E132" s="3" t="str">
        <f>IF($A132="","",IF((AND($A132="ADD",OR(D132="",D132="ud_barrier"))),"94",(_xlfn.XLOOKUP(D132,ud_amds_table_list[lookupValue],ud_amds_table_list[lookupKey],""))))</f>
        <v/>
      </c>
      <c r="G132" s="3" t="str">
        <f>IF($A132="ADD",IF(NOT(ISBLANK(F132)),_xlfn.XLOOKUP(F132,roadnames[lookupValue],roadnames[lookupKey],"ERROR"),""), "")</f>
        <v/>
      </c>
      <c r="H132" s="22"/>
      <c r="I132" s="22"/>
      <c r="J132" s="4"/>
      <c r="K132" s="5"/>
      <c r="M132" s="3" t="str">
        <f>IF($A132="ADD",IF(NOT(ISBLANK(L132)),_xlfn.XLOOKUP(L132,side[lookupValue],side[lookupKey],"ERROR"),""), "")</f>
        <v/>
      </c>
      <c r="P132" s="3" t="str">
        <f>IF($A132="ADD",IF(NOT(ISBLANK(O132)),_xlfn.XLOOKUP(O132,ud_barrier_terminal_type[lookupValue],ud_barrier_terminal_type[lookupKey],"ERROR"),""), "")</f>
        <v/>
      </c>
      <c r="T132" s="6"/>
      <c r="U132" s="4"/>
      <c r="V132" s="3" t="str">
        <f t="shared" si="11"/>
        <v/>
      </c>
      <c r="W132" s="3" t="str">
        <f>IF($A132="","",IF((AND($A132="ADD",OR(V132="",V132="Neither"))),"3",(_xlfn.XLOOKUP(V132,ud_replacement_status[lookupValue],ud_replacement_status[lookupKey],""))))</f>
        <v/>
      </c>
      <c r="X132" s="3" t="str">
        <f t="shared" si="12"/>
        <v/>
      </c>
      <c r="Y132" s="3" t="str">
        <f>IF($A132="","",IF((AND($A132="ADD",OR(X132="",X132="In Use"))),"5",(_xlfn.XLOOKUP(X132,ud_asset_status[lookupValue],ud_asset_status[lookupKey],""))))</f>
        <v/>
      </c>
      <c r="Z132" s="6"/>
      <c r="AB132" s="3" t="str">
        <f>IF($A132="ADD",IF(NOT(ISBLANK(AA132)),_xlfn.XLOOKUP(AA132,ar_replace_reason[lookupValue],ar_replace_reason[lookupKey],"ERROR"),""), "")</f>
        <v/>
      </c>
      <c r="AC132" s="3" t="str">
        <f t="shared" si="13"/>
        <v/>
      </c>
      <c r="AD132" s="3" t="str">
        <f>IF($A132="","",IF((AND($A132="ADD",OR(AC132="",AC132="Queenstown-Lakes District Council"))),"70",(_xlfn.XLOOKUP(AC132,ud_organisation_owner[lookupValue],ud_organisation_owner[lookupKey],""))))</f>
        <v/>
      </c>
      <c r="AE132" s="3" t="str">
        <f t="shared" si="14"/>
        <v/>
      </c>
      <c r="AF132" s="3" t="str">
        <f>IF($A132="","",IF((AND($A132="ADD",OR(AE132="",AE132="Queenstown-Lakes District Council"))),"70",(_xlfn.XLOOKUP(AE132,ud_organisation_owner[lookupValue],ud_organisation_owner[lookupKey],""))))</f>
        <v/>
      </c>
      <c r="AG132" s="3" t="str">
        <f t="shared" si="15"/>
        <v/>
      </c>
      <c r="AH132" s="3" t="str">
        <f>IF($A132="","",IF((AND($A132="ADD",OR(AG132="",AG132="Local Authority"))),"17",(_xlfn.XLOOKUP(AG132,ud_sub_organisation[lookupValue],ud_sub_organisation[lookupKey],""))))</f>
        <v/>
      </c>
      <c r="AI132" s="3" t="str">
        <f t="shared" si="16"/>
        <v/>
      </c>
      <c r="AJ132" s="3" t="str">
        <f>IF($A132="","",IF((AND($A132="ADD",OR(AI132="",AI132="Vested Assets"))),"12",(_xlfn.XLOOKUP(AI132,ud_work_category[lookupValue],ud_work_category[lookupKey],""))))</f>
        <v/>
      </c>
      <c r="AK132" s="7"/>
      <c r="AL132" s="2" t="str">
        <f t="shared" si="17"/>
        <v/>
      </c>
      <c r="AM132" s="3" t="str">
        <f t="shared" si="18"/>
        <v/>
      </c>
      <c r="AN132" s="3" t="str">
        <f>IF($A132="","",IF((AND($A132="ADD",OR(AM132="",AM132="Excellent"))),"1",(_xlfn.XLOOKUP(AM132,condition[lookupValue],condition[lookupKey],""))))</f>
        <v/>
      </c>
      <c r="AO132" s="6" t="str">
        <f t="shared" si="19"/>
        <v/>
      </c>
      <c r="AP132" s="8"/>
    </row>
    <row r="133" spans="2:42" x14ac:dyDescent="0.25">
      <c r="B133" s="4"/>
      <c r="D133" s="3" t="str">
        <f t="shared" si="10"/>
        <v/>
      </c>
      <c r="E133" s="3" t="str">
        <f>IF($A133="","",IF((AND($A133="ADD",OR(D133="",D133="ud_barrier"))),"94",(_xlfn.XLOOKUP(D133,ud_amds_table_list[lookupValue],ud_amds_table_list[lookupKey],""))))</f>
        <v/>
      </c>
      <c r="G133" s="3" t="str">
        <f>IF($A133="ADD",IF(NOT(ISBLANK(F133)),_xlfn.XLOOKUP(F133,roadnames[lookupValue],roadnames[lookupKey],"ERROR"),""), "")</f>
        <v/>
      </c>
      <c r="H133" s="22"/>
      <c r="I133" s="22"/>
      <c r="J133" s="4"/>
      <c r="K133" s="5"/>
      <c r="M133" s="3" t="str">
        <f>IF($A133="ADD",IF(NOT(ISBLANK(L133)),_xlfn.XLOOKUP(L133,side[lookupValue],side[lookupKey],"ERROR"),""), "")</f>
        <v/>
      </c>
      <c r="P133" s="3" t="str">
        <f>IF($A133="ADD",IF(NOT(ISBLANK(O133)),_xlfn.XLOOKUP(O133,ud_barrier_terminal_type[lookupValue],ud_barrier_terminal_type[lookupKey],"ERROR"),""), "")</f>
        <v/>
      </c>
      <c r="T133" s="6"/>
      <c r="U133" s="4"/>
      <c r="V133" s="3" t="str">
        <f t="shared" si="11"/>
        <v/>
      </c>
      <c r="W133" s="3" t="str">
        <f>IF($A133="","",IF((AND($A133="ADD",OR(V133="",V133="Neither"))),"3",(_xlfn.XLOOKUP(V133,ud_replacement_status[lookupValue],ud_replacement_status[lookupKey],""))))</f>
        <v/>
      </c>
      <c r="X133" s="3" t="str">
        <f t="shared" si="12"/>
        <v/>
      </c>
      <c r="Y133" s="3" t="str">
        <f>IF($A133="","",IF((AND($A133="ADD",OR(X133="",X133="In Use"))),"5",(_xlfn.XLOOKUP(X133,ud_asset_status[lookupValue],ud_asset_status[lookupKey],""))))</f>
        <v/>
      </c>
      <c r="Z133" s="6"/>
      <c r="AB133" s="3" t="str">
        <f>IF($A133="ADD",IF(NOT(ISBLANK(AA133)),_xlfn.XLOOKUP(AA133,ar_replace_reason[lookupValue],ar_replace_reason[lookupKey],"ERROR"),""), "")</f>
        <v/>
      </c>
      <c r="AC133" s="3" t="str">
        <f t="shared" si="13"/>
        <v/>
      </c>
      <c r="AD133" s="3" t="str">
        <f>IF($A133="","",IF((AND($A133="ADD",OR(AC133="",AC133="Queenstown-Lakes District Council"))),"70",(_xlfn.XLOOKUP(AC133,ud_organisation_owner[lookupValue],ud_organisation_owner[lookupKey],""))))</f>
        <v/>
      </c>
      <c r="AE133" s="3" t="str">
        <f t="shared" si="14"/>
        <v/>
      </c>
      <c r="AF133" s="3" t="str">
        <f>IF($A133="","",IF((AND($A133="ADD",OR(AE133="",AE133="Queenstown-Lakes District Council"))),"70",(_xlfn.XLOOKUP(AE133,ud_organisation_owner[lookupValue],ud_organisation_owner[lookupKey],""))))</f>
        <v/>
      </c>
      <c r="AG133" s="3" t="str">
        <f t="shared" si="15"/>
        <v/>
      </c>
      <c r="AH133" s="3" t="str">
        <f>IF($A133="","",IF((AND($A133="ADD",OR(AG133="",AG133="Local Authority"))),"17",(_xlfn.XLOOKUP(AG133,ud_sub_organisation[lookupValue],ud_sub_organisation[lookupKey],""))))</f>
        <v/>
      </c>
      <c r="AI133" s="3" t="str">
        <f t="shared" si="16"/>
        <v/>
      </c>
      <c r="AJ133" s="3" t="str">
        <f>IF($A133="","",IF((AND($A133="ADD",OR(AI133="",AI133="Vested Assets"))),"12",(_xlfn.XLOOKUP(AI133,ud_work_category[lookupValue],ud_work_category[lookupKey],""))))</f>
        <v/>
      </c>
      <c r="AK133" s="7"/>
      <c r="AL133" s="2" t="str">
        <f t="shared" si="17"/>
        <v/>
      </c>
      <c r="AM133" s="3" t="str">
        <f t="shared" si="18"/>
        <v/>
      </c>
      <c r="AN133" s="3" t="str">
        <f>IF($A133="","",IF((AND($A133="ADD",OR(AM133="",AM133="Excellent"))),"1",(_xlfn.XLOOKUP(AM133,condition[lookupValue],condition[lookupKey],""))))</f>
        <v/>
      </c>
      <c r="AO133" s="6" t="str">
        <f t="shared" si="19"/>
        <v/>
      </c>
      <c r="AP133" s="8"/>
    </row>
    <row r="134" spans="2:42" x14ac:dyDescent="0.25">
      <c r="B134" s="4"/>
      <c r="D134" s="3" t="str">
        <f t="shared" si="10"/>
        <v/>
      </c>
      <c r="E134" s="3" t="str">
        <f>IF($A134="","",IF((AND($A134="ADD",OR(D134="",D134="ud_barrier"))),"94",(_xlfn.XLOOKUP(D134,ud_amds_table_list[lookupValue],ud_amds_table_list[lookupKey],""))))</f>
        <v/>
      </c>
      <c r="G134" s="3" t="str">
        <f>IF($A134="ADD",IF(NOT(ISBLANK(F134)),_xlfn.XLOOKUP(F134,roadnames[lookupValue],roadnames[lookupKey],"ERROR"),""), "")</f>
        <v/>
      </c>
      <c r="H134" s="22"/>
      <c r="I134" s="22"/>
      <c r="J134" s="4"/>
      <c r="K134" s="5"/>
      <c r="M134" s="3" t="str">
        <f>IF($A134="ADD",IF(NOT(ISBLANK(L134)),_xlfn.XLOOKUP(L134,side[lookupValue],side[lookupKey],"ERROR"),""), "")</f>
        <v/>
      </c>
      <c r="P134" s="3" t="str">
        <f>IF($A134="ADD",IF(NOT(ISBLANK(O134)),_xlfn.XLOOKUP(O134,ud_barrier_terminal_type[lookupValue],ud_barrier_terminal_type[lookupKey],"ERROR"),""), "")</f>
        <v/>
      </c>
      <c r="T134" s="6"/>
      <c r="U134" s="4"/>
      <c r="V134" s="3" t="str">
        <f t="shared" si="11"/>
        <v/>
      </c>
      <c r="W134" s="3" t="str">
        <f>IF($A134="","",IF((AND($A134="ADD",OR(V134="",V134="Neither"))),"3",(_xlfn.XLOOKUP(V134,ud_replacement_status[lookupValue],ud_replacement_status[lookupKey],""))))</f>
        <v/>
      </c>
      <c r="X134" s="3" t="str">
        <f t="shared" si="12"/>
        <v/>
      </c>
      <c r="Y134" s="3" t="str">
        <f>IF($A134="","",IF((AND($A134="ADD",OR(X134="",X134="In Use"))),"5",(_xlfn.XLOOKUP(X134,ud_asset_status[lookupValue],ud_asset_status[lookupKey],""))))</f>
        <v/>
      </c>
      <c r="Z134" s="6"/>
      <c r="AB134" s="3" t="str">
        <f>IF($A134="ADD",IF(NOT(ISBLANK(AA134)),_xlfn.XLOOKUP(AA134,ar_replace_reason[lookupValue],ar_replace_reason[lookupKey],"ERROR"),""), "")</f>
        <v/>
      </c>
      <c r="AC134" s="3" t="str">
        <f t="shared" si="13"/>
        <v/>
      </c>
      <c r="AD134" s="3" t="str">
        <f>IF($A134="","",IF((AND($A134="ADD",OR(AC134="",AC134="Queenstown-Lakes District Council"))),"70",(_xlfn.XLOOKUP(AC134,ud_organisation_owner[lookupValue],ud_organisation_owner[lookupKey],""))))</f>
        <v/>
      </c>
      <c r="AE134" s="3" t="str">
        <f t="shared" si="14"/>
        <v/>
      </c>
      <c r="AF134" s="3" t="str">
        <f>IF($A134="","",IF((AND($A134="ADD",OR(AE134="",AE134="Queenstown-Lakes District Council"))),"70",(_xlfn.XLOOKUP(AE134,ud_organisation_owner[lookupValue],ud_organisation_owner[lookupKey],""))))</f>
        <v/>
      </c>
      <c r="AG134" s="3" t="str">
        <f t="shared" si="15"/>
        <v/>
      </c>
      <c r="AH134" s="3" t="str">
        <f>IF($A134="","",IF((AND($A134="ADD",OR(AG134="",AG134="Local Authority"))),"17",(_xlfn.XLOOKUP(AG134,ud_sub_organisation[lookupValue],ud_sub_organisation[lookupKey],""))))</f>
        <v/>
      </c>
      <c r="AI134" s="3" t="str">
        <f t="shared" si="16"/>
        <v/>
      </c>
      <c r="AJ134" s="3" t="str">
        <f>IF($A134="","",IF((AND($A134="ADD",OR(AI134="",AI134="Vested Assets"))),"12",(_xlfn.XLOOKUP(AI134,ud_work_category[lookupValue],ud_work_category[lookupKey],""))))</f>
        <v/>
      </c>
      <c r="AK134" s="7"/>
      <c r="AL134" s="2" t="str">
        <f t="shared" si="17"/>
        <v/>
      </c>
      <c r="AM134" s="3" t="str">
        <f t="shared" si="18"/>
        <v/>
      </c>
      <c r="AN134" s="3" t="str">
        <f>IF($A134="","",IF((AND($A134="ADD",OR(AM134="",AM134="Excellent"))),"1",(_xlfn.XLOOKUP(AM134,condition[lookupValue],condition[lookupKey],""))))</f>
        <v/>
      </c>
      <c r="AO134" s="6" t="str">
        <f t="shared" si="19"/>
        <v/>
      </c>
      <c r="AP134" s="8"/>
    </row>
    <row r="135" spans="2:42" x14ac:dyDescent="0.25">
      <c r="B135" s="4"/>
      <c r="D135" s="3" t="str">
        <f t="shared" si="10"/>
        <v/>
      </c>
      <c r="E135" s="3" t="str">
        <f>IF($A135="","",IF((AND($A135="ADD",OR(D135="",D135="ud_barrier"))),"94",(_xlfn.XLOOKUP(D135,ud_amds_table_list[lookupValue],ud_amds_table_list[lookupKey],""))))</f>
        <v/>
      </c>
      <c r="G135" s="3" t="str">
        <f>IF($A135="ADD",IF(NOT(ISBLANK(F135)),_xlfn.XLOOKUP(F135,roadnames[lookupValue],roadnames[lookupKey],"ERROR"),""), "")</f>
        <v/>
      </c>
      <c r="H135" s="22"/>
      <c r="I135" s="22"/>
      <c r="J135" s="4"/>
      <c r="K135" s="5"/>
      <c r="M135" s="3" t="str">
        <f>IF($A135="ADD",IF(NOT(ISBLANK(L135)),_xlfn.XLOOKUP(L135,side[lookupValue],side[lookupKey],"ERROR"),""), "")</f>
        <v/>
      </c>
      <c r="P135" s="3" t="str">
        <f>IF($A135="ADD",IF(NOT(ISBLANK(O135)),_xlfn.XLOOKUP(O135,ud_barrier_terminal_type[lookupValue],ud_barrier_terminal_type[lookupKey],"ERROR"),""), "")</f>
        <v/>
      </c>
      <c r="T135" s="6"/>
      <c r="U135" s="4"/>
      <c r="V135" s="3" t="str">
        <f t="shared" si="11"/>
        <v/>
      </c>
      <c r="W135" s="3" t="str">
        <f>IF($A135="","",IF((AND($A135="ADD",OR(V135="",V135="Neither"))),"3",(_xlfn.XLOOKUP(V135,ud_replacement_status[lookupValue],ud_replacement_status[lookupKey],""))))</f>
        <v/>
      </c>
      <c r="X135" s="3" t="str">
        <f t="shared" si="12"/>
        <v/>
      </c>
      <c r="Y135" s="3" t="str">
        <f>IF($A135="","",IF((AND($A135="ADD",OR(X135="",X135="In Use"))),"5",(_xlfn.XLOOKUP(X135,ud_asset_status[lookupValue],ud_asset_status[lookupKey],""))))</f>
        <v/>
      </c>
      <c r="Z135" s="6"/>
      <c r="AB135" s="3" t="str">
        <f>IF($A135="ADD",IF(NOT(ISBLANK(AA135)),_xlfn.XLOOKUP(AA135,ar_replace_reason[lookupValue],ar_replace_reason[lookupKey],"ERROR"),""), "")</f>
        <v/>
      </c>
      <c r="AC135" s="3" t="str">
        <f t="shared" si="13"/>
        <v/>
      </c>
      <c r="AD135" s="3" t="str">
        <f>IF($A135="","",IF((AND($A135="ADD",OR(AC135="",AC135="Queenstown-Lakes District Council"))),"70",(_xlfn.XLOOKUP(AC135,ud_organisation_owner[lookupValue],ud_organisation_owner[lookupKey],""))))</f>
        <v/>
      </c>
      <c r="AE135" s="3" t="str">
        <f t="shared" si="14"/>
        <v/>
      </c>
      <c r="AF135" s="3" t="str">
        <f>IF($A135="","",IF((AND($A135="ADD",OR(AE135="",AE135="Queenstown-Lakes District Council"))),"70",(_xlfn.XLOOKUP(AE135,ud_organisation_owner[lookupValue],ud_organisation_owner[lookupKey],""))))</f>
        <v/>
      </c>
      <c r="AG135" s="3" t="str">
        <f t="shared" si="15"/>
        <v/>
      </c>
      <c r="AH135" s="3" t="str">
        <f>IF($A135="","",IF((AND($A135="ADD",OR(AG135="",AG135="Local Authority"))),"17",(_xlfn.XLOOKUP(AG135,ud_sub_organisation[lookupValue],ud_sub_organisation[lookupKey],""))))</f>
        <v/>
      </c>
      <c r="AI135" s="3" t="str">
        <f t="shared" si="16"/>
        <v/>
      </c>
      <c r="AJ135" s="3" t="str">
        <f>IF($A135="","",IF((AND($A135="ADD",OR(AI135="",AI135="Vested Assets"))),"12",(_xlfn.XLOOKUP(AI135,ud_work_category[lookupValue],ud_work_category[lookupKey],""))))</f>
        <v/>
      </c>
      <c r="AK135" s="7"/>
      <c r="AL135" s="2" t="str">
        <f t="shared" si="17"/>
        <v/>
      </c>
      <c r="AM135" s="3" t="str">
        <f t="shared" si="18"/>
        <v/>
      </c>
      <c r="AN135" s="3" t="str">
        <f>IF($A135="","",IF((AND($A135="ADD",OR(AM135="",AM135="Excellent"))),"1",(_xlfn.XLOOKUP(AM135,condition[lookupValue],condition[lookupKey],""))))</f>
        <v/>
      </c>
      <c r="AO135" s="6" t="str">
        <f t="shared" si="19"/>
        <v/>
      </c>
      <c r="AP135" s="8"/>
    </row>
    <row r="136" spans="2:42" x14ac:dyDescent="0.25">
      <c r="B136" s="4"/>
      <c r="D136" s="3" t="str">
        <f t="shared" si="10"/>
        <v/>
      </c>
      <c r="E136" s="3" t="str">
        <f>IF($A136="","",IF((AND($A136="ADD",OR(D136="",D136="ud_barrier"))),"94",(_xlfn.XLOOKUP(D136,ud_amds_table_list[lookupValue],ud_amds_table_list[lookupKey],""))))</f>
        <v/>
      </c>
      <c r="G136" s="3" t="str">
        <f>IF($A136="ADD",IF(NOT(ISBLANK(F136)),_xlfn.XLOOKUP(F136,roadnames[lookupValue],roadnames[lookupKey],"ERROR"),""), "")</f>
        <v/>
      </c>
      <c r="H136" s="22"/>
      <c r="I136" s="22"/>
      <c r="J136" s="4"/>
      <c r="K136" s="5"/>
      <c r="M136" s="3" t="str">
        <f>IF($A136="ADD",IF(NOT(ISBLANK(L136)),_xlfn.XLOOKUP(L136,side[lookupValue],side[lookupKey],"ERROR"),""), "")</f>
        <v/>
      </c>
      <c r="P136" s="3" t="str">
        <f>IF($A136="ADD",IF(NOT(ISBLANK(O136)),_xlfn.XLOOKUP(O136,ud_barrier_terminal_type[lookupValue],ud_barrier_terminal_type[lookupKey],"ERROR"),""), "")</f>
        <v/>
      </c>
      <c r="T136" s="6"/>
      <c r="U136" s="4"/>
      <c r="V136" s="3" t="str">
        <f t="shared" si="11"/>
        <v/>
      </c>
      <c r="W136" s="3" t="str">
        <f>IF($A136="","",IF((AND($A136="ADD",OR(V136="",V136="Neither"))),"3",(_xlfn.XLOOKUP(V136,ud_replacement_status[lookupValue],ud_replacement_status[lookupKey],""))))</f>
        <v/>
      </c>
      <c r="X136" s="3" t="str">
        <f t="shared" si="12"/>
        <v/>
      </c>
      <c r="Y136" s="3" t="str">
        <f>IF($A136="","",IF((AND($A136="ADD",OR(X136="",X136="In Use"))),"5",(_xlfn.XLOOKUP(X136,ud_asset_status[lookupValue],ud_asset_status[lookupKey],""))))</f>
        <v/>
      </c>
      <c r="Z136" s="6"/>
      <c r="AB136" s="3" t="str">
        <f>IF($A136="ADD",IF(NOT(ISBLANK(AA136)),_xlfn.XLOOKUP(AA136,ar_replace_reason[lookupValue],ar_replace_reason[lookupKey],"ERROR"),""), "")</f>
        <v/>
      </c>
      <c r="AC136" s="3" t="str">
        <f t="shared" si="13"/>
        <v/>
      </c>
      <c r="AD136" s="3" t="str">
        <f>IF($A136="","",IF((AND($A136="ADD",OR(AC136="",AC136="Queenstown-Lakes District Council"))),"70",(_xlfn.XLOOKUP(AC136,ud_organisation_owner[lookupValue],ud_organisation_owner[lookupKey],""))))</f>
        <v/>
      </c>
      <c r="AE136" s="3" t="str">
        <f t="shared" si="14"/>
        <v/>
      </c>
      <c r="AF136" s="3" t="str">
        <f>IF($A136="","",IF((AND($A136="ADD",OR(AE136="",AE136="Queenstown-Lakes District Council"))),"70",(_xlfn.XLOOKUP(AE136,ud_organisation_owner[lookupValue],ud_organisation_owner[lookupKey],""))))</f>
        <v/>
      </c>
      <c r="AG136" s="3" t="str">
        <f t="shared" si="15"/>
        <v/>
      </c>
      <c r="AH136" s="3" t="str">
        <f>IF($A136="","",IF((AND($A136="ADD",OR(AG136="",AG136="Local Authority"))),"17",(_xlfn.XLOOKUP(AG136,ud_sub_organisation[lookupValue],ud_sub_organisation[lookupKey],""))))</f>
        <v/>
      </c>
      <c r="AI136" s="3" t="str">
        <f t="shared" si="16"/>
        <v/>
      </c>
      <c r="AJ136" s="3" t="str">
        <f>IF($A136="","",IF((AND($A136="ADD",OR(AI136="",AI136="Vested Assets"))),"12",(_xlfn.XLOOKUP(AI136,ud_work_category[lookupValue],ud_work_category[lookupKey],""))))</f>
        <v/>
      </c>
      <c r="AK136" s="7"/>
      <c r="AL136" s="2" t="str">
        <f t="shared" si="17"/>
        <v/>
      </c>
      <c r="AM136" s="3" t="str">
        <f t="shared" si="18"/>
        <v/>
      </c>
      <c r="AN136" s="3" t="str">
        <f>IF($A136="","",IF((AND($A136="ADD",OR(AM136="",AM136="Excellent"))),"1",(_xlfn.XLOOKUP(AM136,condition[lookupValue],condition[lookupKey],""))))</f>
        <v/>
      </c>
      <c r="AO136" s="6" t="str">
        <f t="shared" si="19"/>
        <v/>
      </c>
      <c r="AP136" s="8"/>
    </row>
    <row r="137" spans="2:42" x14ac:dyDescent="0.25">
      <c r="B137" s="4"/>
      <c r="D137" s="3" t="str">
        <f t="shared" si="10"/>
        <v/>
      </c>
      <c r="E137" s="3" t="str">
        <f>IF($A137="","",IF((AND($A137="ADD",OR(D137="",D137="ud_barrier"))),"94",(_xlfn.XLOOKUP(D137,ud_amds_table_list[lookupValue],ud_amds_table_list[lookupKey],""))))</f>
        <v/>
      </c>
      <c r="G137" s="3" t="str">
        <f>IF($A137="ADD",IF(NOT(ISBLANK(F137)),_xlfn.XLOOKUP(F137,roadnames[lookupValue],roadnames[lookupKey],"ERROR"),""), "")</f>
        <v/>
      </c>
      <c r="H137" s="22"/>
      <c r="I137" s="22"/>
      <c r="J137" s="4"/>
      <c r="K137" s="5"/>
      <c r="M137" s="3" t="str">
        <f>IF($A137="ADD",IF(NOT(ISBLANK(L137)),_xlfn.XLOOKUP(L137,side[lookupValue],side[lookupKey],"ERROR"),""), "")</f>
        <v/>
      </c>
      <c r="P137" s="3" t="str">
        <f>IF($A137="ADD",IF(NOT(ISBLANK(O137)),_xlfn.XLOOKUP(O137,ud_barrier_terminal_type[lookupValue],ud_barrier_terminal_type[lookupKey],"ERROR"),""), "")</f>
        <v/>
      </c>
      <c r="T137" s="6"/>
      <c r="U137" s="4"/>
      <c r="V137" s="3" t="str">
        <f t="shared" si="11"/>
        <v/>
      </c>
      <c r="W137" s="3" t="str">
        <f>IF($A137="","",IF((AND($A137="ADD",OR(V137="",V137="Neither"))),"3",(_xlfn.XLOOKUP(V137,ud_replacement_status[lookupValue],ud_replacement_status[lookupKey],""))))</f>
        <v/>
      </c>
      <c r="X137" s="3" t="str">
        <f t="shared" si="12"/>
        <v/>
      </c>
      <c r="Y137" s="3" t="str">
        <f>IF($A137="","",IF((AND($A137="ADD",OR(X137="",X137="In Use"))),"5",(_xlfn.XLOOKUP(X137,ud_asset_status[lookupValue],ud_asset_status[lookupKey],""))))</f>
        <v/>
      </c>
      <c r="Z137" s="6"/>
      <c r="AB137" s="3" t="str">
        <f>IF($A137="ADD",IF(NOT(ISBLANK(AA137)),_xlfn.XLOOKUP(AA137,ar_replace_reason[lookupValue],ar_replace_reason[lookupKey],"ERROR"),""), "")</f>
        <v/>
      </c>
      <c r="AC137" s="3" t="str">
        <f t="shared" si="13"/>
        <v/>
      </c>
      <c r="AD137" s="3" t="str">
        <f>IF($A137="","",IF((AND($A137="ADD",OR(AC137="",AC137="Queenstown-Lakes District Council"))),"70",(_xlfn.XLOOKUP(AC137,ud_organisation_owner[lookupValue],ud_organisation_owner[lookupKey],""))))</f>
        <v/>
      </c>
      <c r="AE137" s="3" t="str">
        <f t="shared" si="14"/>
        <v/>
      </c>
      <c r="AF137" s="3" t="str">
        <f>IF($A137="","",IF((AND($A137="ADD",OR(AE137="",AE137="Queenstown-Lakes District Council"))),"70",(_xlfn.XLOOKUP(AE137,ud_organisation_owner[lookupValue],ud_organisation_owner[lookupKey],""))))</f>
        <v/>
      </c>
      <c r="AG137" s="3" t="str">
        <f t="shared" si="15"/>
        <v/>
      </c>
      <c r="AH137" s="3" t="str">
        <f>IF($A137="","",IF((AND($A137="ADD",OR(AG137="",AG137="Local Authority"))),"17",(_xlfn.XLOOKUP(AG137,ud_sub_organisation[lookupValue],ud_sub_organisation[lookupKey],""))))</f>
        <v/>
      </c>
      <c r="AI137" s="3" t="str">
        <f t="shared" si="16"/>
        <v/>
      </c>
      <c r="AJ137" s="3" t="str">
        <f>IF($A137="","",IF((AND($A137="ADD",OR(AI137="",AI137="Vested Assets"))),"12",(_xlfn.XLOOKUP(AI137,ud_work_category[lookupValue],ud_work_category[lookupKey],""))))</f>
        <v/>
      </c>
      <c r="AK137" s="7"/>
      <c r="AL137" s="2" t="str">
        <f t="shared" si="17"/>
        <v/>
      </c>
      <c r="AM137" s="3" t="str">
        <f t="shared" si="18"/>
        <v/>
      </c>
      <c r="AN137" s="3" t="str">
        <f>IF($A137="","",IF((AND($A137="ADD",OR(AM137="",AM137="Excellent"))),"1",(_xlfn.XLOOKUP(AM137,condition[lookupValue],condition[lookupKey],""))))</f>
        <v/>
      </c>
      <c r="AO137" s="6" t="str">
        <f t="shared" si="19"/>
        <v/>
      </c>
      <c r="AP137" s="8"/>
    </row>
    <row r="138" spans="2:42" x14ac:dyDescent="0.25">
      <c r="B138" s="4"/>
      <c r="D138" s="3" t="str">
        <f t="shared" si="10"/>
        <v/>
      </c>
      <c r="E138" s="3" t="str">
        <f>IF($A138="","",IF((AND($A138="ADD",OR(D138="",D138="ud_barrier"))),"94",(_xlfn.XLOOKUP(D138,ud_amds_table_list[lookupValue],ud_amds_table_list[lookupKey],""))))</f>
        <v/>
      </c>
      <c r="G138" s="3" t="str">
        <f>IF($A138="ADD",IF(NOT(ISBLANK(F138)),_xlfn.XLOOKUP(F138,roadnames[lookupValue],roadnames[lookupKey],"ERROR"),""), "")</f>
        <v/>
      </c>
      <c r="H138" s="22"/>
      <c r="I138" s="22"/>
      <c r="J138" s="4"/>
      <c r="K138" s="5"/>
      <c r="M138" s="3" t="str">
        <f>IF($A138="ADD",IF(NOT(ISBLANK(L138)),_xlfn.XLOOKUP(L138,side[lookupValue],side[lookupKey],"ERROR"),""), "")</f>
        <v/>
      </c>
      <c r="P138" s="3" t="str">
        <f>IF($A138="ADD",IF(NOT(ISBLANK(O138)),_xlfn.XLOOKUP(O138,ud_barrier_terminal_type[lookupValue],ud_barrier_terminal_type[lookupKey],"ERROR"),""), "")</f>
        <v/>
      </c>
      <c r="T138" s="6"/>
      <c r="U138" s="4"/>
      <c r="V138" s="3" t="str">
        <f t="shared" si="11"/>
        <v/>
      </c>
      <c r="W138" s="3" t="str">
        <f>IF($A138="","",IF((AND($A138="ADD",OR(V138="",V138="Neither"))),"3",(_xlfn.XLOOKUP(V138,ud_replacement_status[lookupValue],ud_replacement_status[lookupKey],""))))</f>
        <v/>
      </c>
      <c r="X138" s="3" t="str">
        <f t="shared" si="12"/>
        <v/>
      </c>
      <c r="Y138" s="3" t="str">
        <f>IF($A138="","",IF((AND($A138="ADD",OR(X138="",X138="In Use"))),"5",(_xlfn.XLOOKUP(X138,ud_asset_status[lookupValue],ud_asset_status[lookupKey],""))))</f>
        <v/>
      </c>
      <c r="Z138" s="6"/>
      <c r="AB138" s="3" t="str">
        <f>IF($A138="ADD",IF(NOT(ISBLANK(AA138)),_xlfn.XLOOKUP(AA138,ar_replace_reason[lookupValue],ar_replace_reason[lookupKey],"ERROR"),""), "")</f>
        <v/>
      </c>
      <c r="AC138" s="3" t="str">
        <f t="shared" si="13"/>
        <v/>
      </c>
      <c r="AD138" s="3" t="str">
        <f>IF($A138="","",IF((AND($A138="ADD",OR(AC138="",AC138="Queenstown-Lakes District Council"))),"70",(_xlfn.XLOOKUP(AC138,ud_organisation_owner[lookupValue],ud_organisation_owner[lookupKey],""))))</f>
        <v/>
      </c>
      <c r="AE138" s="3" t="str">
        <f t="shared" si="14"/>
        <v/>
      </c>
      <c r="AF138" s="3" t="str">
        <f>IF($A138="","",IF((AND($A138="ADD",OR(AE138="",AE138="Queenstown-Lakes District Council"))),"70",(_xlfn.XLOOKUP(AE138,ud_organisation_owner[lookupValue],ud_organisation_owner[lookupKey],""))))</f>
        <v/>
      </c>
      <c r="AG138" s="3" t="str">
        <f t="shared" si="15"/>
        <v/>
      </c>
      <c r="AH138" s="3" t="str">
        <f>IF($A138="","",IF((AND($A138="ADD",OR(AG138="",AG138="Local Authority"))),"17",(_xlfn.XLOOKUP(AG138,ud_sub_organisation[lookupValue],ud_sub_organisation[lookupKey],""))))</f>
        <v/>
      </c>
      <c r="AI138" s="3" t="str">
        <f t="shared" si="16"/>
        <v/>
      </c>
      <c r="AJ138" s="3" t="str">
        <f>IF($A138="","",IF((AND($A138="ADD",OR(AI138="",AI138="Vested Assets"))),"12",(_xlfn.XLOOKUP(AI138,ud_work_category[lookupValue],ud_work_category[lookupKey],""))))</f>
        <v/>
      </c>
      <c r="AK138" s="7"/>
      <c r="AL138" s="2" t="str">
        <f t="shared" si="17"/>
        <v/>
      </c>
      <c r="AM138" s="3" t="str">
        <f t="shared" si="18"/>
        <v/>
      </c>
      <c r="AN138" s="3" t="str">
        <f>IF($A138="","",IF((AND($A138="ADD",OR(AM138="",AM138="Excellent"))),"1",(_xlfn.XLOOKUP(AM138,condition[lookupValue],condition[lookupKey],""))))</f>
        <v/>
      </c>
      <c r="AO138" s="6" t="str">
        <f t="shared" si="19"/>
        <v/>
      </c>
      <c r="AP138" s="8"/>
    </row>
    <row r="139" spans="2:42" x14ac:dyDescent="0.25">
      <c r="B139" s="4"/>
      <c r="D139" s="3" t="str">
        <f t="shared" ref="D139:D202" si="20">IF($A139="ADD","ud_barrier","")</f>
        <v/>
      </c>
      <c r="E139" s="3" t="str">
        <f>IF($A139="","",IF((AND($A139="ADD",OR(D139="",D139="ud_barrier"))),"94",(_xlfn.XLOOKUP(D139,ud_amds_table_list[lookupValue],ud_amds_table_list[lookupKey],""))))</f>
        <v/>
      </c>
      <c r="G139" s="3" t="str">
        <f>IF($A139="ADD",IF(NOT(ISBLANK(F139)),_xlfn.XLOOKUP(F139,roadnames[lookupValue],roadnames[lookupKey],"ERROR"),""), "")</f>
        <v/>
      </c>
      <c r="H139" s="22"/>
      <c r="I139" s="22"/>
      <c r="J139" s="4"/>
      <c r="K139" s="5"/>
      <c r="M139" s="3" t="str">
        <f>IF($A139="ADD",IF(NOT(ISBLANK(L139)),_xlfn.XLOOKUP(L139,side[lookupValue],side[lookupKey],"ERROR"),""), "")</f>
        <v/>
      </c>
      <c r="P139" s="3" t="str">
        <f>IF($A139="ADD",IF(NOT(ISBLANK(O139)),_xlfn.XLOOKUP(O139,ud_barrier_terminal_type[lookupValue],ud_barrier_terminal_type[lookupKey],"ERROR"),""), "")</f>
        <v/>
      </c>
      <c r="T139" s="6"/>
      <c r="U139" s="4"/>
      <c r="V139" s="3" t="str">
        <f t="shared" ref="V139:V202" si="21">IF($A139="ADD","Neither","")</f>
        <v/>
      </c>
      <c r="W139" s="3" t="str">
        <f>IF($A139="","",IF((AND($A139="ADD",OR(V139="",V139="Neither"))),"3",(_xlfn.XLOOKUP(V139,ud_replacement_status[lookupValue],ud_replacement_status[lookupKey],""))))</f>
        <v/>
      </c>
      <c r="X139" s="3" t="str">
        <f t="shared" ref="X139:X202" si="22">IF($A139="ADD","In Use","")</f>
        <v/>
      </c>
      <c r="Y139" s="3" t="str">
        <f>IF($A139="","",IF((AND($A139="ADD",OR(X139="",X139="In Use"))),"5",(_xlfn.XLOOKUP(X139,ud_asset_status[lookupValue],ud_asset_status[lookupKey],""))))</f>
        <v/>
      </c>
      <c r="Z139" s="6"/>
      <c r="AB139" s="3" t="str">
        <f>IF($A139="ADD",IF(NOT(ISBLANK(AA139)),_xlfn.XLOOKUP(AA139,ar_replace_reason[lookupValue],ar_replace_reason[lookupKey],"ERROR"),""), "")</f>
        <v/>
      </c>
      <c r="AC139" s="3" t="str">
        <f t="shared" ref="AC139:AC202" si="23">IF($A139="ADD","Queenstown-Lakes District Council","")</f>
        <v/>
      </c>
      <c r="AD139" s="3" t="str">
        <f>IF($A139="","",IF((AND($A139="ADD",OR(AC139="",AC139="Queenstown-Lakes District Council"))),"70",(_xlfn.XLOOKUP(AC139,ud_organisation_owner[lookupValue],ud_organisation_owner[lookupKey],""))))</f>
        <v/>
      </c>
      <c r="AE139" s="3" t="str">
        <f t="shared" ref="AE139:AE202" si="24">IF($A139="ADD","Queenstown-Lakes District Council","")</f>
        <v/>
      </c>
      <c r="AF139" s="3" t="str">
        <f>IF($A139="","",IF((AND($A139="ADD",OR(AE139="",AE139="Queenstown-Lakes District Council"))),"70",(_xlfn.XLOOKUP(AE139,ud_organisation_owner[lookupValue],ud_organisation_owner[lookupKey],""))))</f>
        <v/>
      </c>
      <c r="AG139" s="3" t="str">
        <f t="shared" ref="AG139:AG202" si="25">IF($A139="ADD","Local Authority","")</f>
        <v/>
      </c>
      <c r="AH139" s="3" t="str">
        <f>IF($A139="","",IF((AND($A139="ADD",OR(AG139="",AG139="Local Authority"))),"17",(_xlfn.XLOOKUP(AG139,ud_sub_organisation[lookupValue],ud_sub_organisation[lookupKey],""))))</f>
        <v/>
      </c>
      <c r="AI139" s="3" t="str">
        <f t="shared" ref="AI139:AI202" si="26">IF($A139="ADD","Vested Assets","")</f>
        <v/>
      </c>
      <c r="AJ139" s="3" t="str">
        <f>IF($A139="","",IF((AND($A139="ADD",OR(AI139="",AI139="Vested Assets"))),"12",(_xlfn.XLOOKUP(AI139,ud_work_category[lookupValue],ud_work_category[lookupKey],""))))</f>
        <v/>
      </c>
      <c r="AK139" s="7"/>
      <c r="AL139" s="2" t="str">
        <f t="shared" ref="AL139:AL202" si="27">IF($A139="ADD","TRUE","")</f>
        <v/>
      </c>
      <c r="AM139" s="3" t="str">
        <f t="shared" ref="AM139:AM202" si="28">IF($A139="ADD","Excellent","")</f>
        <v/>
      </c>
      <c r="AN139" s="3" t="str">
        <f>IF($A139="","",IF((AND($A139="ADD",OR(AM139="",AM139="Excellent"))),"1",(_xlfn.XLOOKUP(AM139,condition[lookupValue],condition[lookupKey],""))))</f>
        <v/>
      </c>
      <c r="AO139" s="6" t="str">
        <f t="shared" ref="AO139:AO202" si="29">IF(T139&lt;&gt;"",T139,"")</f>
        <v/>
      </c>
      <c r="AP139" s="8"/>
    </row>
    <row r="140" spans="2:42" x14ac:dyDescent="0.25">
      <c r="B140" s="4"/>
      <c r="D140" s="3" t="str">
        <f t="shared" si="20"/>
        <v/>
      </c>
      <c r="E140" s="3" t="str">
        <f>IF($A140="","",IF((AND($A140="ADD",OR(D140="",D140="ud_barrier"))),"94",(_xlfn.XLOOKUP(D140,ud_amds_table_list[lookupValue],ud_amds_table_list[lookupKey],""))))</f>
        <v/>
      </c>
      <c r="G140" s="3" t="str">
        <f>IF($A140="ADD",IF(NOT(ISBLANK(F140)),_xlfn.XLOOKUP(F140,roadnames[lookupValue],roadnames[lookupKey],"ERROR"),""), "")</f>
        <v/>
      </c>
      <c r="H140" s="22"/>
      <c r="I140" s="22"/>
      <c r="J140" s="4"/>
      <c r="K140" s="5"/>
      <c r="M140" s="3" t="str">
        <f>IF($A140="ADD",IF(NOT(ISBLANK(L140)),_xlfn.XLOOKUP(L140,side[lookupValue],side[lookupKey],"ERROR"),""), "")</f>
        <v/>
      </c>
      <c r="P140" s="3" t="str">
        <f>IF($A140="ADD",IF(NOT(ISBLANK(O140)),_xlfn.XLOOKUP(O140,ud_barrier_terminal_type[lookupValue],ud_barrier_terminal_type[lookupKey],"ERROR"),""), "")</f>
        <v/>
      </c>
      <c r="T140" s="6"/>
      <c r="U140" s="4"/>
      <c r="V140" s="3" t="str">
        <f t="shared" si="21"/>
        <v/>
      </c>
      <c r="W140" s="3" t="str">
        <f>IF($A140="","",IF((AND($A140="ADD",OR(V140="",V140="Neither"))),"3",(_xlfn.XLOOKUP(V140,ud_replacement_status[lookupValue],ud_replacement_status[lookupKey],""))))</f>
        <v/>
      </c>
      <c r="X140" s="3" t="str">
        <f t="shared" si="22"/>
        <v/>
      </c>
      <c r="Y140" s="3" t="str">
        <f>IF($A140="","",IF((AND($A140="ADD",OR(X140="",X140="In Use"))),"5",(_xlfn.XLOOKUP(X140,ud_asset_status[lookupValue],ud_asset_status[lookupKey],""))))</f>
        <v/>
      </c>
      <c r="Z140" s="6"/>
      <c r="AB140" s="3" t="str">
        <f>IF($A140="ADD",IF(NOT(ISBLANK(AA140)),_xlfn.XLOOKUP(AA140,ar_replace_reason[lookupValue],ar_replace_reason[lookupKey],"ERROR"),""), "")</f>
        <v/>
      </c>
      <c r="AC140" s="3" t="str">
        <f t="shared" si="23"/>
        <v/>
      </c>
      <c r="AD140" s="3" t="str">
        <f>IF($A140="","",IF((AND($A140="ADD",OR(AC140="",AC140="Queenstown-Lakes District Council"))),"70",(_xlfn.XLOOKUP(AC140,ud_organisation_owner[lookupValue],ud_organisation_owner[lookupKey],""))))</f>
        <v/>
      </c>
      <c r="AE140" s="3" t="str">
        <f t="shared" si="24"/>
        <v/>
      </c>
      <c r="AF140" s="3" t="str">
        <f>IF($A140="","",IF((AND($A140="ADD",OR(AE140="",AE140="Queenstown-Lakes District Council"))),"70",(_xlfn.XLOOKUP(AE140,ud_organisation_owner[lookupValue],ud_organisation_owner[lookupKey],""))))</f>
        <v/>
      </c>
      <c r="AG140" s="3" t="str">
        <f t="shared" si="25"/>
        <v/>
      </c>
      <c r="AH140" s="3" t="str">
        <f>IF($A140="","",IF((AND($A140="ADD",OR(AG140="",AG140="Local Authority"))),"17",(_xlfn.XLOOKUP(AG140,ud_sub_organisation[lookupValue],ud_sub_organisation[lookupKey],""))))</f>
        <v/>
      </c>
      <c r="AI140" s="3" t="str">
        <f t="shared" si="26"/>
        <v/>
      </c>
      <c r="AJ140" s="3" t="str">
        <f>IF($A140="","",IF((AND($A140="ADD",OR(AI140="",AI140="Vested Assets"))),"12",(_xlfn.XLOOKUP(AI140,ud_work_category[lookupValue],ud_work_category[lookupKey],""))))</f>
        <v/>
      </c>
      <c r="AK140" s="7"/>
      <c r="AL140" s="2" t="str">
        <f t="shared" si="27"/>
        <v/>
      </c>
      <c r="AM140" s="3" t="str">
        <f t="shared" si="28"/>
        <v/>
      </c>
      <c r="AN140" s="3" t="str">
        <f>IF($A140="","",IF((AND($A140="ADD",OR(AM140="",AM140="Excellent"))),"1",(_xlfn.XLOOKUP(AM140,condition[lookupValue],condition[lookupKey],""))))</f>
        <v/>
      </c>
      <c r="AO140" s="6" t="str">
        <f t="shared" si="29"/>
        <v/>
      </c>
      <c r="AP140" s="8"/>
    </row>
    <row r="141" spans="2:42" x14ac:dyDescent="0.25">
      <c r="B141" s="4"/>
      <c r="D141" s="3" t="str">
        <f t="shared" si="20"/>
        <v/>
      </c>
      <c r="E141" s="3" t="str">
        <f>IF($A141="","",IF((AND($A141="ADD",OR(D141="",D141="ud_barrier"))),"94",(_xlfn.XLOOKUP(D141,ud_amds_table_list[lookupValue],ud_amds_table_list[lookupKey],""))))</f>
        <v/>
      </c>
      <c r="G141" s="3" t="str">
        <f>IF($A141="ADD",IF(NOT(ISBLANK(F141)),_xlfn.XLOOKUP(F141,roadnames[lookupValue],roadnames[lookupKey],"ERROR"),""), "")</f>
        <v/>
      </c>
      <c r="H141" s="22"/>
      <c r="I141" s="22"/>
      <c r="J141" s="4"/>
      <c r="K141" s="5"/>
      <c r="M141" s="3" t="str">
        <f>IF($A141="ADD",IF(NOT(ISBLANK(L141)),_xlfn.XLOOKUP(L141,side[lookupValue],side[lookupKey],"ERROR"),""), "")</f>
        <v/>
      </c>
      <c r="P141" s="3" t="str">
        <f>IF($A141="ADD",IF(NOT(ISBLANK(O141)),_xlfn.XLOOKUP(O141,ud_barrier_terminal_type[lookupValue],ud_barrier_terminal_type[lookupKey],"ERROR"),""), "")</f>
        <v/>
      </c>
      <c r="T141" s="6"/>
      <c r="U141" s="4"/>
      <c r="V141" s="3" t="str">
        <f t="shared" si="21"/>
        <v/>
      </c>
      <c r="W141" s="3" t="str">
        <f>IF($A141="","",IF((AND($A141="ADD",OR(V141="",V141="Neither"))),"3",(_xlfn.XLOOKUP(V141,ud_replacement_status[lookupValue],ud_replacement_status[lookupKey],""))))</f>
        <v/>
      </c>
      <c r="X141" s="3" t="str">
        <f t="shared" si="22"/>
        <v/>
      </c>
      <c r="Y141" s="3" t="str">
        <f>IF($A141="","",IF((AND($A141="ADD",OR(X141="",X141="In Use"))),"5",(_xlfn.XLOOKUP(X141,ud_asset_status[lookupValue],ud_asset_status[lookupKey],""))))</f>
        <v/>
      </c>
      <c r="Z141" s="6"/>
      <c r="AB141" s="3" t="str">
        <f>IF($A141="ADD",IF(NOT(ISBLANK(AA141)),_xlfn.XLOOKUP(AA141,ar_replace_reason[lookupValue],ar_replace_reason[lookupKey],"ERROR"),""), "")</f>
        <v/>
      </c>
      <c r="AC141" s="3" t="str">
        <f t="shared" si="23"/>
        <v/>
      </c>
      <c r="AD141" s="3" t="str">
        <f>IF($A141="","",IF((AND($A141="ADD",OR(AC141="",AC141="Queenstown-Lakes District Council"))),"70",(_xlfn.XLOOKUP(AC141,ud_organisation_owner[lookupValue],ud_organisation_owner[lookupKey],""))))</f>
        <v/>
      </c>
      <c r="AE141" s="3" t="str">
        <f t="shared" si="24"/>
        <v/>
      </c>
      <c r="AF141" s="3" t="str">
        <f>IF($A141="","",IF((AND($A141="ADD",OR(AE141="",AE141="Queenstown-Lakes District Council"))),"70",(_xlfn.XLOOKUP(AE141,ud_organisation_owner[lookupValue],ud_organisation_owner[lookupKey],""))))</f>
        <v/>
      </c>
      <c r="AG141" s="3" t="str">
        <f t="shared" si="25"/>
        <v/>
      </c>
      <c r="AH141" s="3" t="str">
        <f>IF($A141="","",IF((AND($A141="ADD",OR(AG141="",AG141="Local Authority"))),"17",(_xlfn.XLOOKUP(AG141,ud_sub_organisation[lookupValue],ud_sub_organisation[lookupKey],""))))</f>
        <v/>
      </c>
      <c r="AI141" s="3" t="str">
        <f t="shared" si="26"/>
        <v/>
      </c>
      <c r="AJ141" s="3" t="str">
        <f>IF($A141="","",IF((AND($A141="ADD",OR(AI141="",AI141="Vested Assets"))),"12",(_xlfn.XLOOKUP(AI141,ud_work_category[lookupValue],ud_work_category[lookupKey],""))))</f>
        <v/>
      </c>
      <c r="AK141" s="7"/>
      <c r="AL141" s="2" t="str">
        <f t="shared" si="27"/>
        <v/>
      </c>
      <c r="AM141" s="3" t="str">
        <f t="shared" si="28"/>
        <v/>
      </c>
      <c r="AN141" s="3" t="str">
        <f>IF($A141="","",IF((AND($A141="ADD",OR(AM141="",AM141="Excellent"))),"1",(_xlfn.XLOOKUP(AM141,condition[lookupValue],condition[lookupKey],""))))</f>
        <v/>
      </c>
      <c r="AO141" s="6" t="str">
        <f t="shared" si="29"/>
        <v/>
      </c>
      <c r="AP141" s="8"/>
    </row>
    <row r="142" spans="2:42" x14ac:dyDescent="0.25">
      <c r="B142" s="4"/>
      <c r="D142" s="3" t="str">
        <f t="shared" si="20"/>
        <v/>
      </c>
      <c r="E142" s="3" t="str">
        <f>IF($A142="","",IF((AND($A142="ADD",OR(D142="",D142="ud_barrier"))),"94",(_xlfn.XLOOKUP(D142,ud_amds_table_list[lookupValue],ud_amds_table_list[lookupKey],""))))</f>
        <v/>
      </c>
      <c r="G142" s="3" t="str">
        <f>IF($A142="ADD",IF(NOT(ISBLANK(F142)),_xlfn.XLOOKUP(F142,roadnames[lookupValue],roadnames[lookupKey],"ERROR"),""), "")</f>
        <v/>
      </c>
      <c r="H142" s="22"/>
      <c r="I142" s="22"/>
      <c r="J142" s="4"/>
      <c r="K142" s="5"/>
      <c r="M142" s="3" t="str">
        <f>IF($A142="ADD",IF(NOT(ISBLANK(L142)),_xlfn.XLOOKUP(L142,side[lookupValue],side[lookupKey],"ERROR"),""), "")</f>
        <v/>
      </c>
      <c r="P142" s="3" t="str">
        <f>IF($A142="ADD",IF(NOT(ISBLANK(O142)),_xlfn.XLOOKUP(O142,ud_barrier_terminal_type[lookupValue],ud_barrier_terminal_type[lookupKey],"ERROR"),""), "")</f>
        <v/>
      </c>
      <c r="T142" s="6"/>
      <c r="U142" s="4"/>
      <c r="V142" s="3" t="str">
        <f t="shared" si="21"/>
        <v/>
      </c>
      <c r="W142" s="3" t="str">
        <f>IF($A142="","",IF((AND($A142="ADD",OR(V142="",V142="Neither"))),"3",(_xlfn.XLOOKUP(V142,ud_replacement_status[lookupValue],ud_replacement_status[lookupKey],""))))</f>
        <v/>
      </c>
      <c r="X142" s="3" t="str">
        <f t="shared" si="22"/>
        <v/>
      </c>
      <c r="Y142" s="3" t="str">
        <f>IF($A142="","",IF((AND($A142="ADD",OR(X142="",X142="In Use"))),"5",(_xlfn.XLOOKUP(X142,ud_asset_status[lookupValue],ud_asset_status[lookupKey],""))))</f>
        <v/>
      </c>
      <c r="Z142" s="6"/>
      <c r="AB142" s="3" t="str">
        <f>IF($A142="ADD",IF(NOT(ISBLANK(AA142)),_xlfn.XLOOKUP(AA142,ar_replace_reason[lookupValue],ar_replace_reason[lookupKey],"ERROR"),""), "")</f>
        <v/>
      </c>
      <c r="AC142" s="3" t="str">
        <f t="shared" si="23"/>
        <v/>
      </c>
      <c r="AD142" s="3" t="str">
        <f>IF($A142="","",IF((AND($A142="ADD",OR(AC142="",AC142="Queenstown-Lakes District Council"))),"70",(_xlfn.XLOOKUP(AC142,ud_organisation_owner[lookupValue],ud_organisation_owner[lookupKey],""))))</f>
        <v/>
      </c>
      <c r="AE142" s="3" t="str">
        <f t="shared" si="24"/>
        <v/>
      </c>
      <c r="AF142" s="3" t="str">
        <f>IF($A142="","",IF((AND($A142="ADD",OR(AE142="",AE142="Queenstown-Lakes District Council"))),"70",(_xlfn.XLOOKUP(AE142,ud_organisation_owner[lookupValue],ud_organisation_owner[lookupKey],""))))</f>
        <v/>
      </c>
      <c r="AG142" s="3" t="str">
        <f t="shared" si="25"/>
        <v/>
      </c>
      <c r="AH142" s="3" t="str">
        <f>IF($A142="","",IF((AND($A142="ADD",OR(AG142="",AG142="Local Authority"))),"17",(_xlfn.XLOOKUP(AG142,ud_sub_organisation[lookupValue],ud_sub_organisation[lookupKey],""))))</f>
        <v/>
      </c>
      <c r="AI142" s="3" t="str">
        <f t="shared" si="26"/>
        <v/>
      </c>
      <c r="AJ142" s="3" t="str">
        <f>IF($A142="","",IF((AND($A142="ADD",OR(AI142="",AI142="Vested Assets"))),"12",(_xlfn.XLOOKUP(AI142,ud_work_category[lookupValue],ud_work_category[lookupKey],""))))</f>
        <v/>
      </c>
      <c r="AK142" s="7"/>
      <c r="AL142" s="2" t="str">
        <f t="shared" si="27"/>
        <v/>
      </c>
      <c r="AM142" s="3" t="str">
        <f t="shared" si="28"/>
        <v/>
      </c>
      <c r="AN142" s="3" t="str">
        <f>IF($A142="","",IF((AND($A142="ADD",OR(AM142="",AM142="Excellent"))),"1",(_xlfn.XLOOKUP(AM142,condition[lookupValue],condition[lookupKey],""))))</f>
        <v/>
      </c>
      <c r="AO142" s="6" t="str">
        <f t="shared" si="29"/>
        <v/>
      </c>
      <c r="AP142" s="8"/>
    </row>
    <row r="143" spans="2:42" x14ac:dyDescent="0.25">
      <c r="B143" s="4"/>
      <c r="D143" s="3" t="str">
        <f t="shared" si="20"/>
        <v/>
      </c>
      <c r="E143" s="3" t="str">
        <f>IF($A143="","",IF((AND($A143="ADD",OR(D143="",D143="ud_barrier"))),"94",(_xlfn.XLOOKUP(D143,ud_amds_table_list[lookupValue],ud_amds_table_list[lookupKey],""))))</f>
        <v/>
      </c>
      <c r="G143" s="3" t="str">
        <f>IF($A143="ADD",IF(NOT(ISBLANK(F143)),_xlfn.XLOOKUP(F143,roadnames[lookupValue],roadnames[lookupKey],"ERROR"),""), "")</f>
        <v/>
      </c>
      <c r="H143" s="22"/>
      <c r="I143" s="22"/>
      <c r="J143" s="4"/>
      <c r="K143" s="5"/>
      <c r="M143" s="3" t="str">
        <f>IF($A143="ADD",IF(NOT(ISBLANK(L143)),_xlfn.XLOOKUP(L143,side[lookupValue],side[lookupKey],"ERROR"),""), "")</f>
        <v/>
      </c>
      <c r="P143" s="3" t="str">
        <f>IF($A143="ADD",IF(NOT(ISBLANK(O143)),_xlfn.XLOOKUP(O143,ud_barrier_terminal_type[lookupValue],ud_barrier_terminal_type[lookupKey],"ERROR"),""), "")</f>
        <v/>
      </c>
      <c r="T143" s="6"/>
      <c r="U143" s="4"/>
      <c r="V143" s="3" t="str">
        <f t="shared" si="21"/>
        <v/>
      </c>
      <c r="W143" s="3" t="str">
        <f>IF($A143="","",IF((AND($A143="ADD",OR(V143="",V143="Neither"))),"3",(_xlfn.XLOOKUP(V143,ud_replacement_status[lookupValue],ud_replacement_status[lookupKey],""))))</f>
        <v/>
      </c>
      <c r="X143" s="3" t="str">
        <f t="shared" si="22"/>
        <v/>
      </c>
      <c r="Y143" s="3" t="str">
        <f>IF($A143="","",IF((AND($A143="ADD",OR(X143="",X143="In Use"))),"5",(_xlfn.XLOOKUP(X143,ud_asset_status[lookupValue],ud_asset_status[lookupKey],""))))</f>
        <v/>
      </c>
      <c r="Z143" s="6"/>
      <c r="AB143" s="3" t="str">
        <f>IF($A143="ADD",IF(NOT(ISBLANK(AA143)),_xlfn.XLOOKUP(AA143,ar_replace_reason[lookupValue],ar_replace_reason[lookupKey],"ERROR"),""), "")</f>
        <v/>
      </c>
      <c r="AC143" s="3" t="str">
        <f t="shared" si="23"/>
        <v/>
      </c>
      <c r="AD143" s="3" t="str">
        <f>IF($A143="","",IF((AND($A143="ADD",OR(AC143="",AC143="Queenstown-Lakes District Council"))),"70",(_xlfn.XLOOKUP(AC143,ud_organisation_owner[lookupValue],ud_organisation_owner[lookupKey],""))))</f>
        <v/>
      </c>
      <c r="AE143" s="3" t="str">
        <f t="shared" si="24"/>
        <v/>
      </c>
      <c r="AF143" s="3" t="str">
        <f>IF($A143="","",IF((AND($A143="ADD",OR(AE143="",AE143="Queenstown-Lakes District Council"))),"70",(_xlfn.XLOOKUP(AE143,ud_organisation_owner[lookupValue],ud_organisation_owner[lookupKey],""))))</f>
        <v/>
      </c>
      <c r="AG143" s="3" t="str">
        <f t="shared" si="25"/>
        <v/>
      </c>
      <c r="AH143" s="3" t="str">
        <f>IF($A143="","",IF((AND($A143="ADD",OR(AG143="",AG143="Local Authority"))),"17",(_xlfn.XLOOKUP(AG143,ud_sub_organisation[lookupValue],ud_sub_organisation[lookupKey],""))))</f>
        <v/>
      </c>
      <c r="AI143" s="3" t="str">
        <f t="shared" si="26"/>
        <v/>
      </c>
      <c r="AJ143" s="3" t="str">
        <f>IF($A143="","",IF((AND($A143="ADD",OR(AI143="",AI143="Vested Assets"))),"12",(_xlfn.XLOOKUP(AI143,ud_work_category[lookupValue],ud_work_category[lookupKey],""))))</f>
        <v/>
      </c>
      <c r="AK143" s="7"/>
      <c r="AL143" s="2" t="str">
        <f t="shared" si="27"/>
        <v/>
      </c>
      <c r="AM143" s="3" t="str">
        <f t="shared" si="28"/>
        <v/>
      </c>
      <c r="AN143" s="3" t="str">
        <f>IF($A143="","",IF((AND($A143="ADD",OR(AM143="",AM143="Excellent"))),"1",(_xlfn.XLOOKUP(AM143,condition[lookupValue],condition[lookupKey],""))))</f>
        <v/>
      </c>
      <c r="AO143" s="6" t="str">
        <f t="shared" si="29"/>
        <v/>
      </c>
      <c r="AP143" s="8"/>
    </row>
    <row r="144" spans="2:42" x14ac:dyDescent="0.25">
      <c r="B144" s="4"/>
      <c r="D144" s="3" t="str">
        <f t="shared" si="20"/>
        <v/>
      </c>
      <c r="E144" s="3" t="str">
        <f>IF($A144="","",IF((AND($A144="ADD",OR(D144="",D144="ud_barrier"))),"94",(_xlfn.XLOOKUP(D144,ud_amds_table_list[lookupValue],ud_amds_table_list[lookupKey],""))))</f>
        <v/>
      </c>
      <c r="G144" s="3" t="str">
        <f>IF($A144="ADD",IF(NOT(ISBLANK(F144)),_xlfn.XLOOKUP(F144,roadnames[lookupValue],roadnames[lookupKey],"ERROR"),""), "")</f>
        <v/>
      </c>
      <c r="H144" s="22"/>
      <c r="I144" s="22"/>
      <c r="J144" s="4"/>
      <c r="K144" s="5"/>
      <c r="M144" s="3" t="str">
        <f>IF($A144="ADD",IF(NOT(ISBLANK(L144)),_xlfn.XLOOKUP(L144,side[lookupValue],side[lookupKey],"ERROR"),""), "")</f>
        <v/>
      </c>
      <c r="P144" s="3" t="str">
        <f>IF($A144="ADD",IF(NOT(ISBLANK(O144)),_xlfn.XLOOKUP(O144,ud_barrier_terminal_type[lookupValue],ud_barrier_terminal_type[lookupKey],"ERROR"),""), "")</f>
        <v/>
      </c>
      <c r="T144" s="6"/>
      <c r="U144" s="4"/>
      <c r="V144" s="3" t="str">
        <f t="shared" si="21"/>
        <v/>
      </c>
      <c r="W144" s="3" t="str">
        <f>IF($A144="","",IF((AND($A144="ADD",OR(V144="",V144="Neither"))),"3",(_xlfn.XLOOKUP(V144,ud_replacement_status[lookupValue],ud_replacement_status[lookupKey],""))))</f>
        <v/>
      </c>
      <c r="X144" s="3" t="str">
        <f t="shared" si="22"/>
        <v/>
      </c>
      <c r="Y144" s="3" t="str">
        <f>IF($A144="","",IF((AND($A144="ADD",OR(X144="",X144="In Use"))),"5",(_xlfn.XLOOKUP(X144,ud_asset_status[lookupValue],ud_asset_status[lookupKey],""))))</f>
        <v/>
      </c>
      <c r="Z144" s="6"/>
      <c r="AB144" s="3" t="str">
        <f>IF($A144="ADD",IF(NOT(ISBLANK(AA144)),_xlfn.XLOOKUP(AA144,ar_replace_reason[lookupValue],ar_replace_reason[lookupKey],"ERROR"),""), "")</f>
        <v/>
      </c>
      <c r="AC144" s="3" t="str">
        <f t="shared" si="23"/>
        <v/>
      </c>
      <c r="AD144" s="3" t="str">
        <f>IF($A144="","",IF((AND($A144="ADD",OR(AC144="",AC144="Queenstown-Lakes District Council"))),"70",(_xlfn.XLOOKUP(AC144,ud_organisation_owner[lookupValue],ud_organisation_owner[lookupKey],""))))</f>
        <v/>
      </c>
      <c r="AE144" s="3" t="str">
        <f t="shared" si="24"/>
        <v/>
      </c>
      <c r="AF144" s="3" t="str">
        <f>IF($A144="","",IF((AND($A144="ADD",OR(AE144="",AE144="Queenstown-Lakes District Council"))),"70",(_xlfn.XLOOKUP(AE144,ud_organisation_owner[lookupValue],ud_organisation_owner[lookupKey],""))))</f>
        <v/>
      </c>
      <c r="AG144" s="3" t="str">
        <f t="shared" si="25"/>
        <v/>
      </c>
      <c r="AH144" s="3" t="str">
        <f>IF($A144="","",IF((AND($A144="ADD",OR(AG144="",AG144="Local Authority"))),"17",(_xlfn.XLOOKUP(AG144,ud_sub_organisation[lookupValue],ud_sub_organisation[lookupKey],""))))</f>
        <v/>
      </c>
      <c r="AI144" s="3" t="str">
        <f t="shared" si="26"/>
        <v/>
      </c>
      <c r="AJ144" s="3" t="str">
        <f>IF($A144="","",IF((AND($A144="ADD",OR(AI144="",AI144="Vested Assets"))),"12",(_xlfn.XLOOKUP(AI144,ud_work_category[lookupValue],ud_work_category[lookupKey],""))))</f>
        <v/>
      </c>
      <c r="AK144" s="7"/>
      <c r="AL144" s="2" t="str">
        <f t="shared" si="27"/>
        <v/>
      </c>
      <c r="AM144" s="3" t="str">
        <f t="shared" si="28"/>
        <v/>
      </c>
      <c r="AN144" s="3" t="str">
        <f>IF($A144="","",IF((AND($A144="ADD",OR(AM144="",AM144="Excellent"))),"1",(_xlfn.XLOOKUP(AM144,condition[lookupValue],condition[lookupKey],""))))</f>
        <v/>
      </c>
      <c r="AO144" s="6" t="str">
        <f t="shared" si="29"/>
        <v/>
      </c>
      <c r="AP144" s="8"/>
    </row>
    <row r="145" spans="2:42" x14ac:dyDescent="0.25">
      <c r="B145" s="4"/>
      <c r="D145" s="3" t="str">
        <f t="shared" si="20"/>
        <v/>
      </c>
      <c r="E145" s="3" t="str">
        <f>IF($A145="","",IF((AND($A145="ADD",OR(D145="",D145="ud_barrier"))),"94",(_xlfn.XLOOKUP(D145,ud_amds_table_list[lookupValue],ud_amds_table_list[lookupKey],""))))</f>
        <v/>
      </c>
      <c r="G145" s="3" t="str">
        <f>IF($A145="ADD",IF(NOT(ISBLANK(F145)),_xlfn.XLOOKUP(F145,roadnames[lookupValue],roadnames[lookupKey],"ERROR"),""), "")</f>
        <v/>
      </c>
      <c r="H145" s="22"/>
      <c r="I145" s="22"/>
      <c r="J145" s="4"/>
      <c r="K145" s="5"/>
      <c r="M145" s="3" t="str">
        <f>IF($A145="ADD",IF(NOT(ISBLANK(L145)),_xlfn.XLOOKUP(L145,side[lookupValue],side[lookupKey],"ERROR"),""), "")</f>
        <v/>
      </c>
      <c r="P145" s="3" t="str">
        <f>IF($A145="ADD",IF(NOT(ISBLANK(O145)),_xlfn.XLOOKUP(O145,ud_barrier_terminal_type[lookupValue],ud_barrier_terminal_type[lookupKey],"ERROR"),""), "")</f>
        <v/>
      </c>
      <c r="T145" s="6"/>
      <c r="U145" s="4"/>
      <c r="V145" s="3" t="str">
        <f t="shared" si="21"/>
        <v/>
      </c>
      <c r="W145" s="3" t="str">
        <f>IF($A145="","",IF((AND($A145="ADD",OR(V145="",V145="Neither"))),"3",(_xlfn.XLOOKUP(V145,ud_replacement_status[lookupValue],ud_replacement_status[lookupKey],""))))</f>
        <v/>
      </c>
      <c r="X145" s="3" t="str">
        <f t="shared" si="22"/>
        <v/>
      </c>
      <c r="Y145" s="3" t="str">
        <f>IF($A145="","",IF((AND($A145="ADD",OR(X145="",X145="In Use"))),"5",(_xlfn.XLOOKUP(X145,ud_asset_status[lookupValue],ud_asset_status[lookupKey],""))))</f>
        <v/>
      </c>
      <c r="Z145" s="6"/>
      <c r="AB145" s="3" t="str">
        <f>IF($A145="ADD",IF(NOT(ISBLANK(AA145)),_xlfn.XLOOKUP(AA145,ar_replace_reason[lookupValue],ar_replace_reason[lookupKey],"ERROR"),""), "")</f>
        <v/>
      </c>
      <c r="AC145" s="3" t="str">
        <f t="shared" si="23"/>
        <v/>
      </c>
      <c r="AD145" s="3" t="str">
        <f>IF($A145="","",IF((AND($A145="ADD",OR(AC145="",AC145="Queenstown-Lakes District Council"))),"70",(_xlfn.XLOOKUP(AC145,ud_organisation_owner[lookupValue],ud_organisation_owner[lookupKey],""))))</f>
        <v/>
      </c>
      <c r="AE145" s="3" t="str">
        <f t="shared" si="24"/>
        <v/>
      </c>
      <c r="AF145" s="3" t="str">
        <f>IF($A145="","",IF((AND($A145="ADD",OR(AE145="",AE145="Queenstown-Lakes District Council"))),"70",(_xlfn.XLOOKUP(AE145,ud_organisation_owner[lookupValue],ud_organisation_owner[lookupKey],""))))</f>
        <v/>
      </c>
      <c r="AG145" s="3" t="str">
        <f t="shared" si="25"/>
        <v/>
      </c>
      <c r="AH145" s="3" t="str">
        <f>IF($A145="","",IF((AND($A145="ADD",OR(AG145="",AG145="Local Authority"))),"17",(_xlfn.XLOOKUP(AG145,ud_sub_organisation[lookupValue],ud_sub_organisation[lookupKey],""))))</f>
        <v/>
      </c>
      <c r="AI145" s="3" t="str">
        <f t="shared" si="26"/>
        <v/>
      </c>
      <c r="AJ145" s="3" t="str">
        <f>IF($A145="","",IF((AND($A145="ADD",OR(AI145="",AI145="Vested Assets"))),"12",(_xlfn.XLOOKUP(AI145,ud_work_category[lookupValue],ud_work_category[lookupKey],""))))</f>
        <v/>
      </c>
      <c r="AK145" s="7"/>
      <c r="AL145" s="2" t="str">
        <f t="shared" si="27"/>
        <v/>
      </c>
      <c r="AM145" s="3" t="str">
        <f t="shared" si="28"/>
        <v/>
      </c>
      <c r="AN145" s="3" t="str">
        <f>IF($A145="","",IF((AND($A145="ADD",OR(AM145="",AM145="Excellent"))),"1",(_xlfn.XLOOKUP(AM145,condition[lookupValue],condition[lookupKey],""))))</f>
        <v/>
      </c>
      <c r="AO145" s="6" t="str">
        <f t="shared" si="29"/>
        <v/>
      </c>
      <c r="AP145" s="8"/>
    </row>
    <row r="146" spans="2:42" x14ac:dyDescent="0.25">
      <c r="B146" s="4"/>
      <c r="D146" s="3" t="str">
        <f t="shared" si="20"/>
        <v/>
      </c>
      <c r="E146" s="3" t="str">
        <f>IF($A146="","",IF((AND($A146="ADD",OR(D146="",D146="ud_barrier"))),"94",(_xlfn.XLOOKUP(D146,ud_amds_table_list[lookupValue],ud_amds_table_list[lookupKey],""))))</f>
        <v/>
      </c>
      <c r="G146" s="3" t="str">
        <f>IF($A146="ADD",IF(NOT(ISBLANK(F146)),_xlfn.XLOOKUP(F146,roadnames[lookupValue],roadnames[lookupKey],"ERROR"),""), "")</f>
        <v/>
      </c>
      <c r="H146" s="22"/>
      <c r="I146" s="22"/>
      <c r="J146" s="4"/>
      <c r="K146" s="5"/>
      <c r="M146" s="3" t="str">
        <f>IF($A146="ADD",IF(NOT(ISBLANK(L146)),_xlfn.XLOOKUP(L146,side[lookupValue],side[lookupKey],"ERROR"),""), "")</f>
        <v/>
      </c>
      <c r="P146" s="3" t="str">
        <f>IF($A146="ADD",IF(NOT(ISBLANK(O146)),_xlfn.XLOOKUP(O146,ud_barrier_terminal_type[lookupValue],ud_barrier_terminal_type[lookupKey],"ERROR"),""), "")</f>
        <v/>
      </c>
      <c r="T146" s="6"/>
      <c r="U146" s="4"/>
      <c r="V146" s="3" t="str">
        <f t="shared" si="21"/>
        <v/>
      </c>
      <c r="W146" s="3" t="str">
        <f>IF($A146="","",IF((AND($A146="ADD",OR(V146="",V146="Neither"))),"3",(_xlfn.XLOOKUP(V146,ud_replacement_status[lookupValue],ud_replacement_status[lookupKey],""))))</f>
        <v/>
      </c>
      <c r="X146" s="3" t="str">
        <f t="shared" si="22"/>
        <v/>
      </c>
      <c r="Y146" s="3" t="str">
        <f>IF($A146="","",IF((AND($A146="ADD",OR(X146="",X146="In Use"))),"5",(_xlfn.XLOOKUP(X146,ud_asset_status[lookupValue],ud_asset_status[lookupKey],""))))</f>
        <v/>
      </c>
      <c r="Z146" s="6"/>
      <c r="AB146" s="3" t="str">
        <f>IF($A146="ADD",IF(NOT(ISBLANK(AA146)),_xlfn.XLOOKUP(AA146,ar_replace_reason[lookupValue],ar_replace_reason[lookupKey],"ERROR"),""), "")</f>
        <v/>
      </c>
      <c r="AC146" s="3" t="str">
        <f t="shared" si="23"/>
        <v/>
      </c>
      <c r="AD146" s="3" t="str">
        <f>IF($A146="","",IF((AND($A146="ADD",OR(AC146="",AC146="Queenstown-Lakes District Council"))),"70",(_xlfn.XLOOKUP(AC146,ud_organisation_owner[lookupValue],ud_organisation_owner[lookupKey],""))))</f>
        <v/>
      </c>
      <c r="AE146" s="3" t="str">
        <f t="shared" si="24"/>
        <v/>
      </c>
      <c r="AF146" s="3" t="str">
        <f>IF($A146="","",IF((AND($A146="ADD",OR(AE146="",AE146="Queenstown-Lakes District Council"))),"70",(_xlfn.XLOOKUP(AE146,ud_organisation_owner[lookupValue],ud_organisation_owner[lookupKey],""))))</f>
        <v/>
      </c>
      <c r="AG146" s="3" t="str">
        <f t="shared" si="25"/>
        <v/>
      </c>
      <c r="AH146" s="3" t="str">
        <f>IF($A146="","",IF((AND($A146="ADD",OR(AG146="",AG146="Local Authority"))),"17",(_xlfn.XLOOKUP(AG146,ud_sub_organisation[lookupValue],ud_sub_organisation[lookupKey],""))))</f>
        <v/>
      </c>
      <c r="AI146" s="3" t="str">
        <f t="shared" si="26"/>
        <v/>
      </c>
      <c r="AJ146" s="3" t="str">
        <f>IF($A146="","",IF((AND($A146="ADD",OR(AI146="",AI146="Vested Assets"))),"12",(_xlfn.XLOOKUP(AI146,ud_work_category[lookupValue],ud_work_category[lookupKey],""))))</f>
        <v/>
      </c>
      <c r="AK146" s="7"/>
      <c r="AL146" s="2" t="str">
        <f t="shared" si="27"/>
        <v/>
      </c>
      <c r="AM146" s="3" t="str">
        <f t="shared" si="28"/>
        <v/>
      </c>
      <c r="AN146" s="3" t="str">
        <f>IF($A146="","",IF((AND($A146="ADD",OR(AM146="",AM146="Excellent"))),"1",(_xlfn.XLOOKUP(AM146,condition[lookupValue],condition[lookupKey],""))))</f>
        <v/>
      </c>
      <c r="AO146" s="6" t="str">
        <f t="shared" si="29"/>
        <v/>
      </c>
      <c r="AP146" s="8"/>
    </row>
    <row r="147" spans="2:42" x14ac:dyDescent="0.25">
      <c r="B147" s="4"/>
      <c r="D147" s="3" t="str">
        <f t="shared" si="20"/>
        <v/>
      </c>
      <c r="E147" s="3" t="str">
        <f>IF($A147="","",IF((AND($A147="ADD",OR(D147="",D147="ud_barrier"))),"94",(_xlfn.XLOOKUP(D147,ud_amds_table_list[lookupValue],ud_amds_table_list[lookupKey],""))))</f>
        <v/>
      </c>
      <c r="G147" s="3" t="str">
        <f>IF($A147="ADD",IF(NOT(ISBLANK(F147)),_xlfn.XLOOKUP(F147,roadnames[lookupValue],roadnames[lookupKey],"ERROR"),""), "")</f>
        <v/>
      </c>
      <c r="H147" s="22"/>
      <c r="I147" s="22"/>
      <c r="J147" s="4"/>
      <c r="K147" s="5"/>
      <c r="M147" s="3" t="str">
        <f>IF($A147="ADD",IF(NOT(ISBLANK(L147)),_xlfn.XLOOKUP(L147,side[lookupValue],side[lookupKey],"ERROR"),""), "")</f>
        <v/>
      </c>
      <c r="P147" s="3" t="str">
        <f>IF($A147="ADD",IF(NOT(ISBLANK(O147)),_xlfn.XLOOKUP(O147,ud_barrier_terminal_type[lookupValue],ud_barrier_terminal_type[lookupKey],"ERROR"),""), "")</f>
        <v/>
      </c>
      <c r="T147" s="6"/>
      <c r="U147" s="4"/>
      <c r="V147" s="3" t="str">
        <f t="shared" si="21"/>
        <v/>
      </c>
      <c r="W147" s="3" t="str">
        <f>IF($A147="","",IF((AND($A147="ADD",OR(V147="",V147="Neither"))),"3",(_xlfn.XLOOKUP(V147,ud_replacement_status[lookupValue],ud_replacement_status[lookupKey],""))))</f>
        <v/>
      </c>
      <c r="X147" s="3" t="str">
        <f t="shared" si="22"/>
        <v/>
      </c>
      <c r="Y147" s="3" t="str">
        <f>IF($A147="","",IF((AND($A147="ADD",OR(X147="",X147="In Use"))),"5",(_xlfn.XLOOKUP(X147,ud_asset_status[lookupValue],ud_asset_status[lookupKey],""))))</f>
        <v/>
      </c>
      <c r="Z147" s="6"/>
      <c r="AB147" s="3" t="str">
        <f>IF($A147="ADD",IF(NOT(ISBLANK(AA147)),_xlfn.XLOOKUP(AA147,ar_replace_reason[lookupValue],ar_replace_reason[lookupKey],"ERROR"),""), "")</f>
        <v/>
      </c>
      <c r="AC147" s="3" t="str">
        <f t="shared" si="23"/>
        <v/>
      </c>
      <c r="AD147" s="3" t="str">
        <f>IF($A147="","",IF((AND($A147="ADD",OR(AC147="",AC147="Queenstown-Lakes District Council"))),"70",(_xlfn.XLOOKUP(AC147,ud_organisation_owner[lookupValue],ud_organisation_owner[lookupKey],""))))</f>
        <v/>
      </c>
      <c r="AE147" s="3" t="str">
        <f t="shared" si="24"/>
        <v/>
      </c>
      <c r="AF147" s="3" t="str">
        <f>IF($A147="","",IF((AND($A147="ADD",OR(AE147="",AE147="Queenstown-Lakes District Council"))),"70",(_xlfn.XLOOKUP(AE147,ud_organisation_owner[lookupValue],ud_organisation_owner[lookupKey],""))))</f>
        <v/>
      </c>
      <c r="AG147" s="3" t="str">
        <f t="shared" si="25"/>
        <v/>
      </c>
      <c r="AH147" s="3" t="str">
        <f>IF($A147="","",IF((AND($A147="ADD",OR(AG147="",AG147="Local Authority"))),"17",(_xlfn.XLOOKUP(AG147,ud_sub_organisation[lookupValue],ud_sub_organisation[lookupKey],""))))</f>
        <v/>
      </c>
      <c r="AI147" s="3" t="str">
        <f t="shared" si="26"/>
        <v/>
      </c>
      <c r="AJ147" s="3" t="str">
        <f>IF($A147="","",IF((AND($A147="ADD",OR(AI147="",AI147="Vested Assets"))),"12",(_xlfn.XLOOKUP(AI147,ud_work_category[lookupValue],ud_work_category[lookupKey],""))))</f>
        <v/>
      </c>
      <c r="AK147" s="7"/>
      <c r="AL147" s="2" t="str">
        <f t="shared" si="27"/>
        <v/>
      </c>
      <c r="AM147" s="3" t="str">
        <f t="shared" si="28"/>
        <v/>
      </c>
      <c r="AN147" s="3" t="str">
        <f>IF($A147="","",IF((AND($A147="ADD",OR(AM147="",AM147="Excellent"))),"1",(_xlfn.XLOOKUP(AM147,condition[lookupValue],condition[lookupKey],""))))</f>
        <v/>
      </c>
      <c r="AO147" s="6" t="str">
        <f t="shared" si="29"/>
        <v/>
      </c>
      <c r="AP147" s="8"/>
    </row>
    <row r="148" spans="2:42" x14ac:dyDescent="0.25">
      <c r="B148" s="4"/>
      <c r="D148" s="3" t="str">
        <f t="shared" si="20"/>
        <v/>
      </c>
      <c r="E148" s="3" t="str">
        <f>IF($A148="","",IF((AND($A148="ADD",OR(D148="",D148="ud_barrier"))),"94",(_xlfn.XLOOKUP(D148,ud_amds_table_list[lookupValue],ud_amds_table_list[lookupKey],""))))</f>
        <v/>
      </c>
      <c r="G148" s="3" t="str">
        <f>IF($A148="ADD",IF(NOT(ISBLANK(F148)),_xlfn.XLOOKUP(F148,roadnames[lookupValue],roadnames[lookupKey],"ERROR"),""), "")</f>
        <v/>
      </c>
      <c r="H148" s="22"/>
      <c r="I148" s="22"/>
      <c r="J148" s="4"/>
      <c r="K148" s="5"/>
      <c r="M148" s="3" t="str">
        <f>IF($A148="ADD",IF(NOT(ISBLANK(L148)),_xlfn.XLOOKUP(L148,side[lookupValue],side[lookupKey],"ERROR"),""), "")</f>
        <v/>
      </c>
      <c r="P148" s="3" t="str">
        <f>IF($A148="ADD",IF(NOT(ISBLANK(O148)),_xlfn.XLOOKUP(O148,ud_barrier_terminal_type[lookupValue],ud_barrier_terminal_type[lookupKey],"ERROR"),""), "")</f>
        <v/>
      </c>
      <c r="T148" s="6"/>
      <c r="U148" s="4"/>
      <c r="V148" s="3" t="str">
        <f t="shared" si="21"/>
        <v/>
      </c>
      <c r="W148" s="3" t="str">
        <f>IF($A148="","",IF((AND($A148="ADD",OR(V148="",V148="Neither"))),"3",(_xlfn.XLOOKUP(V148,ud_replacement_status[lookupValue],ud_replacement_status[lookupKey],""))))</f>
        <v/>
      </c>
      <c r="X148" s="3" t="str">
        <f t="shared" si="22"/>
        <v/>
      </c>
      <c r="Y148" s="3" t="str">
        <f>IF($A148="","",IF((AND($A148="ADD",OR(X148="",X148="In Use"))),"5",(_xlfn.XLOOKUP(X148,ud_asset_status[lookupValue],ud_asset_status[lookupKey],""))))</f>
        <v/>
      </c>
      <c r="Z148" s="6"/>
      <c r="AB148" s="3" t="str">
        <f>IF($A148="ADD",IF(NOT(ISBLANK(AA148)),_xlfn.XLOOKUP(AA148,ar_replace_reason[lookupValue],ar_replace_reason[lookupKey],"ERROR"),""), "")</f>
        <v/>
      </c>
      <c r="AC148" s="3" t="str">
        <f t="shared" si="23"/>
        <v/>
      </c>
      <c r="AD148" s="3" t="str">
        <f>IF($A148="","",IF((AND($A148="ADD",OR(AC148="",AC148="Queenstown-Lakes District Council"))),"70",(_xlfn.XLOOKUP(AC148,ud_organisation_owner[lookupValue],ud_organisation_owner[lookupKey],""))))</f>
        <v/>
      </c>
      <c r="AE148" s="3" t="str">
        <f t="shared" si="24"/>
        <v/>
      </c>
      <c r="AF148" s="3" t="str">
        <f>IF($A148="","",IF((AND($A148="ADD",OR(AE148="",AE148="Queenstown-Lakes District Council"))),"70",(_xlfn.XLOOKUP(AE148,ud_organisation_owner[lookupValue],ud_organisation_owner[lookupKey],""))))</f>
        <v/>
      </c>
      <c r="AG148" s="3" t="str">
        <f t="shared" si="25"/>
        <v/>
      </c>
      <c r="AH148" s="3" t="str">
        <f>IF($A148="","",IF((AND($A148="ADD",OR(AG148="",AG148="Local Authority"))),"17",(_xlfn.XLOOKUP(AG148,ud_sub_organisation[lookupValue],ud_sub_organisation[lookupKey],""))))</f>
        <v/>
      </c>
      <c r="AI148" s="3" t="str">
        <f t="shared" si="26"/>
        <v/>
      </c>
      <c r="AJ148" s="3" t="str">
        <f>IF($A148="","",IF((AND($A148="ADD",OR(AI148="",AI148="Vested Assets"))),"12",(_xlfn.XLOOKUP(AI148,ud_work_category[lookupValue],ud_work_category[lookupKey],""))))</f>
        <v/>
      </c>
      <c r="AK148" s="7"/>
      <c r="AL148" s="2" t="str">
        <f t="shared" si="27"/>
        <v/>
      </c>
      <c r="AM148" s="3" t="str">
        <f t="shared" si="28"/>
        <v/>
      </c>
      <c r="AN148" s="3" t="str">
        <f>IF($A148="","",IF((AND($A148="ADD",OR(AM148="",AM148="Excellent"))),"1",(_xlfn.XLOOKUP(AM148,condition[lookupValue],condition[lookupKey],""))))</f>
        <v/>
      </c>
      <c r="AO148" s="6" t="str">
        <f t="shared" si="29"/>
        <v/>
      </c>
      <c r="AP148" s="8"/>
    </row>
    <row r="149" spans="2:42" x14ac:dyDescent="0.25">
      <c r="B149" s="4"/>
      <c r="D149" s="3" t="str">
        <f t="shared" si="20"/>
        <v/>
      </c>
      <c r="E149" s="3" t="str">
        <f>IF($A149="","",IF((AND($A149="ADD",OR(D149="",D149="ud_barrier"))),"94",(_xlfn.XLOOKUP(D149,ud_amds_table_list[lookupValue],ud_amds_table_list[lookupKey],""))))</f>
        <v/>
      </c>
      <c r="G149" s="3" t="str">
        <f>IF($A149="ADD",IF(NOT(ISBLANK(F149)),_xlfn.XLOOKUP(F149,roadnames[lookupValue],roadnames[lookupKey],"ERROR"),""), "")</f>
        <v/>
      </c>
      <c r="H149" s="22"/>
      <c r="I149" s="22"/>
      <c r="J149" s="4"/>
      <c r="K149" s="5"/>
      <c r="M149" s="3" t="str">
        <f>IF($A149="ADD",IF(NOT(ISBLANK(L149)),_xlfn.XLOOKUP(L149,side[lookupValue],side[lookupKey],"ERROR"),""), "")</f>
        <v/>
      </c>
      <c r="P149" s="3" t="str">
        <f>IF($A149="ADD",IF(NOT(ISBLANK(O149)),_xlfn.XLOOKUP(O149,ud_barrier_terminal_type[lookupValue],ud_barrier_terminal_type[lookupKey],"ERROR"),""), "")</f>
        <v/>
      </c>
      <c r="T149" s="6"/>
      <c r="U149" s="4"/>
      <c r="V149" s="3" t="str">
        <f t="shared" si="21"/>
        <v/>
      </c>
      <c r="W149" s="3" t="str">
        <f>IF($A149="","",IF((AND($A149="ADD",OR(V149="",V149="Neither"))),"3",(_xlfn.XLOOKUP(V149,ud_replacement_status[lookupValue],ud_replacement_status[lookupKey],""))))</f>
        <v/>
      </c>
      <c r="X149" s="3" t="str">
        <f t="shared" si="22"/>
        <v/>
      </c>
      <c r="Y149" s="3" t="str">
        <f>IF($A149="","",IF((AND($A149="ADD",OR(X149="",X149="In Use"))),"5",(_xlfn.XLOOKUP(X149,ud_asset_status[lookupValue],ud_asset_status[lookupKey],""))))</f>
        <v/>
      </c>
      <c r="Z149" s="6"/>
      <c r="AB149" s="3" t="str">
        <f>IF($A149="ADD",IF(NOT(ISBLANK(AA149)),_xlfn.XLOOKUP(AA149,ar_replace_reason[lookupValue],ar_replace_reason[lookupKey],"ERROR"),""), "")</f>
        <v/>
      </c>
      <c r="AC149" s="3" t="str">
        <f t="shared" si="23"/>
        <v/>
      </c>
      <c r="AD149" s="3" t="str">
        <f>IF($A149="","",IF((AND($A149="ADD",OR(AC149="",AC149="Queenstown-Lakes District Council"))),"70",(_xlfn.XLOOKUP(AC149,ud_organisation_owner[lookupValue],ud_organisation_owner[lookupKey],""))))</f>
        <v/>
      </c>
      <c r="AE149" s="3" t="str">
        <f t="shared" si="24"/>
        <v/>
      </c>
      <c r="AF149" s="3" t="str">
        <f>IF($A149="","",IF((AND($A149="ADD",OR(AE149="",AE149="Queenstown-Lakes District Council"))),"70",(_xlfn.XLOOKUP(AE149,ud_organisation_owner[lookupValue],ud_organisation_owner[lookupKey],""))))</f>
        <v/>
      </c>
      <c r="AG149" s="3" t="str">
        <f t="shared" si="25"/>
        <v/>
      </c>
      <c r="AH149" s="3" t="str">
        <f>IF($A149="","",IF((AND($A149="ADD",OR(AG149="",AG149="Local Authority"))),"17",(_xlfn.XLOOKUP(AG149,ud_sub_organisation[lookupValue],ud_sub_organisation[lookupKey],""))))</f>
        <v/>
      </c>
      <c r="AI149" s="3" t="str">
        <f t="shared" si="26"/>
        <v/>
      </c>
      <c r="AJ149" s="3" t="str">
        <f>IF($A149="","",IF((AND($A149="ADD",OR(AI149="",AI149="Vested Assets"))),"12",(_xlfn.XLOOKUP(AI149,ud_work_category[lookupValue],ud_work_category[lookupKey],""))))</f>
        <v/>
      </c>
      <c r="AK149" s="7"/>
      <c r="AL149" s="2" t="str">
        <f t="shared" si="27"/>
        <v/>
      </c>
      <c r="AM149" s="3" t="str">
        <f t="shared" si="28"/>
        <v/>
      </c>
      <c r="AN149" s="3" t="str">
        <f>IF($A149="","",IF((AND($A149="ADD",OR(AM149="",AM149="Excellent"))),"1",(_xlfn.XLOOKUP(AM149,condition[lookupValue],condition[lookupKey],""))))</f>
        <v/>
      </c>
      <c r="AO149" s="6" t="str">
        <f t="shared" si="29"/>
        <v/>
      </c>
      <c r="AP149" s="8"/>
    </row>
    <row r="150" spans="2:42" x14ac:dyDescent="0.25">
      <c r="B150" s="4"/>
      <c r="D150" s="3" t="str">
        <f t="shared" si="20"/>
        <v/>
      </c>
      <c r="E150" s="3" t="str">
        <f>IF($A150="","",IF((AND($A150="ADD",OR(D150="",D150="ud_barrier"))),"94",(_xlfn.XLOOKUP(D150,ud_amds_table_list[lookupValue],ud_amds_table_list[lookupKey],""))))</f>
        <v/>
      </c>
      <c r="G150" s="3" t="str">
        <f>IF($A150="ADD",IF(NOT(ISBLANK(F150)),_xlfn.XLOOKUP(F150,roadnames[lookupValue],roadnames[lookupKey],"ERROR"),""), "")</f>
        <v/>
      </c>
      <c r="H150" s="22"/>
      <c r="I150" s="22"/>
      <c r="J150" s="4"/>
      <c r="K150" s="5"/>
      <c r="M150" s="3" t="str">
        <f>IF($A150="ADD",IF(NOT(ISBLANK(L150)),_xlfn.XLOOKUP(L150,side[lookupValue],side[lookupKey],"ERROR"),""), "")</f>
        <v/>
      </c>
      <c r="P150" s="3" t="str">
        <f>IF($A150="ADD",IF(NOT(ISBLANK(O150)),_xlfn.XLOOKUP(O150,ud_barrier_terminal_type[lookupValue],ud_barrier_terminal_type[lookupKey],"ERROR"),""), "")</f>
        <v/>
      </c>
      <c r="T150" s="6"/>
      <c r="U150" s="4"/>
      <c r="V150" s="3" t="str">
        <f t="shared" si="21"/>
        <v/>
      </c>
      <c r="W150" s="3" t="str">
        <f>IF($A150="","",IF((AND($A150="ADD",OR(V150="",V150="Neither"))),"3",(_xlfn.XLOOKUP(V150,ud_replacement_status[lookupValue],ud_replacement_status[lookupKey],""))))</f>
        <v/>
      </c>
      <c r="X150" s="3" t="str">
        <f t="shared" si="22"/>
        <v/>
      </c>
      <c r="Y150" s="3" t="str">
        <f>IF($A150="","",IF((AND($A150="ADD",OR(X150="",X150="In Use"))),"5",(_xlfn.XLOOKUP(X150,ud_asset_status[lookupValue],ud_asset_status[lookupKey],""))))</f>
        <v/>
      </c>
      <c r="Z150" s="6"/>
      <c r="AB150" s="3" t="str">
        <f>IF($A150="ADD",IF(NOT(ISBLANK(AA150)),_xlfn.XLOOKUP(AA150,ar_replace_reason[lookupValue],ar_replace_reason[lookupKey],"ERROR"),""), "")</f>
        <v/>
      </c>
      <c r="AC150" s="3" t="str">
        <f t="shared" si="23"/>
        <v/>
      </c>
      <c r="AD150" s="3" t="str">
        <f>IF($A150="","",IF((AND($A150="ADD",OR(AC150="",AC150="Queenstown-Lakes District Council"))),"70",(_xlfn.XLOOKUP(AC150,ud_organisation_owner[lookupValue],ud_organisation_owner[lookupKey],""))))</f>
        <v/>
      </c>
      <c r="AE150" s="3" t="str">
        <f t="shared" si="24"/>
        <v/>
      </c>
      <c r="AF150" s="3" t="str">
        <f>IF($A150="","",IF((AND($A150="ADD",OR(AE150="",AE150="Queenstown-Lakes District Council"))),"70",(_xlfn.XLOOKUP(AE150,ud_organisation_owner[lookupValue],ud_organisation_owner[lookupKey],""))))</f>
        <v/>
      </c>
      <c r="AG150" s="3" t="str">
        <f t="shared" si="25"/>
        <v/>
      </c>
      <c r="AH150" s="3" t="str">
        <f>IF($A150="","",IF((AND($A150="ADD",OR(AG150="",AG150="Local Authority"))),"17",(_xlfn.XLOOKUP(AG150,ud_sub_organisation[lookupValue],ud_sub_organisation[lookupKey],""))))</f>
        <v/>
      </c>
      <c r="AI150" s="3" t="str">
        <f t="shared" si="26"/>
        <v/>
      </c>
      <c r="AJ150" s="3" t="str">
        <f>IF($A150="","",IF((AND($A150="ADD",OR(AI150="",AI150="Vested Assets"))),"12",(_xlfn.XLOOKUP(AI150,ud_work_category[lookupValue],ud_work_category[lookupKey],""))))</f>
        <v/>
      </c>
      <c r="AK150" s="7"/>
      <c r="AL150" s="2" t="str">
        <f t="shared" si="27"/>
        <v/>
      </c>
      <c r="AM150" s="3" t="str">
        <f t="shared" si="28"/>
        <v/>
      </c>
      <c r="AN150" s="3" t="str">
        <f>IF($A150="","",IF((AND($A150="ADD",OR(AM150="",AM150="Excellent"))),"1",(_xlfn.XLOOKUP(AM150,condition[lookupValue],condition[lookupKey],""))))</f>
        <v/>
      </c>
      <c r="AO150" s="6" t="str">
        <f t="shared" si="29"/>
        <v/>
      </c>
      <c r="AP150" s="8"/>
    </row>
    <row r="151" spans="2:42" x14ac:dyDescent="0.25">
      <c r="B151" s="4"/>
      <c r="D151" s="3" t="str">
        <f t="shared" si="20"/>
        <v/>
      </c>
      <c r="E151" s="3" t="str">
        <f>IF($A151="","",IF((AND($A151="ADD",OR(D151="",D151="ud_barrier"))),"94",(_xlfn.XLOOKUP(D151,ud_amds_table_list[lookupValue],ud_amds_table_list[lookupKey],""))))</f>
        <v/>
      </c>
      <c r="G151" s="3" t="str">
        <f>IF($A151="ADD",IF(NOT(ISBLANK(F151)),_xlfn.XLOOKUP(F151,roadnames[lookupValue],roadnames[lookupKey],"ERROR"),""), "")</f>
        <v/>
      </c>
      <c r="H151" s="22"/>
      <c r="I151" s="22"/>
      <c r="J151" s="4"/>
      <c r="K151" s="5"/>
      <c r="M151" s="3" t="str">
        <f>IF($A151="ADD",IF(NOT(ISBLANK(L151)),_xlfn.XLOOKUP(L151,side[lookupValue],side[lookupKey],"ERROR"),""), "")</f>
        <v/>
      </c>
      <c r="P151" s="3" t="str">
        <f>IF($A151="ADD",IF(NOT(ISBLANK(O151)),_xlfn.XLOOKUP(O151,ud_barrier_terminal_type[lookupValue],ud_barrier_terminal_type[lookupKey],"ERROR"),""), "")</f>
        <v/>
      </c>
      <c r="T151" s="6"/>
      <c r="U151" s="4"/>
      <c r="V151" s="3" t="str">
        <f t="shared" si="21"/>
        <v/>
      </c>
      <c r="W151" s="3" t="str">
        <f>IF($A151="","",IF((AND($A151="ADD",OR(V151="",V151="Neither"))),"3",(_xlfn.XLOOKUP(V151,ud_replacement_status[lookupValue],ud_replacement_status[lookupKey],""))))</f>
        <v/>
      </c>
      <c r="X151" s="3" t="str">
        <f t="shared" si="22"/>
        <v/>
      </c>
      <c r="Y151" s="3" t="str">
        <f>IF($A151="","",IF((AND($A151="ADD",OR(X151="",X151="In Use"))),"5",(_xlfn.XLOOKUP(X151,ud_asset_status[lookupValue],ud_asset_status[lookupKey],""))))</f>
        <v/>
      </c>
      <c r="Z151" s="6"/>
      <c r="AB151" s="3" t="str">
        <f>IF($A151="ADD",IF(NOT(ISBLANK(AA151)),_xlfn.XLOOKUP(AA151,ar_replace_reason[lookupValue],ar_replace_reason[lookupKey],"ERROR"),""), "")</f>
        <v/>
      </c>
      <c r="AC151" s="3" t="str">
        <f t="shared" si="23"/>
        <v/>
      </c>
      <c r="AD151" s="3" t="str">
        <f>IF($A151="","",IF((AND($A151="ADD",OR(AC151="",AC151="Queenstown-Lakes District Council"))),"70",(_xlfn.XLOOKUP(AC151,ud_organisation_owner[lookupValue],ud_organisation_owner[lookupKey],""))))</f>
        <v/>
      </c>
      <c r="AE151" s="3" t="str">
        <f t="shared" si="24"/>
        <v/>
      </c>
      <c r="AF151" s="3" t="str">
        <f>IF($A151="","",IF((AND($A151="ADD",OR(AE151="",AE151="Queenstown-Lakes District Council"))),"70",(_xlfn.XLOOKUP(AE151,ud_organisation_owner[lookupValue],ud_organisation_owner[lookupKey],""))))</f>
        <v/>
      </c>
      <c r="AG151" s="3" t="str">
        <f t="shared" si="25"/>
        <v/>
      </c>
      <c r="AH151" s="3" t="str">
        <f>IF($A151="","",IF((AND($A151="ADD",OR(AG151="",AG151="Local Authority"))),"17",(_xlfn.XLOOKUP(AG151,ud_sub_organisation[lookupValue],ud_sub_organisation[lookupKey],""))))</f>
        <v/>
      </c>
      <c r="AI151" s="3" t="str">
        <f t="shared" si="26"/>
        <v/>
      </c>
      <c r="AJ151" s="3" t="str">
        <f>IF($A151="","",IF((AND($A151="ADD",OR(AI151="",AI151="Vested Assets"))),"12",(_xlfn.XLOOKUP(AI151,ud_work_category[lookupValue],ud_work_category[lookupKey],""))))</f>
        <v/>
      </c>
      <c r="AK151" s="7"/>
      <c r="AL151" s="2" t="str">
        <f t="shared" si="27"/>
        <v/>
      </c>
      <c r="AM151" s="3" t="str">
        <f t="shared" si="28"/>
        <v/>
      </c>
      <c r="AN151" s="3" t="str">
        <f>IF($A151="","",IF((AND($A151="ADD",OR(AM151="",AM151="Excellent"))),"1",(_xlfn.XLOOKUP(AM151,condition[lookupValue],condition[lookupKey],""))))</f>
        <v/>
      </c>
      <c r="AO151" s="6" t="str">
        <f t="shared" si="29"/>
        <v/>
      </c>
      <c r="AP151" s="8"/>
    </row>
    <row r="152" spans="2:42" x14ac:dyDescent="0.25">
      <c r="B152" s="4"/>
      <c r="D152" s="3" t="str">
        <f t="shared" si="20"/>
        <v/>
      </c>
      <c r="E152" s="3" t="str">
        <f>IF($A152="","",IF((AND($A152="ADD",OR(D152="",D152="ud_barrier"))),"94",(_xlfn.XLOOKUP(D152,ud_amds_table_list[lookupValue],ud_amds_table_list[lookupKey],""))))</f>
        <v/>
      </c>
      <c r="G152" s="3" t="str">
        <f>IF($A152="ADD",IF(NOT(ISBLANK(F152)),_xlfn.XLOOKUP(F152,roadnames[lookupValue],roadnames[lookupKey],"ERROR"),""), "")</f>
        <v/>
      </c>
      <c r="H152" s="22"/>
      <c r="I152" s="22"/>
      <c r="J152" s="4"/>
      <c r="K152" s="5"/>
      <c r="M152" s="3" t="str">
        <f>IF($A152="ADD",IF(NOT(ISBLANK(L152)),_xlfn.XLOOKUP(L152,side[lookupValue],side[lookupKey],"ERROR"),""), "")</f>
        <v/>
      </c>
      <c r="P152" s="3" t="str">
        <f>IF($A152="ADD",IF(NOT(ISBLANK(O152)),_xlfn.XLOOKUP(O152,ud_barrier_terminal_type[lookupValue],ud_barrier_terminal_type[lookupKey],"ERROR"),""), "")</f>
        <v/>
      </c>
      <c r="T152" s="6"/>
      <c r="U152" s="4"/>
      <c r="V152" s="3" t="str">
        <f t="shared" si="21"/>
        <v/>
      </c>
      <c r="W152" s="3" t="str">
        <f>IF($A152="","",IF((AND($A152="ADD",OR(V152="",V152="Neither"))),"3",(_xlfn.XLOOKUP(V152,ud_replacement_status[lookupValue],ud_replacement_status[lookupKey],""))))</f>
        <v/>
      </c>
      <c r="X152" s="3" t="str">
        <f t="shared" si="22"/>
        <v/>
      </c>
      <c r="Y152" s="3" t="str">
        <f>IF($A152="","",IF((AND($A152="ADD",OR(X152="",X152="In Use"))),"5",(_xlfn.XLOOKUP(X152,ud_asset_status[lookupValue],ud_asset_status[lookupKey],""))))</f>
        <v/>
      </c>
      <c r="Z152" s="6"/>
      <c r="AB152" s="3" t="str">
        <f>IF($A152="ADD",IF(NOT(ISBLANK(AA152)),_xlfn.XLOOKUP(AA152,ar_replace_reason[lookupValue],ar_replace_reason[lookupKey],"ERROR"),""), "")</f>
        <v/>
      </c>
      <c r="AC152" s="3" t="str">
        <f t="shared" si="23"/>
        <v/>
      </c>
      <c r="AD152" s="3" t="str">
        <f>IF($A152="","",IF((AND($A152="ADD",OR(AC152="",AC152="Queenstown-Lakes District Council"))),"70",(_xlfn.XLOOKUP(AC152,ud_organisation_owner[lookupValue],ud_organisation_owner[lookupKey],""))))</f>
        <v/>
      </c>
      <c r="AE152" s="3" t="str">
        <f t="shared" si="24"/>
        <v/>
      </c>
      <c r="AF152" s="3" t="str">
        <f>IF($A152="","",IF((AND($A152="ADD",OR(AE152="",AE152="Queenstown-Lakes District Council"))),"70",(_xlfn.XLOOKUP(AE152,ud_organisation_owner[lookupValue],ud_organisation_owner[lookupKey],""))))</f>
        <v/>
      </c>
      <c r="AG152" s="3" t="str">
        <f t="shared" si="25"/>
        <v/>
      </c>
      <c r="AH152" s="3" t="str">
        <f>IF($A152="","",IF((AND($A152="ADD",OR(AG152="",AG152="Local Authority"))),"17",(_xlfn.XLOOKUP(AG152,ud_sub_organisation[lookupValue],ud_sub_organisation[lookupKey],""))))</f>
        <v/>
      </c>
      <c r="AI152" s="3" t="str">
        <f t="shared" si="26"/>
        <v/>
      </c>
      <c r="AJ152" s="3" t="str">
        <f>IF($A152="","",IF((AND($A152="ADD",OR(AI152="",AI152="Vested Assets"))),"12",(_xlfn.XLOOKUP(AI152,ud_work_category[lookupValue],ud_work_category[lookupKey],""))))</f>
        <v/>
      </c>
      <c r="AK152" s="7"/>
      <c r="AL152" s="2" t="str">
        <f t="shared" si="27"/>
        <v/>
      </c>
      <c r="AM152" s="3" t="str">
        <f t="shared" si="28"/>
        <v/>
      </c>
      <c r="AN152" s="3" t="str">
        <f>IF($A152="","",IF((AND($A152="ADD",OR(AM152="",AM152="Excellent"))),"1",(_xlfn.XLOOKUP(AM152,condition[lookupValue],condition[lookupKey],""))))</f>
        <v/>
      </c>
      <c r="AO152" s="6" t="str">
        <f t="shared" si="29"/>
        <v/>
      </c>
      <c r="AP152" s="8"/>
    </row>
    <row r="153" spans="2:42" x14ac:dyDescent="0.25">
      <c r="B153" s="4"/>
      <c r="D153" s="3" t="str">
        <f t="shared" si="20"/>
        <v/>
      </c>
      <c r="E153" s="3" t="str">
        <f>IF($A153="","",IF((AND($A153="ADD",OR(D153="",D153="ud_barrier"))),"94",(_xlfn.XLOOKUP(D153,ud_amds_table_list[lookupValue],ud_amds_table_list[lookupKey],""))))</f>
        <v/>
      </c>
      <c r="G153" s="3" t="str">
        <f>IF($A153="ADD",IF(NOT(ISBLANK(F153)),_xlfn.XLOOKUP(F153,roadnames[lookupValue],roadnames[lookupKey],"ERROR"),""), "")</f>
        <v/>
      </c>
      <c r="H153" s="22"/>
      <c r="I153" s="22"/>
      <c r="J153" s="4"/>
      <c r="K153" s="5"/>
      <c r="M153" s="3" t="str">
        <f>IF($A153="ADD",IF(NOT(ISBLANK(L153)),_xlfn.XLOOKUP(L153,side[lookupValue],side[lookupKey],"ERROR"),""), "")</f>
        <v/>
      </c>
      <c r="P153" s="3" t="str">
        <f>IF($A153="ADD",IF(NOT(ISBLANK(O153)),_xlfn.XLOOKUP(O153,ud_barrier_terminal_type[lookupValue],ud_barrier_terminal_type[lookupKey],"ERROR"),""), "")</f>
        <v/>
      </c>
      <c r="T153" s="6"/>
      <c r="U153" s="4"/>
      <c r="V153" s="3" t="str">
        <f t="shared" si="21"/>
        <v/>
      </c>
      <c r="W153" s="3" t="str">
        <f>IF($A153="","",IF((AND($A153="ADD",OR(V153="",V153="Neither"))),"3",(_xlfn.XLOOKUP(V153,ud_replacement_status[lookupValue],ud_replacement_status[lookupKey],""))))</f>
        <v/>
      </c>
      <c r="X153" s="3" t="str">
        <f t="shared" si="22"/>
        <v/>
      </c>
      <c r="Y153" s="3" t="str">
        <f>IF($A153="","",IF((AND($A153="ADD",OR(X153="",X153="In Use"))),"5",(_xlfn.XLOOKUP(X153,ud_asset_status[lookupValue],ud_asset_status[lookupKey],""))))</f>
        <v/>
      </c>
      <c r="Z153" s="6"/>
      <c r="AB153" s="3" t="str">
        <f>IF($A153="ADD",IF(NOT(ISBLANK(AA153)),_xlfn.XLOOKUP(AA153,ar_replace_reason[lookupValue],ar_replace_reason[lookupKey],"ERROR"),""), "")</f>
        <v/>
      </c>
      <c r="AC153" s="3" t="str">
        <f t="shared" si="23"/>
        <v/>
      </c>
      <c r="AD153" s="3" t="str">
        <f>IF($A153="","",IF((AND($A153="ADD",OR(AC153="",AC153="Queenstown-Lakes District Council"))),"70",(_xlfn.XLOOKUP(AC153,ud_organisation_owner[lookupValue],ud_organisation_owner[lookupKey],""))))</f>
        <v/>
      </c>
      <c r="AE153" s="3" t="str">
        <f t="shared" si="24"/>
        <v/>
      </c>
      <c r="AF153" s="3" t="str">
        <f>IF($A153="","",IF((AND($A153="ADD",OR(AE153="",AE153="Queenstown-Lakes District Council"))),"70",(_xlfn.XLOOKUP(AE153,ud_organisation_owner[lookupValue],ud_organisation_owner[lookupKey],""))))</f>
        <v/>
      </c>
      <c r="AG153" s="3" t="str">
        <f t="shared" si="25"/>
        <v/>
      </c>
      <c r="AH153" s="3" t="str">
        <f>IF($A153="","",IF((AND($A153="ADD",OR(AG153="",AG153="Local Authority"))),"17",(_xlfn.XLOOKUP(AG153,ud_sub_organisation[lookupValue],ud_sub_organisation[lookupKey],""))))</f>
        <v/>
      </c>
      <c r="AI153" s="3" t="str">
        <f t="shared" si="26"/>
        <v/>
      </c>
      <c r="AJ153" s="3" t="str">
        <f>IF($A153="","",IF((AND($A153="ADD",OR(AI153="",AI153="Vested Assets"))),"12",(_xlfn.XLOOKUP(AI153,ud_work_category[lookupValue],ud_work_category[lookupKey],""))))</f>
        <v/>
      </c>
      <c r="AK153" s="7"/>
      <c r="AL153" s="2" t="str">
        <f t="shared" si="27"/>
        <v/>
      </c>
      <c r="AM153" s="3" t="str">
        <f t="shared" si="28"/>
        <v/>
      </c>
      <c r="AN153" s="3" t="str">
        <f>IF($A153="","",IF((AND($A153="ADD",OR(AM153="",AM153="Excellent"))),"1",(_xlfn.XLOOKUP(AM153,condition[lookupValue],condition[lookupKey],""))))</f>
        <v/>
      </c>
      <c r="AO153" s="6" t="str">
        <f t="shared" si="29"/>
        <v/>
      </c>
      <c r="AP153" s="8"/>
    </row>
    <row r="154" spans="2:42" x14ac:dyDescent="0.25">
      <c r="B154" s="4"/>
      <c r="D154" s="3" t="str">
        <f t="shared" si="20"/>
        <v/>
      </c>
      <c r="E154" s="3" t="str">
        <f>IF($A154="","",IF((AND($A154="ADD",OR(D154="",D154="ud_barrier"))),"94",(_xlfn.XLOOKUP(D154,ud_amds_table_list[lookupValue],ud_amds_table_list[lookupKey],""))))</f>
        <v/>
      </c>
      <c r="G154" s="3" t="str">
        <f>IF($A154="ADD",IF(NOT(ISBLANK(F154)),_xlfn.XLOOKUP(F154,roadnames[lookupValue],roadnames[lookupKey],"ERROR"),""), "")</f>
        <v/>
      </c>
      <c r="H154" s="22"/>
      <c r="I154" s="22"/>
      <c r="J154" s="4"/>
      <c r="K154" s="5"/>
      <c r="M154" s="3" t="str">
        <f>IF($A154="ADD",IF(NOT(ISBLANK(L154)),_xlfn.XLOOKUP(L154,side[lookupValue],side[lookupKey],"ERROR"),""), "")</f>
        <v/>
      </c>
      <c r="P154" s="3" t="str">
        <f>IF($A154="ADD",IF(NOT(ISBLANK(O154)),_xlfn.XLOOKUP(O154,ud_barrier_terminal_type[lookupValue],ud_barrier_terminal_type[lookupKey],"ERROR"),""), "")</f>
        <v/>
      </c>
      <c r="T154" s="6"/>
      <c r="U154" s="4"/>
      <c r="V154" s="3" t="str">
        <f t="shared" si="21"/>
        <v/>
      </c>
      <c r="W154" s="3" t="str">
        <f>IF($A154="","",IF((AND($A154="ADD",OR(V154="",V154="Neither"))),"3",(_xlfn.XLOOKUP(V154,ud_replacement_status[lookupValue],ud_replacement_status[lookupKey],""))))</f>
        <v/>
      </c>
      <c r="X154" s="3" t="str">
        <f t="shared" si="22"/>
        <v/>
      </c>
      <c r="Y154" s="3" t="str">
        <f>IF($A154="","",IF((AND($A154="ADD",OR(X154="",X154="In Use"))),"5",(_xlfn.XLOOKUP(X154,ud_asset_status[lookupValue],ud_asset_status[lookupKey],""))))</f>
        <v/>
      </c>
      <c r="Z154" s="6"/>
      <c r="AB154" s="3" t="str">
        <f>IF($A154="ADD",IF(NOT(ISBLANK(AA154)),_xlfn.XLOOKUP(AA154,ar_replace_reason[lookupValue],ar_replace_reason[lookupKey],"ERROR"),""), "")</f>
        <v/>
      </c>
      <c r="AC154" s="3" t="str">
        <f t="shared" si="23"/>
        <v/>
      </c>
      <c r="AD154" s="3" t="str">
        <f>IF($A154="","",IF((AND($A154="ADD",OR(AC154="",AC154="Queenstown-Lakes District Council"))),"70",(_xlfn.XLOOKUP(AC154,ud_organisation_owner[lookupValue],ud_organisation_owner[lookupKey],""))))</f>
        <v/>
      </c>
      <c r="AE154" s="3" t="str">
        <f t="shared" si="24"/>
        <v/>
      </c>
      <c r="AF154" s="3" t="str">
        <f>IF($A154="","",IF((AND($A154="ADD",OR(AE154="",AE154="Queenstown-Lakes District Council"))),"70",(_xlfn.XLOOKUP(AE154,ud_organisation_owner[lookupValue],ud_organisation_owner[lookupKey],""))))</f>
        <v/>
      </c>
      <c r="AG154" s="3" t="str">
        <f t="shared" si="25"/>
        <v/>
      </c>
      <c r="AH154" s="3" t="str">
        <f>IF($A154="","",IF((AND($A154="ADD",OR(AG154="",AG154="Local Authority"))),"17",(_xlfn.XLOOKUP(AG154,ud_sub_organisation[lookupValue],ud_sub_organisation[lookupKey],""))))</f>
        <v/>
      </c>
      <c r="AI154" s="3" t="str">
        <f t="shared" si="26"/>
        <v/>
      </c>
      <c r="AJ154" s="3" t="str">
        <f>IF($A154="","",IF((AND($A154="ADD",OR(AI154="",AI154="Vested Assets"))),"12",(_xlfn.XLOOKUP(AI154,ud_work_category[lookupValue],ud_work_category[lookupKey],""))))</f>
        <v/>
      </c>
      <c r="AK154" s="7"/>
      <c r="AL154" s="2" t="str">
        <f t="shared" si="27"/>
        <v/>
      </c>
      <c r="AM154" s="3" t="str">
        <f t="shared" si="28"/>
        <v/>
      </c>
      <c r="AN154" s="3" t="str">
        <f>IF($A154="","",IF((AND($A154="ADD",OR(AM154="",AM154="Excellent"))),"1",(_xlfn.XLOOKUP(AM154,condition[lookupValue],condition[lookupKey],""))))</f>
        <v/>
      </c>
      <c r="AO154" s="6" t="str">
        <f t="shared" si="29"/>
        <v/>
      </c>
      <c r="AP154" s="8"/>
    </row>
    <row r="155" spans="2:42" x14ac:dyDescent="0.25">
      <c r="B155" s="4"/>
      <c r="D155" s="3" t="str">
        <f t="shared" si="20"/>
        <v/>
      </c>
      <c r="E155" s="3" t="str">
        <f>IF($A155="","",IF((AND($A155="ADD",OR(D155="",D155="ud_barrier"))),"94",(_xlfn.XLOOKUP(D155,ud_amds_table_list[lookupValue],ud_amds_table_list[lookupKey],""))))</f>
        <v/>
      </c>
      <c r="G155" s="3" t="str">
        <f>IF($A155="ADD",IF(NOT(ISBLANK(F155)),_xlfn.XLOOKUP(F155,roadnames[lookupValue],roadnames[lookupKey],"ERROR"),""), "")</f>
        <v/>
      </c>
      <c r="H155" s="22"/>
      <c r="I155" s="22"/>
      <c r="J155" s="4"/>
      <c r="K155" s="5"/>
      <c r="M155" s="3" t="str">
        <f>IF($A155="ADD",IF(NOT(ISBLANK(L155)),_xlfn.XLOOKUP(L155,side[lookupValue],side[lookupKey],"ERROR"),""), "")</f>
        <v/>
      </c>
      <c r="P155" s="3" t="str">
        <f>IF($A155="ADD",IF(NOT(ISBLANK(O155)),_xlfn.XLOOKUP(O155,ud_barrier_terminal_type[lookupValue],ud_barrier_terminal_type[lookupKey],"ERROR"),""), "")</f>
        <v/>
      </c>
      <c r="T155" s="6"/>
      <c r="U155" s="4"/>
      <c r="V155" s="3" t="str">
        <f t="shared" si="21"/>
        <v/>
      </c>
      <c r="W155" s="3" t="str">
        <f>IF($A155="","",IF((AND($A155="ADD",OR(V155="",V155="Neither"))),"3",(_xlfn.XLOOKUP(V155,ud_replacement_status[lookupValue],ud_replacement_status[lookupKey],""))))</f>
        <v/>
      </c>
      <c r="X155" s="3" t="str">
        <f t="shared" si="22"/>
        <v/>
      </c>
      <c r="Y155" s="3" t="str">
        <f>IF($A155="","",IF((AND($A155="ADD",OR(X155="",X155="In Use"))),"5",(_xlfn.XLOOKUP(X155,ud_asset_status[lookupValue],ud_asset_status[lookupKey],""))))</f>
        <v/>
      </c>
      <c r="Z155" s="6"/>
      <c r="AB155" s="3" t="str">
        <f>IF($A155="ADD",IF(NOT(ISBLANK(AA155)),_xlfn.XLOOKUP(AA155,ar_replace_reason[lookupValue],ar_replace_reason[lookupKey],"ERROR"),""), "")</f>
        <v/>
      </c>
      <c r="AC155" s="3" t="str">
        <f t="shared" si="23"/>
        <v/>
      </c>
      <c r="AD155" s="3" t="str">
        <f>IF($A155="","",IF((AND($A155="ADD",OR(AC155="",AC155="Queenstown-Lakes District Council"))),"70",(_xlfn.XLOOKUP(AC155,ud_organisation_owner[lookupValue],ud_organisation_owner[lookupKey],""))))</f>
        <v/>
      </c>
      <c r="AE155" s="3" t="str">
        <f t="shared" si="24"/>
        <v/>
      </c>
      <c r="AF155" s="3" t="str">
        <f>IF($A155="","",IF((AND($A155="ADD",OR(AE155="",AE155="Queenstown-Lakes District Council"))),"70",(_xlfn.XLOOKUP(AE155,ud_organisation_owner[lookupValue],ud_organisation_owner[lookupKey],""))))</f>
        <v/>
      </c>
      <c r="AG155" s="3" t="str">
        <f t="shared" si="25"/>
        <v/>
      </c>
      <c r="AH155" s="3" t="str">
        <f>IF($A155="","",IF((AND($A155="ADD",OR(AG155="",AG155="Local Authority"))),"17",(_xlfn.XLOOKUP(AG155,ud_sub_organisation[lookupValue],ud_sub_organisation[lookupKey],""))))</f>
        <v/>
      </c>
      <c r="AI155" s="3" t="str">
        <f t="shared" si="26"/>
        <v/>
      </c>
      <c r="AJ155" s="3" t="str">
        <f>IF($A155="","",IF((AND($A155="ADD",OR(AI155="",AI155="Vested Assets"))),"12",(_xlfn.XLOOKUP(AI155,ud_work_category[lookupValue],ud_work_category[lookupKey],""))))</f>
        <v/>
      </c>
      <c r="AK155" s="7"/>
      <c r="AL155" s="2" t="str">
        <f t="shared" si="27"/>
        <v/>
      </c>
      <c r="AM155" s="3" t="str">
        <f t="shared" si="28"/>
        <v/>
      </c>
      <c r="AN155" s="3" t="str">
        <f>IF($A155="","",IF((AND($A155="ADD",OR(AM155="",AM155="Excellent"))),"1",(_xlfn.XLOOKUP(AM155,condition[lookupValue],condition[lookupKey],""))))</f>
        <v/>
      </c>
      <c r="AO155" s="6" t="str">
        <f t="shared" si="29"/>
        <v/>
      </c>
      <c r="AP155" s="8"/>
    </row>
    <row r="156" spans="2:42" x14ac:dyDescent="0.25">
      <c r="B156" s="4"/>
      <c r="D156" s="3" t="str">
        <f t="shared" si="20"/>
        <v/>
      </c>
      <c r="E156" s="3" t="str">
        <f>IF($A156="","",IF((AND($A156="ADD",OR(D156="",D156="ud_barrier"))),"94",(_xlfn.XLOOKUP(D156,ud_amds_table_list[lookupValue],ud_amds_table_list[lookupKey],""))))</f>
        <v/>
      </c>
      <c r="G156" s="3" t="str">
        <f>IF($A156="ADD",IF(NOT(ISBLANK(F156)),_xlfn.XLOOKUP(F156,roadnames[lookupValue],roadnames[lookupKey],"ERROR"),""), "")</f>
        <v/>
      </c>
      <c r="H156" s="22"/>
      <c r="I156" s="22"/>
      <c r="J156" s="4"/>
      <c r="K156" s="5"/>
      <c r="M156" s="3" t="str">
        <f>IF($A156="ADD",IF(NOT(ISBLANK(L156)),_xlfn.XLOOKUP(L156,side[lookupValue],side[lookupKey],"ERROR"),""), "")</f>
        <v/>
      </c>
      <c r="P156" s="3" t="str">
        <f>IF($A156="ADD",IF(NOT(ISBLANK(O156)),_xlfn.XLOOKUP(O156,ud_barrier_terminal_type[lookupValue],ud_barrier_terminal_type[lookupKey],"ERROR"),""), "")</f>
        <v/>
      </c>
      <c r="T156" s="6"/>
      <c r="U156" s="4"/>
      <c r="V156" s="3" t="str">
        <f t="shared" si="21"/>
        <v/>
      </c>
      <c r="W156" s="3" t="str">
        <f>IF($A156="","",IF((AND($A156="ADD",OR(V156="",V156="Neither"))),"3",(_xlfn.XLOOKUP(V156,ud_replacement_status[lookupValue],ud_replacement_status[lookupKey],""))))</f>
        <v/>
      </c>
      <c r="X156" s="3" t="str">
        <f t="shared" si="22"/>
        <v/>
      </c>
      <c r="Y156" s="3" t="str">
        <f>IF($A156="","",IF((AND($A156="ADD",OR(X156="",X156="In Use"))),"5",(_xlfn.XLOOKUP(X156,ud_asset_status[lookupValue],ud_asset_status[lookupKey],""))))</f>
        <v/>
      </c>
      <c r="Z156" s="6"/>
      <c r="AB156" s="3" t="str">
        <f>IF($A156="ADD",IF(NOT(ISBLANK(AA156)),_xlfn.XLOOKUP(AA156,ar_replace_reason[lookupValue],ar_replace_reason[lookupKey],"ERROR"),""), "")</f>
        <v/>
      </c>
      <c r="AC156" s="3" t="str">
        <f t="shared" si="23"/>
        <v/>
      </c>
      <c r="AD156" s="3" t="str">
        <f>IF($A156="","",IF((AND($A156="ADD",OR(AC156="",AC156="Queenstown-Lakes District Council"))),"70",(_xlfn.XLOOKUP(AC156,ud_organisation_owner[lookupValue],ud_organisation_owner[lookupKey],""))))</f>
        <v/>
      </c>
      <c r="AE156" s="3" t="str">
        <f t="shared" si="24"/>
        <v/>
      </c>
      <c r="AF156" s="3" t="str">
        <f>IF($A156="","",IF((AND($A156="ADD",OR(AE156="",AE156="Queenstown-Lakes District Council"))),"70",(_xlfn.XLOOKUP(AE156,ud_organisation_owner[lookupValue],ud_organisation_owner[lookupKey],""))))</f>
        <v/>
      </c>
      <c r="AG156" s="3" t="str">
        <f t="shared" si="25"/>
        <v/>
      </c>
      <c r="AH156" s="3" t="str">
        <f>IF($A156="","",IF((AND($A156="ADD",OR(AG156="",AG156="Local Authority"))),"17",(_xlfn.XLOOKUP(AG156,ud_sub_organisation[lookupValue],ud_sub_organisation[lookupKey],""))))</f>
        <v/>
      </c>
      <c r="AI156" s="3" t="str">
        <f t="shared" si="26"/>
        <v/>
      </c>
      <c r="AJ156" s="3" t="str">
        <f>IF($A156="","",IF((AND($A156="ADD",OR(AI156="",AI156="Vested Assets"))),"12",(_xlfn.XLOOKUP(AI156,ud_work_category[lookupValue],ud_work_category[lookupKey],""))))</f>
        <v/>
      </c>
      <c r="AK156" s="7"/>
      <c r="AL156" s="2" t="str">
        <f t="shared" si="27"/>
        <v/>
      </c>
      <c r="AM156" s="3" t="str">
        <f t="shared" si="28"/>
        <v/>
      </c>
      <c r="AN156" s="3" t="str">
        <f>IF($A156="","",IF((AND($A156="ADD",OR(AM156="",AM156="Excellent"))),"1",(_xlfn.XLOOKUP(AM156,condition[lookupValue],condition[lookupKey],""))))</f>
        <v/>
      </c>
      <c r="AO156" s="6" t="str">
        <f t="shared" si="29"/>
        <v/>
      </c>
      <c r="AP156" s="8"/>
    </row>
    <row r="157" spans="2:42" x14ac:dyDescent="0.25">
      <c r="B157" s="4"/>
      <c r="D157" s="3" t="str">
        <f t="shared" si="20"/>
        <v/>
      </c>
      <c r="E157" s="3" t="str">
        <f>IF($A157="","",IF((AND($A157="ADD",OR(D157="",D157="ud_barrier"))),"94",(_xlfn.XLOOKUP(D157,ud_amds_table_list[lookupValue],ud_amds_table_list[lookupKey],""))))</f>
        <v/>
      </c>
      <c r="G157" s="3" t="str">
        <f>IF($A157="ADD",IF(NOT(ISBLANK(F157)),_xlfn.XLOOKUP(F157,roadnames[lookupValue],roadnames[lookupKey],"ERROR"),""), "")</f>
        <v/>
      </c>
      <c r="H157" s="22"/>
      <c r="I157" s="22"/>
      <c r="J157" s="4"/>
      <c r="K157" s="5"/>
      <c r="M157" s="3" t="str">
        <f>IF($A157="ADD",IF(NOT(ISBLANK(L157)),_xlfn.XLOOKUP(L157,side[lookupValue],side[lookupKey],"ERROR"),""), "")</f>
        <v/>
      </c>
      <c r="P157" s="3" t="str">
        <f>IF($A157="ADD",IF(NOT(ISBLANK(O157)),_xlfn.XLOOKUP(O157,ud_barrier_terminal_type[lookupValue],ud_barrier_terminal_type[lookupKey],"ERROR"),""), "")</f>
        <v/>
      </c>
      <c r="T157" s="6"/>
      <c r="U157" s="4"/>
      <c r="V157" s="3" t="str">
        <f t="shared" si="21"/>
        <v/>
      </c>
      <c r="W157" s="3" t="str">
        <f>IF($A157="","",IF((AND($A157="ADD",OR(V157="",V157="Neither"))),"3",(_xlfn.XLOOKUP(V157,ud_replacement_status[lookupValue],ud_replacement_status[lookupKey],""))))</f>
        <v/>
      </c>
      <c r="X157" s="3" t="str">
        <f t="shared" si="22"/>
        <v/>
      </c>
      <c r="Y157" s="3" t="str">
        <f>IF($A157="","",IF((AND($A157="ADD",OR(X157="",X157="In Use"))),"5",(_xlfn.XLOOKUP(X157,ud_asset_status[lookupValue],ud_asset_status[lookupKey],""))))</f>
        <v/>
      </c>
      <c r="Z157" s="6"/>
      <c r="AB157" s="3" t="str">
        <f>IF($A157="ADD",IF(NOT(ISBLANK(AA157)),_xlfn.XLOOKUP(AA157,ar_replace_reason[lookupValue],ar_replace_reason[lookupKey],"ERROR"),""), "")</f>
        <v/>
      </c>
      <c r="AC157" s="3" t="str">
        <f t="shared" si="23"/>
        <v/>
      </c>
      <c r="AD157" s="3" t="str">
        <f>IF($A157="","",IF((AND($A157="ADD",OR(AC157="",AC157="Queenstown-Lakes District Council"))),"70",(_xlfn.XLOOKUP(AC157,ud_organisation_owner[lookupValue],ud_organisation_owner[lookupKey],""))))</f>
        <v/>
      </c>
      <c r="AE157" s="3" t="str">
        <f t="shared" si="24"/>
        <v/>
      </c>
      <c r="AF157" s="3" t="str">
        <f>IF($A157="","",IF((AND($A157="ADD",OR(AE157="",AE157="Queenstown-Lakes District Council"))),"70",(_xlfn.XLOOKUP(AE157,ud_organisation_owner[lookupValue],ud_organisation_owner[lookupKey],""))))</f>
        <v/>
      </c>
      <c r="AG157" s="3" t="str">
        <f t="shared" si="25"/>
        <v/>
      </c>
      <c r="AH157" s="3" t="str">
        <f>IF($A157="","",IF((AND($A157="ADD",OR(AG157="",AG157="Local Authority"))),"17",(_xlfn.XLOOKUP(AG157,ud_sub_organisation[lookupValue],ud_sub_organisation[lookupKey],""))))</f>
        <v/>
      </c>
      <c r="AI157" s="3" t="str">
        <f t="shared" si="26"/>
        <v/>
      </c>
      <c r="AJ157" s="3" t="str">
        <f>IF($A157="","",IF((AND($A157="ADD",OR(AI157="",AI157="Vested Assets"))),"12",(_xlfn.XLOOKUP(AI157,ud_work_category[lookupValue],ud_work_category[lookupKey],""))))</f>
        <v/>
      </c>
      <c r="AK157" s="7"/>
      <c r="AL157" s="2" t="str">
        <f t="shared" si="27"/>
        <v/>
      </c>
      <c r="AM157" s="3" t="str">
        <f t="shared" si="28"/>
        <v/>
      </c>
      <c r="AN157" s="3" t="str">
        <f>IF($A157="","",IF((AND($A157="ADD",OR(AM157="",AM157="Excellent"))),"1",(_xlfn.XLOOKUP(AM157,condition[lookupValue],condition[lookupKey],""))))</f>
        <v/>
      </c>
      <c r="AO157" s="6" t="str">
        <f t="shared" si="29"/>
        <v/>
      </c>
      <c r="AP157" s="8"/>
    </row>
    <row r="158" spans="2:42" x14ac:dyDescent="0.25">
      <c r="B158" s="4"/>
      <c r="D158" s="3" t="str">
        <f t="shared" si="20"/>
        <v/>
      </c>
      <c r="E158" s="3" t="str">
        <f>IF($A158="","",IF((AND($A158="ADD",OR(D158="",D158="ud_barrier"))),"94",(_xlfn.XLOOKUP(D158,ud_amds_table_list[lookupValue],ud_amds_table_list[lookupKey],""))))</f>
        <v/>
      </c>
      <c r="G158" s="3" t="str">
        <f>IF($A158="ADD",IF(NOT(ISBLANK(F158)),_xlfn.XLOOKUP(F158,roadnames[lookupValue],roadnames[lookupKey],"ERROR"),""), "")</f>
        <v/>
      </c>
      <c r="H158" s="22"/>
      <c r="I158" s="22"/>
      <c r="J158" s="4"/>
      <c r="K158" s="5"/>
      <c r="M158" s="3" t="str">
        <f>IF($A158="ADD",IF(NOT(ISBLANK(L158)),_xlfn.XLOOKUP(L158,side[lookupValue],side[lookupKey],"ERROR"),""), "")</f>
        <v/>
      </c>
      <c r="P158" s="3" t="str">
        <f>IF($A158="ADD",IF(NOT(ISBLANK(O158)),_xlfn.XLOOKUP(O158,ud_barrier_terminal_type[lookupValue],ud_barrier_terminal_type[lookupKey],"ERROR"),""), "")</f>
        <v/>
      </c>
      <c r="T158" s="6"/>
      <c r="U158" s="4"/>
      <c r="V158" s="3" t="str">
        <f t="shared" si="21"/>
        <v/>
      </c>
      <c r="W158" s="3" t="str">
        <f>IF($A158="","",IF((AND($A158="ADD",OR(V158="",V158="Neither"))),"3",(_xlfn.XLOOKUP(V158,ud_replacement_status[lookupValue],ud_replacement_status[lookupKey],""))))</f>
        <v/>
      </c>
      <c r="X158" s="3" t="str">
        <f t="shared" si="22"/>
        <v/>
      </c>
      <c r="Y158" s="3" t="str">
        <f>IF($A158="","",IF((AND($A158="ADD",OR(X158="",X158="In Use"))),"5",(_xlfn.XLOOKUP(X158,ud_asset_status[lookupValue],ud_asset_status[lookupKey],""))))</f>
        <v/>
      </c>
      <c r="Z158" s="6"/>
      <c r="AB158" s="3" t="str">
        <f>IF($A158="ADD",IF(NOT(ISBLANK(AA158)),_xlfn.XLOOKUP(AA158,ar_replace_reason[lookupValue],ar_replace_reason[lookupKey],"ERROR"),""), "")</f>
        <v/>
      </c>
      <c r="AC158" s="3" t="str">
        <f t="shared" si="23"/>
        <v/>
      </c>
      <c r="AD158" s="3" t="str">
        <f>IF($A158="","",IF((AND($A158="ADD",OR(AC158="",AC158="Queenstown-Lakes District Council"))),"70",(_xlfn.XLOOKUP(AC158,ud_organisation_owner[lookupValue],ud_organisation_owner[lookupKey],""))))</f>
        <v/>
      </c>
      <c r="AE158" s="3" t="str">
        <f t="shared" si="24"/>
        <v/>
      </c>
      <c r="AF158" s="3" t="str">
        <f>IF($A158="","",IF((AND($A158="ADD",OR(AE158="",AE158="Queenstown-Lakes District Council"))),"70",(_xlfn.XLOOKUP(AE158,ud_organisation_owner[lookupValue],ud_organisation_owner[lookupKey],""))))</f>
        <v/>
      </c>
      <c r="AG158" s="3" t="str">
        <f t="shared" si="25"/>
        <v/>
      </c>
      <c r="AH158" s="3" t="str">
        <f>IF($A158="","",IF((AND($A158="ADD",OR(AG158="",AG158="Local Authority"))),"17",(_xlfn.XLOOKUP(AG158,ud_sub_organisation[lookupValue],ud_sub_organisation[lookupKey],""))))</f>
        <v/>
      </c>
      <c r="AI158" s="3" t="str">
        <f t="shared" si="26"/>
        <v/>
      </c>
      <c r="AJ158" s="3" t="str">
        <f>IF($A158="","",IF((AND($A158="ADD",OR(AI158="",AI158="Vested Assets"))),"12",(_xlfn.XLOOKUP(AI158,ud_work_category[lookupValue],ud_work_category[lookupKey],""))))</f>
        <v/>
      </c>
      <c r="AK158" s="7"/>
      <c r="AL158" s="2" t="str">
        <f t="shared" si="27"/>
        <v/>
      </c>
      <c r="AM158" s="3" t="str">
        <f t="shared" si="28"/>
        <v/>
      </c>
      <c r="AN158" s="3" t="str">
        <f>IF($A158="","",IF((AND($A158="ADD",OR(AM158="",AM158="Excellent"))),"1",(_xlfn.XLOOKUP(AM158,condition[lookupValue],condition[lookupKey],""))))</f>
        <v/>
      </c>
      <c r="AO158" s="6" t="str">
        <f t="shared" si="29"/>
        <v/>
      </c>
      <c r="AP158" s="8"/>
    </row>
    <row r="159" spans="2:42" x14ac:dyDescent="0.25">
      <c r="B159" s="4"/>
      <c r="D159" s="3" t="str">
        <f t="shared" si="20"/>
        <v/>
      </c>
      <c r="E159" s="3" t="str">
        <f>IF($A159="","",IF((AND($A159="ADD",OR(D159="",D159="ud_barrier"))),"94",(_xlfn.XLOOKUP(D159,ud_amds_table_list[lookupValue],ud_amds_table_list[lookupKey],""))))</f>
        <v/>
      </c>
      <c r="G159" s="3" t="str">
        <f>IF($A159="ADD",IF(NOT(ISBLANK(F159)),_xlfn.XLOOKUP(F159,roadnames[lookupValue],roadnames[lookupKey],"ERROR"),""), "")</f>
        <v/>
      </c>
      <c r="H159" s="22"/>
      <c r="I159" s="22"/>
      <c r="J159" s="4"/>
      <c r="K159" s="5"/>
      <c r="M159" s="3" t="str">
        <f>IF($A159="ADD",IF(NOT(ISBLANK(L159)),_xlfn.XLOOKUP(L159,side[lookupValue],side[lookupKey],"ERROR"),""), "")</f>
        <v/>
      </c>
      <c r="P159" s="3" t="str">
        <f>IF($A159="ADD",IF(NOT(ISBLANK(O159)),_xlfn.XLOOKUP(O159,ud_barrier_terminal_type[lookupValue],ud_barrier_terminal_type[lookupKey],"ERROR"),""), "")</f>
        <v/>
      </c>
      <c r="T159" s="6"/>
      <c r="U159" s="4"/>
      <c r="V159" s="3" t="str">
        <f t="shared" si="21"/>
        <v/>
      </c>
      <c r="W159" s="3" t="str">
        <f>IF($A159="","",IF((AND($A159="ADD",OR(V159="",V159="Neither"))),"3",(_xlfn.XLOOKUP(V159,ud_replacement_status[lookupValue],ud_replacement_status[lookupKey],""))))</f>
        <v/>
      </c>
      <c r="X159" s="3" t="str">
        <f t="shared" si="22"/>
        <v/>
      </c>
      <c r="Y159" s="3" t="str">
        <f>IF($A159="","",IF((AND($A159="ADD",OR(X159="",X159="In Use"))),"5",(_xlfn.XLOOKUP(X159,ud_asset_status[lookupValue],ud_asset_status[lookupKey],""))))</f>
        <v/>
      </c>
      <c r="Z159" s="6"/>
      <c r="AB159" s="3" t="str">
        <f>IF($A159="ADD",IF(NOT(ISBLANK(AA159)),_xlfn.XLOOKUP(AA159,ar_replace_reason[lookupValue],ar_replace_reason[lookupKey],"ERROR"),""), "")</f>
        <v/>
      </c>
      <c r="AC159" s="3" t="str">
        <f t="shared" si="23"/>
        <v/>
      </c>
      <c r="AD159" s="3" t="str">
        <f>IF($A159="","",IF((AND($A159="ADD",OR(AC159="",AC159="Queenstown-Lakes District Council"))),"70",(_xlfn.XLOOKUP(AC159,ud_organisation_owner[lookupValue],ud_organisation_owner[lookupKey],""))))</f>
        <v/>
      </c>
      <c r="AE159" s="3" t="str">
        <f t="shared" si="24"/>
        <v/>
      </c>
      <c r="AF159" s="3" t="str">
        <f>IF($A159="","",IF((AND($A159="ADD",OR(AE159="",AE159="Queenstown-Lakes District Council"))),"70",(_xlfn.XLOOKUP(AE159,ud_organisation_owner[lookupValue],ud_organisation_owner[lookupKey],""))))</f>
        <v/>
      </c>
      <c r="AG159" s="3" t="str">
        <f t="shared" si="25"/>
        <v/>
      </c>
      <c r="AH159" s="3" t="str">
        <f>IF($A159="","",IF((AND($A159="ADD",OR(AG159="",AG159="Local Authority"))),"17",(_xlfn.XLOOKUP(AG159,ud_sub_organisation[lookupValue],ud_sub_organisation[lookupKey],""))))</f>
        <v/>
      </c>
      <c r="AI159" s="3" t="str">
        <f t="shared" si="26"/>
        <v/>
      </c>
      <c r="AJ159" s="3" t="str">
        <f>IF($A159="","",IF((AND($A159="ADD",OR(AI159="",AI159="Vested Assets"))),"12",(_xlfn.XLOOKUP(AI159,ud_work_category[lookupValue],ud_work_category[lookupKey],""))))</f>
        <v/>
      </c>
      <c r="AK159" s="7"/>
      <c r="AL159" s="2" t="str">
        <f t="shared" si="27"/>
        <v/>
      </c>
      <c r="AM159" s="3" t="str">
        <f t="shared" si="28"/>
        <v/>
      </c>
      <c r="AN159" s="3" t="str">
        <f>IF($A159="","",IF((AND($A159="ADD",OR(AM159="",AM159="Excellent"))),"1",(_xlfn.XLOOKUP(AM159,condition[lookupValue],condition[lookupKey],""))))</f>
        <v/>
      </c>
      <c r="AO159" s="6" t="str">
        <f t="shared" si="29"/>
        <v/>
      </c>
      <c r="AP159" s="8"/>
    </row>
    <row r="160" spans="2:42" x14ac:dyDescent="0.25">
      <c r="B160" s="4"/>
      <c r="D160" s="3" t="str">
        <f t="shared" si="20"/>
        <v/>
      </c>
      <c r="E160" s="3" t="str">
        <f>IF($A160="","",IF((AND($A160="ADD",OR(D160="",D160="ud_barrier"))),"94",(_xlfn.XLOOKUP(D160,ud_amds_table_list[lookupValue],ud_amds_table_list[lookupKey],""))))</f>
        <v/>
      </c>
      <c r="G160" s="3" t="str">
        <f>IF($A160="ADD",IF(NOT(ISBLANK(F160)),_xlfn.XLOOKUP(F160,roadnames[lookupValue],roadnames[lookupKey],"ERROR"),""), "")</f>
        <v/>
      </c>
      <c r="H160" s="22"/>
      <c r="I160" s="22"/>
      <c r="J160" s="4"/>
      <c r="K160" s="5"/>
      <c r="M160" s="3" t="str">
        <f>IF($A160="ADD",IF(NOT(ISBLANK(L160)),_xlfn.XLOOKUP(L160,side[lookupValue],side[lookupKey],"ERROR"),""), "")</f>
        <v/>
      </c>
      <c r="P160" s="3" t="str">
        <f>IF($A160="ADD",IF(NOT(ISBLANK(O160)),_xlfn.XLOOKUP(O160,ud_barrier_terminal_type[lookupValue],ud_barrier_terminal_type[lookupKey],"ERROR"),""), "")</f>
        <v/>
      </c>
      <c r="T160" s="6"/>
      <c r="U160" s="4"/>
      <c r="V160" s="3" t="str">
        <f t="shared" si="21"/>
        <v/>
      </c>
      <c r="W160" s="3" t="str">
        <f>IF($A160="","",IF((AND($A160="ADD",OR(V160="",V160="Neither"))),"3",(_xlfn.XLOOKUP(V160,ud_replacement_status[lookupValue],ud_replacement_status[lookupKey],""))))</f>
        <v/>
      </c>
      <c r="X160" s="3" t="str">
        <f t="shared" si="22"/>
        <v/>
      </c>
      <c r="Y160" s="3" t="str">
        <f>IF($A160="","",IF((AND($A160="ADD",OR(X160="",X160="In Use"))),"5",(_xlfn.XLOOKUP(X160,ud_asset_status[lookupValue],ud_asset_status[lookupKey],""))))</f>
        <v/>
      </c>
      <c r="Z160" s="6"/>
      <c r="AB160" s="3" t="str">
        <f>IF($A160="ADD",IF(NOT(ISBLANK(AA160)),_xlfn.XLOOKUP(AA160,ar_replace_reason[lookupValue],ar_replace_reason[lookupKey],"ERROR"),""), "")</f>
        <v/>
      </c>
      <c r="AC160" s="3" t="str">
        <f t="shared" si="23"/>
        <v/>
      </c>
      <c r="AD160" s="3" t="str">
        <f>IF($A160="","",IF((AND($A160="ADD",OR(AC160="",AC160="Queenstown-Lakes District Council"))),"70",(_xlfn.XLOOKUP(AC160,ud_organisation_owner[lookupValue],ud_organisation_owner[lookupKey],""))))</f>
        <v/>
      </c>
      <c r="AE160" s="3" t="str">
        <f t="shared" si="24"/>
        <v/>
      </c>
      <c r="AF160" s="3" t="str">
        <f>IF($A160="","",IF((AND($A160="ADD",OR(AE160="",AE160="Queenstown-Lakes District Council"))),"70",(_xlfn.XLOOKUP(AE160,ud_organisation_owner[lookupValue],ud_organisation_owner[lookupKey],""))))</f>
        <v/>
      </c>
      <c r="AG160" s="3" t="str">
        <f t="shared" si="25"/>
        <v/>
      </c>
      <c r="AH160" s="3" t="str">
        <f>IF($A160="","",IF((AND($A160="ADD",OR(AG160="",AG160="Local Authority"))),"17",(_xlfn.XLOOKUP(AG160,ud_sub_organisation[lookupValue],ud_sub_organisation[lookupKey],""))))</f>
        <v/>
      </c>
      <c r="AI160" s="3" t="str">
        <f t="shared" si="26"/>
        <v/>
      </c>
      <c r="AJ160" s="3" t="str">
        <f>IF($A160="","",IF((AND($A160="ADD",OR(AI160="",AI160="Vested Assets"))),"12",(_xlfn.XLOOKUP(AI160,ud_work_category[lookupValue],ud_work_category[lookupKey],""))))</f>
        <v/>
      </c>
      <c r="AK160" s="7"/>
      <c r="AL160" s="2" t="str">
        <f t="shared" si="27"/>
        <v/>
      </c>
      <c r="AM160" s="3" t="str">
        <f t="shared" si="28"/>
        <v/>
      </c>
      <c r="AN160" s="3" t="str">
        <f>IF($A160="","",IF((AND($A160="ADD",OR(AM160="",AM160="Excellent"))),"1",(_xlfn.XLOOKUP(AM160,condition[lookupValue],condition[lookupKey],""))))</f>
        <v/>
      </c>
      <c r="AO160" s="6" t="str">
        <f t="shared" si="29"/>
        <v/>
      </c>
      <c r="AP160" s="8"/>
    </row>
    <row r="161" spans="2:42" x14ac:dyDescent="0.25">
      <c r="B161" s="4"/>
      <c r="D161" s="3" t="str">
        <f t="shared" si="20"/>
        <v/>
      </c>
      <c r="E161" s="3" t="str">
        <f>IF($A161="","",IF((AND($A161="ADD",OR(D161="",D161="ud_barrier"))),"94",(_xlfn.XLOOKUP(D161,ud_amds_table_list[lookupValue],ud_amds_table_list[lookupKey],""))))</f>
        <v/>
      </c>
      <c r="G161" s="3" t="str">
        <f>IF($A161="ADD",IF(NOT(ISBLANK(F161)),_xlfn.XLOOKUP(F161,roadnames[lookupValue],roadnames[lookupKey],"ERROR"),""), "")</f>
        <v/>
      </c>
      <c r="H161" s="22"/>
      <c r="I161" s="22"/>
      <c r="J161" s="4"/>
      <c r="K161" s="5"/>
      <c r="M161" s="3" t="str">
        <f>IF($A161="ADD",IF(NOT(ISBLANK(L161)),_xlfn.XLOOKUP(L161,side[lookupValue],side[lookupKey],"ERROR"),""), "")</f>
        <v/>
      </c>
      <c r="P161" s="3" t="str">
        <f>IF($A161="ADD",IF(NOT(ISBLANK(O161)),_xlfn.XLOOKUP(O161,ud_barrier_terminal_type[lookupValue],ud_barrier_terminal_type[lookupKey],"ERROR"),""), "")</f>
        <v/>
      </c>
      <c r="T161" s="6"/>
      <c r="U161" s="4"/>
      <c r="V161" s="3" t="str">
        <f t="shared" si="21"/>
        <v/>
      </c>
      <c r="W161" s="3" t="str">
        <f>IF($A161="","",IF((AND($A161="ADD",OR(V161="",V161="Neither"))),"3",(_xlfn.XLOOKUP(V161,ud_replacement_status[lookupValue],ud_replacement_status[lookupKey],""))))</f>
        <v/>
      </c>
      <c r="X161" s="3" t="str">
        <f t="shared" si="22"/>
        <v/>
      </c>
      <c r="Y161" s="3" t="str">
        <f>IF($A161="","",IF((AND($A161="ADD",OR(X161="",X161="In Use"))),"5",(_xlfn.XLOOKUP(X161,ud_asset_status[lookupValue],ud_asset_status[lookupKey],""))))</f>
        <v/>
      </c>
      <c r="Z161" s="6"/>
      <c r="AB161" s="3" t="str">
        <f>IF($A161="ADD",IF(NOT(ISBLANK(AA161)),_xlfn.XLOOKUP(AA161,ar_replace_reason[lookupValue],ar_replace_reason[lookupKey],"ERROR"),""), "")</f>
        <v/>
      </c>
      <c r="AC161" s="3" t="str">
        <f t="shared" si="23"/>
        <v/>
      </c>
      <c r="AD161" s="3" t="str">
        <f>IF($A161="","",IF((AND($A161="ADD",OR(AC161="",AC161="Queenstown-Lakes District Council"))),"70",(_xlfn.XLOOKUP(AC161,ud_organisation_owner[lookupValue],ud_organisation_owner[lookupKey],""))))</f>
        <v/>
      </c>
      <c r="AE161" s="3" t="str">
        <f t="shared" si="24"/>
        <v/>
      </c>
      <c r="AF161" s="3" t="str">
        <f>IF($A161="","",IF((AND($A161="ADD",OR(AE161="",AE161="Queenstown-Lakes District Council"))),"70",(_xlfn.XLOOKUP(AE161,ud_organisation_owner[lookupValue],ud_organisation_owner[lookupKey],""))))</f>
        <v/>
      </c>
      <c r="AG161" s="3" t="str">
        <f t="shared" si="25"/>
        <v/>
      </c>
      <c r="AH161" s="3" t="str">
        <f>IF($A161="","",IF((AND($A161="ADD",OR(AG161="",AG161="Local Authority"))),"17",(_xlfn.XLOOKUP(AG161,ud_sub_organisation[lookupValue],ud_sub_organisation[lookupKey],""))))</f>
        <v/>
      </c>
      <c r="AI161" s="3" t="str">
        <f t="shared" si="26"/>
        <v/>
      </c>
      <c r="AJ161" s="3" t="str">
        <f>IF($A161="","",IF((AND($A161="ADD",OR(AI161="",AI161="Vested Assets"))),"12",(_xlfn.XLOOKUP(AI161,ud_work_category[lookupValue],ud_work_category[lookupKey],""))))</f>
        <v/>
      </c>
      <c r="AK161" s="7"/>
      <c r="AL161" s="2" t="str">
        <f t="shared" si="27"/>
        <v/>
      </c>
      <c r="AM161" s="3" t="str">
        <f t="shared" si="28"/>
        <v/>
      </c>
      <c r="AN161" s="3" t="str">
        <f>IF($A161="","",IF((AND($A161="ADD",OR(AM161="",AM161="Excellent"))),"1",(_xlfn.XLOOKUP(AM161,condition[lookupValue],condition[lookupKey],""))))</f>
        <v/>
      </c>
      <c r="AO161" s="6" t="str">
        <f t="shared" si="29"/>
        <v/>
      </c>
      <c r="AP161" s="8"/>
    </row>
    <row r="162" spans="2:42" x14ac:dyDescent="0.25">
      <c r="B162" s="4"/>
      <c r="D162" s="3" t="str">
        <f t="shared" si="20"/>
        <v/>
      </c>
      <c r="E162" s="3" t="str">
        <f>IF($A162="","",IF((AND($A162="ADD",OR(D162="",D162="ud_barrier"))),"94",(_xlfn.XLOOKUP(D162,ud_amds_table_list[lookupValue],ud_amds_table_list[lookupKey],""))))</f>
        <v/>
      </c>
      <c r="G162" s="3" t="str">
        <f>IF($A162="ADD",IF(NOT(ISBLANK(F162)),_xlfn.XLOOKUP(F162,roadnames[lookupValue],roadnames[lookupKey],"ERROR"),""), "")</f>
        <v/>
      </c>
      <c r="H162" s="22"/>
      <c r="I162" s="22"/>
      <c r="J162" s="4"/>
      <c r="K162" s="5"/>
      <c r="M162" s="3" t="str">
        <f>IF($A162="ADD",IF(NOT(ISBLANK(L162)),_xlfn.XLOOKUP(L162,side[lookupValue],side[lookupKey],"ERROR"),""), "")</f>
        <v/>
      </c>
      <c r="P162" s="3" t="str">
        <f>IF($A162="ADD",IF(NOT(ISBLANK(O162)),_xlfn.XLOOKUP(O162,ud_barrier_terminal_type[lookupValue],ud_barrier_terminal_type[lookupKey],"ERROR"),""), "")</f>
        <v/>
      </c>
      <c r="T162" s="6"/>
      <c r="U162" s="4"/>
      <c r="V162" s="3" t="str">
        <f t="shared" si="21"/>
        <v/>
      </c>
      <c r="W162" s="3" t="str">
        <f>IF($A162="","",IF((AND($A162="ADD",OR(V162="",V162="Neither"))),"3",(_xlfn.XLOOKUP(V162,ud_replacement_status[lookupValue],ud_replacement_status[lookupKey],""))))</f>
        <v/>
      </c>
      <c r="X162" s="3" t="str">
        <f t="shared" si="22"/>
        <v/>
      </c>
      <c r="Y162" s="3" t="str">
        <f>IF($A162="","",IF((AND($A162="ADD",OR(X162="",X162="In Use"))),"5",(_xlfn.XLOOKUP(X162,ud_asset_status[lookupValue],ud_asset_status[lookupKey],""))))</f>
        <v/>
      </c>
      <c r="Z162" s="6"/>
      <c r="AB162" s="3" t="str">
        <f>IF($A162="ADD",IF(NOT(ISBLANK(AA162)),_xlfn.XLOOKUP(AA162,ar_replace_reason[lookupValue],ar_replace_reason[lookupKey],"ERROR"),""), "")</f>
        <v/>
      </c>
      <c r="AC162" s="3" t="str">
        <f t="shared" si="23"/>
        <v/>
      </c>
      <c r="AD162" s="3" t="str">
        <f>IF($A162="","",IF((AND($A162="ADD",OR(AC162="",AC162="Queenstown-Lakes District Council"))),"70",(_xlfn.XLOOKUP(AC162,ud_organisation_owner[lookupValue],ud_organisation_owner[lookupKey],""))))</f>
        <v/>
      </c>
      <c r="AE162" s="3" t="str">
        <f t="shared" si="24"/>
        <v/>
      </c>
      <c r="AF162" s="3" t="str">
        <f>IF($A162="","",IF((AND($A162="ADD",OR(AE162="",AE162="Queenstown-Lakes District Council"))),"70",(_xlfn.XLOOKUP(AE162,ud_organisation_owner[lookupValue],ud_organisation_owner[lookupKey],""))))</f>
        <v/>
      </c>
      <c r="AG162" s="3" t="str">
        <f t="shared" si="25"/>
        <v/>
      </c>
      <c r="AH162" s="3" t="str">
        <f>IF($A162="","",IF((AND($A162="ADD",OR(AG162="",AG162="Local Authority"))),"17",(_xlfn.XLOOKUP(AG162,ud_sub_organisation[lookupValue],ud_sub_organisation[lookupKey],""))))</f>
        <v/>
      </c>
      <c r="AI162" s="3" t="str">
        <f t="shared" si="26"/>
        <v/>
      </c>
      <c r="AJ162" s="3" t="str">
        <f>IF($A162="","",IF((AND($A162="ADD",OR(AI162="",AI162="Vested Assets"))),"12",(_xlfn.XLOOKUP(AI162,ud_work_category[lookupValue],ud_work_category[lookupKey],""))))</f>
        <v/>
      </c>
      <c r="AK162" s="7"/>
      <c r="AL162" s="2" t="str">
        <f t="shared" si="27"/>
        <v/>
      </c>
      <c r="AM162" s="3" t="str">
        <f t="shared" si="28"/>
        <v/>
      </c>
      <c r="AN162" s="3" t="str">
        <f>IF($A162="","",IF((AND($A162="ADD",OR(AM162="",AM162="Excellent"))),"1",(_xlfn.XLOOKUP(AM162,condition[lookupValue],condition[lookupKey],""))))</f>
        <v/>
      </c>
      <c r="AO162" s="6" t="str">
        <f t="shared" si="29"/>
        <v/>
      </c>
      <c r="AP162" s="8"/>
    </row>
    <row r="163" spans="2:42" x14ac:dyDescent="0.25">
      <c r="B163" s="4"/>
      <c r="D163" s="3" t="str">
        <f t="shared" si="20"/>
        <v/>
      </c>
      <c r="E163" s="3" t="str">
        <f>IF($A163="","",IF((AND($A163="ADD",OR(D163="",D163="ud_barrier"))),"94",(_xlfn.XLOOKUP(D163,ud_amds_table_list[lookupValue],ud_amds_table_list[lookupKey],""))))</f>
        <v/>
      </c>
      <c r="G163" s="3" t="str">
        <f>IF($A163="ADD",IF(NOT(ISBLANK(F163)),_xlfn.XLOOKUP(F163,roadnames[lookupValue],roadnames[lookupKey],"ERROR"),""), "")</f>
        <v/>
      </c>
      <c r="H163" s="22"/>
      <c r="I163" s="22"/>
      <c r="J163" s="4"/>
      <c r="K163" s="5"/>
      <c r="M163" s="3" t="str">
        <f>IF($A163="ADD",IF(NOT(ISBLANK(L163)),_xlfn.XLOOKUP(L163,side[lookupValue],side[lookupKey],"ERROR"),""), "")</f>
        <v/>
      </c>
      <c r="P163" s="3" t="str">
        <f>IF($A163="ADD",IF(NOT(ISBLANK(O163)),_xlfn.XLOOKUP(O163,ud_barrier_terminal_type[lookupValue],ud_barrier_terminal_type[lookupKey],"ERROR"),""), "")</f>
        <v/>
      </c>
      <c r="T163" s="6"/>
      <c r="U163" s="4"/>
      <c r="V163" s="3" t="str">
        <f t="shared" si="21"/>
        <v/>
      </c>
      <c r="W163" s="3" t="str">
        <f>IF($A163="","",IF((AND($A163="ADD",OR(V163="",V163="Neither"))),"3",(_xlfn.XLOOKUP(V163,ud_replacement_status[lookupValue],ud_replacement_status[lookupKey],""))))</f>
        <v/>
      </c>
      <c r="X163" s="3" t="str">
        <f t="shared" si="22"/>
        <v/>
      </c>
      <c r="Y163" s="3" t="str">
        <f>IF($A163="","",IF((AND($A163="ADD",OR(X163="",X163="In Use"))),"5",(_xlfn.XLOOKUP(X163,ud_asset_status[lookupValue],ud_asset_status[lookupKey],""))))</f>
        <v/>
      </c>
      <c r="Z163" s="6"/>
      <c r="AB163" s="3" t="str">
        <f>IF($A163="ADD",IF(NOT(ISBLANK(AA163)),_xlfn.XLOOKUP(AA163,ar_replace_reason[lookupValue],ar_replace_reason[lookupKey],"ERROR"),""), "")</f>
        <v/>
      </c>
      <c r="AC163" s="3" t="str">
        <f t="shared" si="23"/>
        <v/>
      </c>
      <c r="AD163" s="3" t="str">
        <f>IF($A163="","",IF((AND($A163="ADD",OR(AC163="",AC163="Queenstown-Lakes District Council"))),"70",(_xlfn.XLOOKUP(AC163,ud_organisation_owner[lookupValue],ud_organisation_owner[lookupKey],""))))</f>
        <v/>
      </c>
      <c r="AE163" s="3" t="str">
        <f t="shared" si="24"/>
        <v/>
      </c>
      <c r="AF163" s="3" t="str">
        <f>IF($A163="","",IF((AND($A163="ADD",OR(AE163="",AE163="Queenstown-Lakes District Council"))),"70",(_xlfn.XLOOKUP(AE163,ud_organisation_owner[lookupValue],ud_organisation_owner[lookupKey],""))))</f>
        <v/>
      </c>
      <c r="AG163" s="3" t="str">
        <f t="shared" si="25"/>
        <v/>
      </c>
      <c r="AH163" s="3" t="str">
        <f>IF($A163="","",IF((AND($A163="ADD",OR(AG163="",AG163="Local Authority"))),"17",(_xlfn.XLOOKUP(AG163,ud_sub_organisation[lookupValue],ud_sub_organisation[lookupKey],""))))</f>
        <v/>
      </c>
      <c r="AI163" s="3" t="str">
        <f t="shared" si="26"/>
        <v/>
      </c>
      <c r="AJ163" s="3" t="str">
        <f>IF($A163="","",IF((AND($A163="ADD",OR(AI163="",AI163="Vested Assets"))),"12",(_xlfn.XLOOKUP(AI163,ud_work_category[lookupValue],ud_work_category[lookupKey],""))))</f>
        <v/>
      </c>
      <c r="AK163" s="7"/>
      <c r="AL163" s="2" t="str">
        <f t="shared" si="27"/>
        <v/>
      </c>
      <c r="AM163" s="3" t="str">
        <f t="shared" si="28"/>
        <v/>
      </c>
      <c r="AN163" s="3" t="str">
        <f>IF($A163="","",IF((AND($A163="ADD",OR(AM163="",AM163="Excellent"))),"1",(_xlfn.XLOOKUP(AM163,condition[lookupValue],condition[lookupKey],""))))</f>
        <v/>
      </c>
      <c r="AO163" s="6" t="str">
        <f t="shared" si="29"/>
        <v/>
      </c>
      <c r="AP163" s="8"/>
    </row>
    <row r="164" spans="2:42" x14ac:dyDescent="0.25">
      <c r="B164" s="4"/>
      <c r="D164" s="3" t="str">
        <f t="shared" si="20"/>
        <v/>
      </c>
      <c r="E164" s="3" t="str">
        <f>IF($A164="","",IF((AND($A164="ADD",OR(D164="",D164="ud_barrier"))),"94",(_xlfn.XLOOKUP(D164,ud_amds_table_list[lookupValue],ud_amds_table_list[lookupKey],""))))</f>
        <v/>
      </c>
      <c r="G164" s="3" t="str">
        <f>IF($A164="ADD",IF(NOT(ISBLANK(F164)),_xlfn.XLOOKUP(F164,roadnames[lookupValue],roadnames[lookupKey],"ERROR"),""), "")</f>
        <v/>
      </c>
      <c r="H164" s="22"/>
      <c r="I164" s="22"/>
      <c r="J164" s="4"/>
      <c r="K164" s="5"/>
      <c r="M164" s="3" t="str">
        <f>IF($A164="ADD",IF(NOT(ISBLANK(L164)),_xlfn.XLOOKUP(L164,side[lookupValue],side[lookupKey],"ERROR"),""), "")</f>
        <v/>
      </c>
      <c r="P164" s="3" t="str">
        <f>IF($A164="ADD",IF(NOT(ISBLANK(O164)),_xlfn.XLOOKUP(O164,ud_barrier_terminal_type[lookupValue],ud_barrier_terminal_type[lookupKey],"ERROR"),""), "")</f>
        <v/>
      </c>
      <c r="T164" s="6"/>
      <c r="U164" s="4"/>
      <c r="V164" s="3" t="str">
        <f t="shared" si="21"/>
        <v/>
      </c>
      <c r="W164" s="3" t="str">
        <f>IF($A164="","",IF((AND($A164="ADD",OR(V164="",V164="Neither"))),"3",(_xlfn.XLOOKUP(V164,ud_replacement_status[lookupValue],ud_replacement_status[lookupKey],""))))</f>
        <v/>
      </c>
      <c r="X164" s="3" t="str">
        <f t="shared" si="22"/>
        <v/>
      </c>
      <c r="Y164" s="3" t="str">
        <f>IF($A164="","",IF((AND($A164="ADD",OR(X164="",X164="In Use"))),"5",(_xlfn.XLOOKUP(X164,ud_asset_status[lookupValue],ud_asset_status[lookupKey],""))))</f>
        <v/>
      </c>
      <c r="Z164" s="6"/>
      <c r="AB164" s="3" t="str">
        <f>IF($A164="ADD",IF(NOT(ISBLANK(AA164)),_xlfn.XLOOKUP(AA164,ar_replace_reason[lookupValue],ar_replace_reason[lookupKey],"ERROR"),""), "")</f>
        <v/>
      </c>
      <c r="AC164" s="3" t="str">
        <f t="shared" si="23"/>
        <v/>
      </c>
      <c r="AD164" s="3" t="str">
        <f>IF($A164="","",IF((AND($A164="ADD",OR(AC164="",AC164="Queenstown-Lakes District Council"))),"70",(_xlfn.XLOOKUP(AC164,ud_organisation_owner[lookupValue],ud_organisation_owner[lookupKey],""))))</f>
        <v/>
      </c>
      <c r="AE164" s="3" t="str">
        <f t="shared" si="24"/>
        <v/>
      </c>
      <c r="AF164" s="3" t="str">
        <f>IF($A164="","",IF((AND($A164="ADD",OR(AE164="",AE164="Queenstown-Lakes District Council"))),"70",(_xlfn.XLOOKUP(AE164,ud_organisation_owner[lookupValue],ud_organisation_owner[lookupKey],""))))</f>
        <v/>
      </c>
      <c r="AG164" s="3" t="str">
        <f t="shared" si="25"/>
        <v/>
      </c>
      <c r="AH164" s="3" t="str">
        <f>IF($A164="","",IF((AND($A164="ADD",OR(AG164="",AG164="Local Authority"))),"17",(_xlfn.XLOOKUP(AG164,ud_sub_organisation[lookupValue],ud_sub_organisation[lookupKey],""))))</f>
        <v/>
      </c>
      <c r="AI164" s="3" t="str">
        <f t="shared" si="26"/>
        <v/>
      </c>
      <c r="AJ164" s="3" t="str">
        <f>IF($A164="","",IF((AND($A164="ADD",OR(AI164="",AI164="Vested Assets"))),"12",(_xlfn.XLOOKUP(AI164,ud_work_category[lookupValue],ud_work_category[lookupKey],""))))</f>
        <v/>
      </c>
      <c r="AK164" s="7"/>
      <c r="AL164" s="2" t="str">
        <f t="shared" si="27"/>
        <v/>
      </c>
      <c r="AM164" s="3" t="str">
        <f t="shared" si="28"/>
        <v/>
      </c>
      <c r="AN164" s="3" t="str">
        <f>IF($A164="","",IF((AND($A164="ADD",OR(AM164="",AM164="Excellent"))),"1",(_xlfn.XLOOKUP(AM164,condition[lookupValue],condition[lookupKey],""))))</f>
        <v/>
      </c>
      <c r="AO164" s="6" t="str">
        <f t="shared" si="29"/>
        <v/>
      </c>
      <c r="AP164" s="8"/>
    </row>
    <row r="165" spans="2:42" x14ac:dyDescent="0.25">
      <c r="B165" s="4"/>
      <c r="D165" s="3" t="str">
        <f t="shared" si="20"/>
        <v/>
      </c>
      <c r="E165" s="3" t="str">
        <f>IF($A165="","",IF((AND($A165="ADD",OR(D165="",D165="ud_barrier"))),"94",(_xlfn.XLOOKUP(D165,ud_amds_table_list[lookupValue],ud_amds_table_list[lookupKey],""))))</f>
        <v/>
      </c>
      <c r="G165" s="3" t="str">
        <f>IF($A165="ADD",IF(NOT(ISBLANK(F165)),_xlfn.XLOOKUP(F165,roadnames[lookupValue],roadnames[lookupKey],"ERROR"),""), "")</f>
        <v/>
      </c>
      <c r="H165" s="22"/>
      <c r="I165" s="22"/>
      <c r="J165" s="4"/>
      <c r="K165" s="5"/>
      <c r="M165" s="3" t="str">
        <f>IF($A165="ADD",IF(NOT(ISBLANK(L165)),_xlfn.XLOOKUP(L165,side[lookupValue],side[lookupKey],"ERROR"),""), "")</f>
        <v/>
      </c>
      <c r="P165" s="3" t="str">
        <f>IF($A165="ADD",IF(NOT(ISBLANK(O165)),_xlfn.XLOOKUP(O165,ud_barrier_terminal_type[lookupValue],ud_barrier_terminal_type[lookupKey],"ERROR"),""), "")</f>
        <v/>
      </c>
      <c r="T165" s="6"/>
      <c r="U165" s="4"/>
      <c r="V165" s="3" t="str">
        <f t="shared" si="21"/>
        <v/>
      </c>
      <c r="W165" s="3" t="str">
        <f>IF($A165="","",IF((AND($A165="ADD",OR(V165="",V165="Neither"))),"3",(_xlfn.XLOOKUP(V165,ud_replacement_status[lookupValue],ud_replacement_status[lookupKey],""))))</f>
        <v/>
      </c>
      <c r="X165" s="3" t="str">
        <f t="shared" si="22"/>
        <v/>
      </c>
      <c r="Y165" s="3" t="str">
        <f>IF($A165="","",IF((AND($A165="ADD",OR(X165="",X165="In Use"))),"5",(_xlfn.XLOOKUP(X165,ud_asset_status[lookupValue],ud_asset_status[lookupKey],""))))</f>
        <v/>
      </c>
      <c r="Z165" s="6"/>
      <c r="AB165" s="3" t="str">
        <f>IF($A165="ADD",IF(NOT(ISBLANK(AA165)),_xlfn.XLOOKUP(AA165,ar_replace_reason[lookupValue],ar_replace_reason[lookupKey],"ERROR"),""), "")</f>
        <v/>
      </c>
      <c r="AC165" s="3" t="str">
        <f t="shared" si="23"/>
        <v/>
      </c>
      <c r="AD165" s="3" t="str">
        <f>IF($A165="","",IF((AND($A165="ADD",OR(AC165="",AC165="Queenstown-Lakes District Council"))),"70",(_xlfn.XLOOKUP(AC165,ud_organisation_owner[lookupValue],ud_organisation_owner[lookupKey],""))))</f>
        <v/>
      </c>
      <c r="AE165" s="3" t="str">
        <f t="shared" si="24"/>
        <v/>
      </c>
      <c r="AF165" s="3" t="str">
        <f>IF($A165="","",IF((AND($A165="ADD",OR(AE165="",AE165="Queenstown-Lakes District Council"))),"70",(_xlfn.XLOOKUP(AE165,ud_organisation_owner[lookupValue],ud_organisation_owner[lookupKey],""))))</f>
        <v/>
      </c>
      <c r="AG165" s="3" t="str">
        <f t="shared" si="25"/>
        <v/>
      </c>
      <c r="AH165" s="3" t="str">
        <f>IF($A165="","",IF((AND($A165="ADD",OR(AG165="",AG165="Local Authority"))),"17",(_xlfn.XLOOKUP(AG165,ud_sub_organisation[lookupValue],ud_sub_organisation[lookupKey],""))))</f>
        <v/>
      </c>
      <c r="AI165" s="3" t="str">
        <f t="shared" si="26"/>
        <v/>
      </c>
      <c r="AJ165" s="3" t="str">
        <f>IF($A165="","",IF((AND($A165="ADD",OR(AI165="",AI165="Vested Assets"))),"12",(_xlfn.XLOOKUP(AI165,ud_work_category[lookupValue],ud_work_category[lookupKey],""))))</f>
        <v/>
      </c>
      <c r="AK165" s="7"/>
      <c r="AL165" s="2" t="str">
        <f t="shared" si="27"/>
        <v/>
      </c>
      <c r="AM165" s="3" t="str">
        <f t="shared" si="28"/>
        <v/>
      </c>
      <c r="AN165" s="3" t="str">
        <f>IF($A165="","",IF((AND($A165="ADD",OR(AM165="",AM165="Excellent"))),"1",(_xlfn.XLOOKUP(AM165,condition[lookupValue],condition[lookupKey],""))))</f>
        <v/>
      </c>
      <c r="AO165" s="6" t="str">
        <f t="shared" si="29"/>
        <v/>
      </c>
      <c r="AP165" s="8"/>
    </row>
    <row r="166" spans="2:42" x14ac:dyDescent="0.25">
      <c r="B166" s="4"/>
      <c r="D166" s="3" t="str">
        <f t="shared" si="20"/>
        <v/>
      </c>
      <c r="E166" s="3" t="str">
        <f>IF($A166="","",IF((AND($A166="ADD",OR(D166="",D166="ud_barrier"))),"94",(_xlfn.XLOOKUP(D166,ud_amds_table_list[lookupValue],ud_amds_table_list[lookupKey],""))))</f>
        <v/>
      </c>
      <c r="G166" s="3" t="str">
        <f>IF($A166="ADD",IF(NOT(ISBLANK(F166)),_xlfn.XLOOKUP(F166,roadnames[lookupValue],roadnames[lookupKey],"ERROR"),""), "")</f>
        <v/>
      </c>
      <c r="H166" s="22"/>
      <c r="I166" s="22"/>
      <c r="J166" s="4"/>
      <c r="K166" s="5"/>
      <c r="M166" s="3" t="str">
        <f>IF($A166="ADD",IF(NOT(ISBLANK(L166)),_xlfn.XLOOKUP(L166,side[lookupValue],side[lookupKey],"ERROR"),""), "")</f>
        <v/>
      </c>
      <c r="P166" s="3" t="str">
        <f>IF($A166="ADD",IF(NOT(ISBLANK(O166)),_xlfn.XLOOKUP(O166,ud_barrier_terminal_type[lookupValue],ud_barrier_terminal_type[lookupKey],"ERROR"),""), "")</f>
        <v/>
      </c>
      <c r="T166" s="6"/>
      <c r="U166" s="4"/>
      <c r="V166" s="3" t="str">
        <f t="shared" si="21"/>
        <v/>
      </c>
      <c r="W166" s="3" t="str">
        <f>IF($A166="","",IF((AND($A166="ADD",OR(V166="",V166="Neither"))),"3",(_xlfn.XLOOKUP(V166,ud_replacement_status[lookupValue],ud_replacement_status[lookupKey],""))))</f>
        <v/>
      </c>
      <c r="X166" s="3" t="str">
        <f t="shared" si="22"/>
        <v/>
      </c>
      <c r="Y166" s="3" t="str">
        <f>IF($A166="","",IF((AND($A166="ADD",OR(X166="",X166="In Use"))),"5",(_xlfn.XLOOKUP(X166,ud_asset_status[lookupValue],ud_asset_status[lookupKey],""))))</f>
        <v/>
      </c>
      <c r="Z166" s="6"/>
      <c r="AB166" s="3" t="str">
        <f>IF($A166="ADD",IF(NOT(ISBLANK(AA166)),_xlfn.XLOOKUP(AA166,ar_replace_reason[lookupValue],ar_replace_reason[lookupKey],"ERROR"),""), "")</f>
        <v/>
      </c>
      <c r="AC166" s="3" t="str">
        <f t="shared" si="23"/>
        <v/>
      </c>
      <c r="AD166" s="3" t="str">
        <f>IF($A166="","",IF((AND($A166="ADD",OR(AC166="",AC166="Queenstown-Lakes District Council"))),"70",(_xlfn.XLOOKUP(AC166,ud_organisation_owner[lookupValue],ud_organisation_owner[lookupKey],""))))</f>
        <v/>
      </c>
      <c r="AE166" s="3" t="str">
        <f t="shared" si="24"/>
        <v/>
      </c>
      <c r="AF166" s="3" t="str">
        <f>IF($A166="","",IF((AND($A166="ADD",OR(AE166="",AE166="Queenstown-Lakes District Council"))),"70",(_xlfn.XLOOKUP(AE166,ud_organisation_owner[lookupValue],ud_organisation_owner[lookupKey],""))))</f>
        <v/>
      </c>
      <c r="AG166" s="3" t="str">
        <f t="shared" si="25"/>
        <v/>
      </c>
      <c r="AH166" s="3" t="str">
        <f>IF($A166="","",IF((AND($A166="ADD",OR(AG166="",AG166="Local Authority"))),"17",(_xlfn.XLOOKUP(AG166,ud_sub_organisation[lookupValue],ud_sub_organisation[lookupKey],""))))</f>
        <v/>
      </c>
      <c r="AI166" s="3" t="str">
        <f t="shared" si="26"/>
        <v/>
      </c>
      <c r="AJ166" s="3" t="str">
        <f>IF($A166="","",IF((AND($A166="ADD",OR(AI166="",AI166="Vested Assets"))),"12",(_xlfn.XLOOKUP(AI166,ud_work_category[lookupValue],ud_work_category[lookupKey],""))))</f>
        <v/>
      </c>
      <c r="AK166" s="7"/>
      <c r="AL166" s="2" t="str">
        <f t="shared" si="27"/>
        <v/>
      </c>
      <c r="AM166" s="3" t="str">
        <f t="shared" si="28"/>
        <v/>
      </c>
      <c r="AN166" s="3" t="str">
        <f>IF($A166="","",IF((AND($A166="ADD",OR(AM166="",AM166="Excellent"))),"1",(_xlfn.XLOOKUP(AM166,condition[lookupValue],condition[lookupKey],""))))</f>
        <v/>
      </c>
      <c r="AO166" s="6" t="str">
        <f t="shared" si="29"/>
        <v/>
      </c>
      <c r="AP166" s="8"/>
    </row>
    <row r="167" spans="2:42" x14ac:dyDescent="0.25">
      <c r="B167" s="4"/>
      <c r="D167" s="3" t="str">
        <f t="shared" si="20"/>
        <v/>
      </c>
      <c r="E167" s="3" t="str">
        <f>IF($A167="","",IF((AND($A167="ADD",OR(D167="",D167="ud_barrier"))),"94",(_xlfn.XLOOKUP(D167,ud_amds_table_list[lookupValue],ud_amds_table_list[lookupKey],""))))</f>
        <v/>
      </c>
      <c r="G167" s="3" t="str">
        <f>IF($A167="ADD",IF(NOT(ISBLANK(F167)),_xlfn.XLOOKUP(F167,roadnames[lookupValue],roadnames[lookupKey],"ERROR"),""), "")</f>
        <v/>
      </c>
      <c r="H167" s="22"/>
      <c r="I167" s="22"/>
      <c r="J167" s="4"/>
      <c r="K167" s="5"/>
      <c r="M167" s="3" t="str">
        <f>IF($A167="ADD",IF(NOT(ISBLANK(L167)),_xlfn.XLOOKUP(L167,side[lookupValue],side[lookupKey],"ERROR"),""), "")</f>
        <v/>
      </c>
      <c r="P167" s="3" t="str">
        <f>IF($A167="ADD",IF(NOT(ISBLANK(O167)),_xlfn.XLOOKUP(O167,ud_barrier_terminal_type[lookupValue],ud_barrier_terminal_type[lookupKey],"ERROR"),""), "")</f>
        <v/>
      </c>
      <c r="T167" s="6"/>
      <c r="U167" s="4"/>
      <c r="V167" s="3" t="str">
        <f t="shared" si="21"/>
        <v/>
      </c>
      <c r="W167" s="3" t="str">
        <f>IF($A167="","",IF((AND($A167="ADD",OR(V167="",V167="Neither"))),"3",(_xlfn.XLOOKUP(V167,ud_replacement_status[lookupValue],ud_replacement_status[lookupKey],""))))</f>
        <v/>
      </c>
      <c r="X167" s="3" t="str">
        <f t="shared" si="22"/>
        <v/>
      </c>
      <c r="Y167" s="3" t="str">
        <f>IF($A167="","",IF((AND($A167="ADD",OR(X167="",X167="In Use"))),"5",(_xlfn.XLOOKUP(X167,ud_asset_status[lookupValue],ud_asset_status[lookupKey],""))))</f>
        <v/>
      </c>
      <c r="Z167" s="6"/>
      <c r="AB167" s="3" t="str">
        <f>IF($A167="ADD",IF(NOT(ISBLANK(AA167)),_xlfn.XLOOKUP(AA167,ar_replace_reason[lookupValue],ar_replace_reason[lookupKey],"ERROR"),""), "")</f>
        <v/>
      </c>
      <c r="AC167" s="3" t="str">
        <f t="shared" si="23"/>
        <v/>
      </c>
      <c r="AD167" s="3" t="str">
        <f>IF($A167="","",IF((AND($A167="ADD",OR(AC167="",AC167="Queenstown-Lakes District Council"))),"70",(_xlfn.XLOOKUP(AC167,ud_organisation_owner[lookupValue],ud_organisation_owner[lookupKey],""))))</f>
        <v/>
      </c>
      <c r="AE167" s="3" t="str">
        <f t="shared" si="24"/>
        <v/>
      </c>
      <c r="AF167" s="3" t="str">
        <f>IF($A167="","",IF((AND($A167="ADD",OR(AE167="",AE167="Queenstown-Lakes District Council"))),"70",(_xlfn.XLOOKUP(AE167,ud_organisation_owner[lookupValue],ud_organisation_owner[lookupKey],""))))</f>
        <v/>
      </c>
      <c r="AG167" s="3" t="str">
        <f t="shared" si="25"/>
        <v/>
      </c>
      <c r="AH167" s="3" t="str">
        <f>IF($A167="","",IF((AND($A167="ADD",OR(AG167="",AG167="Local Authority"))),"17",(_xlfn.XLOOKUP(AG167,ud_sub_organisation[lookupValue],ud_sub_organisation[lookupKey],""))))</f>
        <v/>
      </c>
      <c r="AI167" s="3" t="str">
        <f t="shared" si="26"/>
        <v/>
      </c>
      <c r="AJ167" s="3" t="str">
        <f>IF($A167="","",IF((AND($A167="ADD",OR(AI167="",AI167="Vested Assets"))),"12",(_xlfn.XLOOKUP(AI167,ud_work_category[lookupValue],ud_work_category[lookupKey],""))))</f>
        <v/>
      </c>
      <c r="AK167" s="7"/>
      <c r="AL167" s="2" t="str">
        <f t="shared" si="27"/>
        <v/>
      </c>
      <c r="AM167" s="3" t="str">
        <f t="shared" si="28"/>
        <v/>
      </c>
      <c r="AN167" s="3" t="str">
        <f>IF($A167="","",IF((AND($A167="ADD",OR(AM167="",AM167="Excellent"))),"1",(_xlfn.XLOOKUP(AM167,condition[lookupValue],condition[lookupKey],""))))</f>
        <v/>
      </c>
      <c r="AO167" s="6" t="str">
        <f t="shared" si="29"/>
        <v/>
      </c>
      <c r="AP167" s="8"/>
    </row>
    <row r="168" spans="2:42" x14ac:dyDescent="0.25">
      <c r="B168" s="4"/>
      <c r="D168" s="3" t="str">
        <f t="shared" si="20"/>
        <v/>
      </c>
      <c r="E168" s="3" t="str">
        <f>IF($A168="","",IF((AND($A168="ADD",OR(D168="",D168="ud_barrier"))),"94",(_xlfn.XLOOKUP(D168,ud_amds_table_list[lookupValue],ud_amds_table_list[lookupKey],""))))</f>
        <v/>
      </c>
      <c r="G168" s="3" t="str">
        <f>IF($A168="ADD",IF(NOT(ISBLANK(F168)),_xlfn.XLOOKUP(F168,roadnames[lookupValue],roadnames[lookupKey],"ERROR"),""), "")</f>
        <v/>
      </c>
      <c r="H168" s="22"/>
      <c r="I168" s="22"/>
      <c r="J168" s="4"/>
      <c r="K168" s="5"/>
      <c r="M168" s="3" t="str">
        <f>IF($A168="ADD",IF(NOT(ISBLANK(L168)),_xlfn.XLOOKUP(L168,side[lookupValue],side[lookupKey],"ERROR"),""), "")</f>
        <v/>
      </c>
      <c r="P168" s="3" t="str">
        <f>IF($A168="ADD",IF(NOT(ISBLANK(O168)),_xlfn.XLOOKUP(O168,ud_barrier_terminal_type[lookupValue],ud_barrier_terminal_type[lookupKey],"ERROR"),""), "")</f>
        <v/>
      </c>
      <c r="T168" s="6"/>
      <c r="U168" s="4"/>
      <c r="V168" s="3" t="str">
        <f t="shared" si="21"/>
        <v/>
      </c>
      <c r="W168" s="3" t="str">
        <f>IF($A168="","",IF((AND($A168="ADD",OR(V168="",V168="Neither"))),"3",(_xlfn.XLOOKUP(V168,ud_replacement_status[lookupValue],ud_replacement_status[lookupKey],""))))</f>
        <v/>
      </c>
      <c r="X168" s="3" t="str">
        <f t="shared" si="22"/>
        <v/>
      </c>
      <c r="Y168" s="3" t="str">
        <f>IF($A168="","",IF((AND($A168="ADD",OR(X168="",X168="In Use"))),"5",(_xlfn.XLOOKUP(X168,ud_asset_status[lookupValue],ud_asset_status[lookupKey],""))))</f>
        <v/>
      </c>
      <c r="Z168" s="6"/>
      <c r="AB168" s="3" t="str">
        <f>IF($A168="ADD",IF(NOT(ISBLANK(AA168)),_xlfn.XLOOKUP(AA168,ar_replace_reason[lookupValue],ar_replace_reason[lookupKey],"ERROR"),""), "")</f>
        <v/>
      </c>
      <c r="AC168" s="3" t="str">
        <f t="shared" si="23"/>
        <v/>
      </c>
      <c r="AD168" s="3" t="str">
        <f>IF($A168="","",IF((AND($A168="ADD",OR(AC168="",AC168="Queenstown-Lakes District Council"))),"70",(_xlfn.XLOOKUP(AC168,ud_organisation_owner[lookupValue],ud_organisation_owner[lookupKey],""))))</f>
        <v/>
      </c>
      <c r="AE168" s="3" t="str">
        <f t="shared" si="24"/>
        <v/>
      </c>
      <c r="AF168" s="3" t="str">
        <f>IF($A168="","",IF((AND($A168="ADD",OR(AE168="",AE168="Queenstown-Lakes District Council"))),"70",(_xlfn.XLOOKUP(AE168,ud_organisation_owner[lookupValue],ud_organisation_owner[lookupKey],""))))</f>
        <v/>
      </c>
      <c r="AG168" s="3" t="str">
        <f t="shared" si="25"/>
        <v/>
      </c>
      <c r="AH168" s="3" t="str">
        <f>IF($A168="","",IF((AND($A168="ADD",OR(AG168="",AG168="Local Authority"))),"17",(_xlfn.XLOOKUP(AG168,ud_sub_organisation[lookupValue],ud_sub_organisation[lookupKey],""))))</f>
        <v/>
      </c>
      <c r="AI168" s="3" t="str">
        <f t="shared" si="26"/>
        <v/>
      </c>
      <c r="AJ168" s="3" t="str">
        <f>IF($A168="","",IF((AND($A168="ADD",OR(AI168="",AI168="Vested Assets"))),"12",(_xlfn.XLOOKUP(AI168,ud_work_category[lookupValue],ud_work_category[lookupKey],""))))</f>
        <v/>
      </c>
      <c r="AK168" s="7"/>
      <c r="AL168" s="2" t="str">
        <f t="shared" si="27"/>
        <v/>
      </c>
      <c r="AM168" s="3" t="str">
        <f t="shared" si="28"/>
        <v/>
      </c>
      <c r="AN168" s="3" t="str">
        <f>IF($A168="","",IF((AND($A168="ADD",OR(AM168="",AM168="Excellent"))),"1",(_xlfn.XLOOKUP(AM168,condition[lookupValue],condition[lookupKey],""))))</f>
        <v/>
      </c>
      <c r="AO168" s="6" t="str">
        <f t="shared" si="29"/>
        <v/>
      </c>
      <c r="AP168" s="8"/>
    </row>
    <row r="169" spans="2:42" x14ac:dyDescent="0.25">
      <c r="B169" s="4"/>
      <c r="D169" s="3" t="str">
        <f t="shared" si="20"/>
        <v/>
      </c>
      <c r="E169" s="3" t="str">
        <f>IF($A169="","",IF((AND($A169="ADD",OR(D169="",D169="ud_barrier"))),"94",(_xlfn.XLOOKUP(D169,ud_amds_table_list[lookupValue],ud_amds_table_list[lookupKey],""))))</f>
        <v/>
      </c>
      <c r="G169" s="3" t="str">
        <f>IF($A169="ADD",IF(NOT(ISBLANK(F169)),_xlfn.XLOOKUP(F169,roadnames[lookupValue],roadnames[lookupKey],"ERROR"),""), "")</f>
        <v/>
      </c>
      <c r="H169" s="22"/>
      <c r="I169" s="22"/>
      <c r="J169" s="4"/>
      <c r="K169" s="5"/>
      <c r="M169" s="3" t="str">
        <f>IF($A169="ADD",IF(NOT(ISBLANK(L169)),_xlfn.XLOOKUP(L169,side[lookupValue],side[lookupKey],"ERROR"),""), "")</f>
        <v/>
      </c>
      <c r="P169" s="3" t="str">
        <f>IF($A169="ADD",IF(NOT(ISBLANK(O169)),_xlfn.XLOOKUP(O169,ud_barrier_terminal_type[lookupValue],ud_barrier_terminal_type[lookupKey],"ERROR"),""), "")</f>
        <v/>
      </c>
      <c r="T169" s="6"/>
      <c r="U169" s="4"/>
      <c r="V169" s="3" t="str">
        <f t="shared" si="21"/>
        <v/>
      </c>
      <c r="W169" s="3" t="str">
        <f>IF($A169="","",IF((AND($A169="ADD",OR(V169="",V169="Neither"))),"3",(_xlfn.XLOOKUP(V169,ud_replacement_status[lookupValue],ud_replacement_status[lookupKey],""))))</f>
        <v/>
      </c>
      <c r="X169" s="3" t="str">
        <f t="shared" si="22"/>
        <v/>
      </c>
      <c r="Y169" s="3" t="str">
        <f>IF($A169="","",IF((AND($A169="ADD",OR(X169="",X169="In Use"))),"5",(_xlfn.XLOOKUP(X169,ud_asset_status[lookupValue],ud_asset_status[lookupKey],""))))</f>
        <v/>
      </c>
      <c r="Z169" s="6"/>
      <c r="AB169" s="3" t="str">
        <f>IF($A169="ADD",IF(NOT(ISBLANK(AA169)),_xlfn.XLOOKUP(AA169,ar_replace_reason[lookupValue],ar_replace_reason[lookupKey],"ERROR"),""), "")</f>
        <v/>
      </c>
      <c r="AC169" s="3" t="str">
        <f t="shared" si="23"/>
        <v/>
      </c>
      <c r="AD169" s="3" t="str">
        <f>IF($A169="","",IF((AND($A169="ADD",OR(AC169="",AC169="Queenstown-Lakes District Council"))),"70",(_xlfn.XLOOKUP(AC169,ud_organisation_owner[lookupValue],ud_organisation_owner[lookupKey],""))))</f>
        <v/>
      </c>
      <c r="AE169" s="3" t="str">
        <f t="shared" si="24"/>
        <v/>
      </c>
      <c r="AF169" s="3" t="str">
        <f>IF($A169="","",IF((AND($A169="ADD",OR(AE169="",AE169="Queenstown-Lakes District Council"))),"70",(_xlfn.XLOOKUP(AE169,ud_organisation_owner[lookupValue],ud_organisation_owner[lookupKey],""))))</f>
        <v/>
      </c>
      <c r="AG169" s="3" t="str">
        <f t="shared" si="25"/>
        <v/>
      </c>
      <c r="AH169" s="3" t="str">
        <f>IF($A169="","",IF((AND($A169="ADD",OR(AG169="",AG169="Local Authority"))),"17",(_xlfn.XLOOKUP(AG169,ud_sub_organisation[lookupValue],ud_sub_organisation[lookupKey],""))))</f>
        <v/>
      </c>
      <c r="AI169" s="3" t="str">
        <f t="shared" si="26"/>
        <v/>
      </c>
      <c r="AJ169" s="3" t="str">
        <f>IF($A169="","",IF((AND($A169="ADD",OR(AI169="",AI169="Vested Assets"))),"12",(_xlfn.XLOOKUP(AI169,ud_work_category[lookupValue],ud_work_category[lookupKey],""))))</f>
        <v/>
      </c>
      <c r="AK169" s="7"/>
      <c r="AL169" s="2" t="str">
        <f t="shared" si="27"/>
        <v/>
      </c>
      <c r="AM169" s="3" t="str">
        <f t="shared" si="28"/>
        <v/>
      </c>
      <c r="AN169" s="3" t="str">
        <f>IF($A169="","",IF((AND($A169="ADD",OR(AM169="",AM169="Excellent"))),"1",(_xlfn.XLOOKUP(AM169,condition[lookupValue],condition[lookupKey],""))))</f>
        <v/>
      </c>
      <c r="AO169" s="6" t="str">
        <f t="shared" si="29"/>
        <v/>
      </c>
      <c r="AP169" s="8"/>
    </row>
    <row r="170" spans="2:42" x14ac:dyDescent="0.25">
      <c r="B170" s="4"/>
      <c r="D170" s="3" t="str">
        <f t="shared" si="20"/>
        <v/>
      </c>
      <c r="E170" s="3" t="str">
        <f>IF($A170="","",IF((AND($A170="ADD",OR(D170="",D170="ud_barrier"))),"94",(_xlfn.XLOOKUP(D170,ud_amds_table_list[lookupValue],ud_amds_table_list[lookupKey],""))))</f>
        <v/>
      </c>
      <c r="G170" s="3" t="str">
        <f>IF($A170="ADD",IF(NOT(ISBLANK(F170)),_xlfn.XLOOKUP(F170,roadnames[lookupValue],roadnames[lookupKey],"ERROR"),""), "")</f>
        <v/>
      </c>
      <c r="H170" s="22"/>
      <c r="I170" s="22"/>
      <c r="J170" s="4"/>
      <c r="K170" s="5"/>
      <c r="M170" s="3" t="str">
        <f>IF($A170="ADD",IF(NOT(ISBLANK(L170)),_xlfn.XLOOKUP(L170,side[lookupValue],side[lookupKey],"ERROR"),""), "")</f>
        <v/>
      </c>
      <c r="P170" s="3" t="str">
        <f>IF($A170="ADD",IF(NOT(ISBLANK(O170)),_xlfn.XLOOKUP(O170,ud_barrier_terminal_type[lookupValue],ud_barrier_terminal_type[lookupKey],"ERROR"),""), "")</f>
        <v/>
      </c>
      <c r="T170" s="6"/>
      <c r="U170" s="4"/>
      <c r="V170" s="3" t="str">
        <f t="shared" si="21"/>
        <v/>
      </c>
      <c r="W170" s="3" t="str">
        <f>IF($A170="","",IF((AND($A170="ADD",OR(V170="",V170="Neither"))),"3",(_xlfn.XLOOKUP(V170,ud_replacement_status[lookupValue],ud_replacement_status[lookupKey],""))))</f>
        <v/>
      </c>
      <c r="X170" s="3" t="str">
        <f t="shared" si="22"/>
        <v/>
      </c>
      <c r="Y170" s="3" t="str">
        <f>IF($A170="","",IF((AND($A170="ADD",OR(X170="",X170="In Use"))),"5",(_xlfn.XLOOKUP(X170,ud_asset_status[lookupValue],ud_asset_status[lookupKey],""))))</f>
        <v/>
      </c>
      <c r="Z170" s="6"/>
      <c r="AB170" s="3" t="str">
        <f>IF($A170="ADD",IF(NOT(ISBLANK(AA170)),_xlfn.XLOOKUP(AA170,ar_replace_reason[lookupValue],ar_replace_reason[lookupKey],"ERROR"),""), "")</f>
        <v/>
      </c>
      <c r="AC170" s="3" t="str">
        <f t="shared" si="23"/>
        <v/>
      </c>
      <c r="AD170" s="3" t="str">
        <f>IF($A170="","",IF((AND($A170="ADD",OR(AC170="",AC170="Queenstown-Lakes District Council"))),"70",(_xlfn.XLOOKUP(AC170,ud_organisation_owner[lookupValue],ud_organisation_owner[lookupKey],""))))</f>
        <v/>
      </c>
      <c r="AE170" s="3" t="str">
        <f t="shared" si="24"/>
        <v/>
      </c>
      <c r="AF170" s="3" t="str">
        <f>IF($A170="","",IF((AND($A170="ADD",OR(AE170="",AE170="Queenstown-Lakes District Council"))),"70",(_xlfn.XLOOKUP(AE170,ud_organisation_owner[lookupValue],ud_organisation_owner[lookupKey],""))))</f>
        <v/>
      </c>
      <c r="AG170" s="3" t="str">
        <f t="shared" si="25"/>
        <v/>
      </c>
      <c r="AH170" s="3" t="str">
        <f>IF($A170="","",IF((AND($A170="ADD",OR(AG170="",AG170="Local Authority"))),"17",(_xlfn.XLOOKUP(AG170,ud_sub_organisation[lookupValue],ud_sub_organisation[lookupKey],""))))</f>
        <v/>
      </c>
      <c r="AI170" s="3" t="str">
        <f t="shared" si="26"/>
        <v/>
      </c>
      <c r="AJ170" s="3" t="str">
        <f>IF($A170="","",IF((AND($A170="ADD",OR(AI170="",AI170="Vested Assets"))),"12",(_xlfn.XLOOKUP(AI170,ud_work_category[lookupValue],ud_work_category[lookupKey],""))))</f>
        <v/>
      </c>
      <c r="AK170" s="7"/>
      <c r="AL170" s="2" t="str">
        <f t="shared" si="27"/>
        <v/>
      </c>
      <c r="AM170" s="3" t="str">
        <f t="shared" si="28"/>
        <v/>
      </c>
      <c r="AN170" s="3" t="str">
        <f>IF($A170="","",IF((AND($A170="ADD",OR(AM170="",AM170="Excellent"))),"1",(_xlfn.XLOOKUP(AM170,condition[lookupValue],condition[lookupKey],""))))</f>
        <v/>
      </c>
      <c r="AO170" s="6" t="str">
        <f t="shared" si="29"/>
        <v/>
      </c>
      <c r="AP170" s="8"/>
    </row>
    <row r="171" spans="2:42" x14ac:dyDescent="0.25">
      <c r="B171" s="4"/>
      <c r="D171" s="3" t="str">
        <f t="shared" si="20"/>
        <v/>
      </c>
      <c r="E171" s="3" t="str">
        <f>IF($A171="","",IF((AND($A171="ADD",OR(D171="",D171="ud_barrier"))),"94",(_xlfn.XLOOKUP(D171,ud_amds_table_list[lookupValue],ud_amds_table_list[lookupKey],""))))</f>
        <v/>
      </c>
      <c r="G171" s="3" t="str">
        <f>IF($A171="ADD",IF(NOT(ISBLANK(F171)),_xlfn.XLOOKUP(F171,roadnames[lookupValue],roadnames[lookupKey],"ERROR"),""), "")</f>
        <v/>
      </c>
      <c r="H171" s="22"/>
      <c r="I171" s="22"/>
      <c r="J171" s="4"/>
      <c r="K171" s="5"/>
      <c r="M171" s="3" t="str">
        <f>IF($A171="ADD",IF(NOT(ISBLANK(L171)),_xlfn.XLOOKUP(L171,side[lookupValue],side[lookupKey],"ERROR"),""), "")</f>
        <v/>
      </c>
      <c r="P171" s="3" t="str">
        <f>IF($A171="ADD",IF(NOT(ISBLANK(O171)),_xlfn.XLOOKUP(O171,ud_barrier_terminal_type[lookupValue],ud_barrier_terminal_type[lookupKey],"ERROR"),""), "")</f>
        <v/>
      </c>
      <c r="T171" s="6"/>
      <c r="U171" s="4"/>
      <c r="V171" s="3" t="str">
        <f t="shared" si="21"/>
        <v/>
      </c>
      <c r="W171" s="3" t="str">
        <f>IF($A171="","",IF((AND($A171="ADD",OR(V171="",V171="Neither"))),"3",(_xlfn.XLOOKUP(V171,ud_replacement_status[lookupValue],ud_replacement_status[lookupKey],""))))</f>
        <v/>
      </c>
      <c r="X171" s="3" t="str">
        <f t="shared" si="22"/>
        <v/>
      </c>
      <c r="Y171" s="3" t="str">
        <f>IF($A171="","",IF((AND($A171="ADD",OR(X171="",X171="In Use"))),"5",(_xlfn.XLOOKUP(X171,ud_asset_status[lookupValue],ud_asset_status[lookupKey],""))))</f>
        <v/>
      </c>
      <c r="Z171" s="6"/>
      <c r="AB171" s="3" t="str">
        <f>IF($A171="ADD",IF(NOT(ISBLANK(AA171)),_xlfn.XLOOKUP(AA171,ar_replace_reason[lookupValue],ar_replace_reason[lookupKey],"ERROR"),""), "")</f>
        <v/>
      </c>
      <c r="AC171" s="3" t="str">
        <f t="shared" si="23"/>
        <v/>
      </c>
      <c r="AD171" s="3" t="str">
        <f>IF($A171="","",IF((AND($A171="ADD",OR(AC171="",AC171="Queenstown-Lakes District Council"))),"70",(_xlfn.XLOOKUP(AC171,ud_organisation_owner[lookupValue],ud_organisation_owner[lookupKey],""))))</f>
        <v/>
      </c>
      <c r="AE171" s="3" t="str">
        <f t="shared" si="24"/>
        <v/>
      </c>
      <c r="AF171" s="3" t="str">
        <f>IF($A171="","",IF((AND($A171="ADD",OR(AE171="",AE171="Queenstown-Lakes District Council"))),"70",(_xlfn.XLOOKUP(AE171,ud_organisation_owner[lookupValue],ud_organisation_owner[lookupKey],""))))</f>
        <v/>
      </c>
      <c r="AG171" s="3" t="str">
        <f t="shared" si="25"/>
        <v/>
      </c>
      <c r="AH171" s="3" t="str">
        <f>IF($A171="","",IF((AND($A171="ADD",OR(AG171="",AG171="Local Authority"))),"17",(_xlfn.XLOOKUP(AG171,ud_sub_organisation[lookupValue],ud_sub_organisation[lookupKey],""))))</f>
        <v/>
      </c>
      <c r="AI171" s="3" t="str">
        <f t="shared" si="26"/>
        <v/>
      </c>
      <c r="AJ171" s="3" t="str">
        <f>IF($A171="","",IF((AND($A171="ADD",OR(AI171="",AI171="Vested Assets"))),"12",(_xlfn.XLOOKUP(AI171,ud_work_category[lookupValue],ud_work_category[lookupKey],""))))</f>
        <v/>
      </c>
      <c r="AK171" s="7"/>
      <c r="AL171" s="2" t="str">
        <f t="shared" si="27"/>
        <v/>
      </c>
      <c r="AM171" s="3" t="str">
        <f t="shared" si="28"/>
        <v/>
      </c>
      <c r="AN171" s="3" t="str">
        <f>IF($A171="","",IF((AND($A171="ADD",OR(AM171="",AM171="Excellent"))),"1",(_xlfn.XLOOKUP(AM171,condition[lookupValue],condition[lookupKey],""))))</f>
        <v/>
      </c>
      <c r="AO171" s="6" t="str">
        <f t="shared" si="29"/>
        <v/>
      </c>
      <c r="AP171" s="8"/>
    </row>
    <row r="172" spans="2:42" x14ac:dyDescent="0.25">
      <c r="B172" s="4"/>
      <c r="D172" s="3" t="str">
        <f t="shared" si="20"/>
        <v/>
      </c>
      <c r="E172" s="3" t="str">
        <f>IF($A172="","",IF((AND($A172="ADD",OR(D172="",D172="ud_barrier"))),"94",(_xlfn.XLOOKUP(D172,ud_amds_table_list[lookupValue],ud_amds_table_list[lookupKey],""))))</f>
        <v/>
      </c>
      <c r="G172" s="3" t="str">
        <f>IF($A172="ADD",IF(NOT(ISBLANK(F172)),_xlfn.XLOOKUP(F172,roadnames[lookupValue],roadnames[lookupKey],"ERROR"),""), "")</f>
        <v/>
      </c>
      <c r="H172" s="22"/>
      <c r="I172" s="22"/>
      <c r="J172" s="4"/>
      <c r="K172" s="5"/>
      <c r="M172" s="3" t="str">
        <f>IF($A172="ADD",IF(NOT(ISBLANK(L172)),_xlfn.XLOOKUP(L172,side[lookupValue],side[lookupKey],"ERROR"),""), "")</f>
        <v/>
      </c>
      <c r="P172" s="3" t="str">
        <f>IF($A172="ADD",IF(NOT(ISBLANK(O172)),_xlfn.XLOOKUP(O172,ud_barrier_terminal_type[lookupValue],ud_barrier_terminal_type[lookupKey],"ERROR"),""), "")</f>
        <v/>
      </c>
      <c r="T172" s="6"/>
      <c r="U172" s="4"/>
      <c r="V172" s="3" t="str">
        <f t="shared" si="21"/>
        <v/>
      </c>
      <c r="W172" s="3" t="str">
        <f>IF($A172="","",IF((AND($A172="ADD",OR(V172="",V172="Neither"))),"3",(_xlfn.XLOOKUP(V172,ud_replacement_status[lookupValue],ud_replacement_status[lookupKey],""))))</f>
        <v/>
      </c>
      <c r="X172" s="3" t="str">
        <f t="shared" si="22"/>
        <v/>
      </c>
      <c r="Y172" s="3" t="str">
        <f>IF($A172="","",IF((AND($A172="ADD",OR(X172="",X172="In Use"))),"5",(_xlfn.XLOOKUP(X172,ud_asset_status[lookupValue],ud_asset_status[lookupKey],""))))</f>
        <v/>
      </c>
      <c r="Z172" s="6"/>
      <c r="AB172" s="3" t="str">
        <f>IF($A172="ADD",IF(NOT(ISBLANK(AA172)),_xlfn.XLOOKUP(AA172,ar_replace_reason[lookupValue],ar_replace_reason[lookupKey],"ERROR"),""), "")</f>
        <v/>
      </c>
      <c r="AC172" s="3" t="str">
        <f t="shared" si="23"/>
        <v/>
      </c>
      <c r="AD172" s="3" t="str">
        <f>IF($A172="","",IF((AND($A172="ADD",OR(AC172="",AC172="Queenstown-Lakes District Council"))),"70",(_xlfn.XLOOKUP(AC172,ud_organisation_owner[lookupValue],ud_organisation_owner[lookupKey],""))))</f>
        <v/>
      </c>
      <c r="AE172" s="3" t="str">
        <f t="shared" si="24"/>
        <v/>
      </c>
      <c r="AF172" s="3" t="str">
        <f>IF($A172="","",IF((AND($A172="ADD",OR(AE172="",AE172="Queenstown-Lakes District Council"))),"70",(_xlfn.XLOOKUP(AE172,ud_organisation_owner[lookupValue],ud_organisation_owner[lookupKey],""))))</f>
        <v/>
      </c>
      <c r="AG172" s="3" t="str">
        <f t="shared" si="25"/>
        <v/>
      </c>
      <c r="AH172" s="3" t="str">
        <f>IF($A172="","",IF((AND($A172="ADD",OR(AG172="",AG172="Local Authority"))),"17",(_xlfn.XLOOKUP(AG172,ud_sub_organisation[lookupValue],ud_sub_organisation[lookupKey],""))))</f>
        <v/>
      </c>
      <c r="AI172" s="3" t="str">
        <f t="shared" si="26"/>
        <v/>
      </c>
      <c r="AJ172" s="3" t="str">
        <f>IF($A172="","",IF((AND($A172="ADD",OR(AI172="",AI172="Vested Assets"))),"12",(_xlfn.XLOOKUP(AI172,ud_work_category[lookupValue],ud_work_category[lookupKey],""))))</f>
        <v/>
      </c>
      <c r="AK172" s="7"/>
      <c r="AL172" s="2" t="str">
        <f t="shared" si="27"/>
        <v/>
      </c>
      <c r="AM172" s="3" t="str">
        <f t="shared" si="28"/>
        <v/>
      </c>
      <c r="AN172" s="3" t="str">
        <f>IF($A172="","",IF((AND($A172="ADD",OR(AM172="",AM172="Excellent"))),"1",(_xlfn.XLOOKUP(AM172,condition[lookupValue],condition[lookupKey],""))))</f>
        <v/>
      </c>
      <c r="AO172" s="6" t="str">
        <f t="shared" si="29"/>
        <v/>
      </c>
      <c r="AP172" s="8"/>
    </row>
    <row r="173" spans="2:42" x14ac:dyDescent="0.25">
      <c r="B173" s="4"/>
      <c r="D173" s="3" t="str">
        <f t="shared" si="20"/>
        <v/>
      </c>
      <c r="E173" s="3" t="str">
        <f>IF($A173="","",IF((AND($A173="ADD",OR(D173="",D173="ud_barrier"))),"94",(_xlfn.XLOOKUP(D173,ud_amds_table_list[lookupValue],ud_amds_table_list[lookupKey],""))))</f>
        <v/>
      </c>
      <c r="G173" s="3" t="str">
        <f>IF($A173="ADD",IF(NOT(ISBLANK(F173)),_xlfn.XLOOKUP(F173,roadnames[lookupValue],roadnames[lookupKey],"ERROR"),""), "")</f>
        <v/>
      </c>
      <c r="H173" s="22"/>
      <c r="I173" s="22"/>
      <c r="J173" s="4"/>
      <c r="K173" s="5"/>
      <c r="M173" s="3" t="str">
        <f>IF($A173="ADD",IF(NOT(ISBLANK(L173)),_xlfn.XLOOKUP(L173,side[lookupValue],side[lookupKey],"ERROR"),""), "")</f>
        <v/>
      </c>
      <c r="P173" s="3" t="str">
        <f>IF($A173="ADD",IF(NOT(ISBLANK(O173)),_xlfn.XLOOKUP(O173,ud_barrier_terminal_type[lookupValue],ud_barrier_terminal_type[lookupKey],"ERROR"),""), "")</f>
        <v/>
      </c>
      <c r="T173" s="6"/>
      <c r="U173" s="4"/>
      <c r="V173" s="3" t="str">
        <f t="shared" si="21"/>
        <v/>
      </c>
      <c r="W173" s="3" t="str">
        <f>IF($A173="","",IF((AND($A173="ADD",OR(V173="",V173="Neither"))),"3",(_xlfn.XLOOKUP(V173,ud_replacement_status[lookupValue],ud_replacement_status[lookupKey],""))))</f>
        <v/>
      </c>
      <c r="X173" s="3" t="str">
        <f t="shared" si="22"/>
        <v/>
      </c>
      <c r="Y173" s="3" t="str">
        <f>IF($A173="","",IF((AND($A173="ADD",OR(X173="",X173="In Use"))),"5",(_xlfn.XLOOKUP(X173,ud_asset_status[lookupValue],ud_asset_status[lookupKey],""))))</f>
        <v/>
      </c>
      <c r="Z173" s="6"/>
      <c r="AB173" s="3" t="str">
        <f>IF($A173="ADD",IF(NOT(ISBLANK(AA173)),_xlfn.XLOOKUP(AA173,ar_replace_reason[lookupValue],ar_replace_reason[lookupKey],"ERROR"),""), "")</f>
        <v/>
      </c>
      <c r="AC173" s="3" t="str">
        <f t="shared" si="23"/>
        <v/>
      </c>
      <c r="AD173" s="3" t="str">
        <f>IF($A173="","",IF((AND($A173="ADD",OR(AC173="",AC173="Queenstown-Lakes District Council"))),"70",(_xlfn.XLOOKUP(AC173,ud_organisation_owner[lookupValue],ud_organisation_owner[lookupKey],""))))</f>
        <v/>
      </c>
      <c r="AE173" s="3" t="str">
        <f t="shared" si="24"/>
        <v/>
      </c>
      <c r="AF173" s="3" t="str">
        <f>IF($A173="","",IF((AND($A173="ADD",OR(AE173="",AE173="Queenstown-Lakes District Council"))),"70",(_xlfn.XLOOKUP(AE173,ud_organisation_owner[lookupValue],ud_organisation_owner[lookupKey],""))))</f>
        <v/>
      </c>
      <c r="AG173" s="3" t="str">
        <f t="shared" si="25"/>
        <v/>
      </c>
      <c r="AH173" s="3" t="str">
        <f>IF($A173="","",IF((AND($A173="ADD",OR(AG173="",AG173="Local Authority"))),"17",(_xlfn.XLOOKUP(AG173,ud_sub_organisation[lookupValue],ud_sub_organisation[lookupKey],""))))</f>
        <v/>
      </c>
      <c r="AI173" s="3" t="str">
        <f t="shared" si="26"/>
        <v/>
      </c>
      <c r="AJ173" s="3" t="str">
        <f>IF($A173="","",IF((AND($A173="ADD",OR(AI173="",AI173="Vested Assets"))),"12",(_xlfn.XLOOKUP(AI173,ud_work_category[lookupValue],ud_work_category[lookupKey],""))))</f>
        <v/>
      </c>
      <c r="AK173" s="7"/>
      <c r="AL173" s="2" t="str">
        <f t="shared" si="27"/>
        <v/>
      </c>
      <c r="AM173" s="3" t="str">
        <f t="shared" si="28"/>
        <v/>
      </c>
      <c r="AN173" s="3" t="str">
        <f>IF($A173="","",IF((AND($A173="ADD",OR(AM173="",AM173="Excellent"))),"1",(_xlfn.XLOOKUP(AM173,condition[lookupValue],condition[lookupKey],""))))</f>
        <v/>
      </c>
      <c r="AO173" s="6" t="str">
        <f t="shared" si="29"/>
        <v/>
      </c>
      <c r="AP173" s="8"/>
    </row>
    <row r="174" spans="2:42" x14ac:dyDescent="0.25">
      <c r="B174" s="4"/>
      <c r="D174" s="3" t="str">
        <f t="shared" si="20"/>
        <v/>
      </c>
      <c r="E174" s="3" t="str">
        <f>IF($A174="","",IF((AND($A174="ADD",OR(D174="",D174="ud_barrier"))),"94",(_xlfn.XLOOKUP(D174,ud_amds_table_list[lookupValue],ud_amds_table_list[lookupKey],""))))</f>
        <v/>
      </c>
      <c r="G174" s="3" t="str">
        <f>IF($A174="ADD",IF(NOT(ISBLANK(F174)),_xlfn.XLOOKUP(F174,roadnames[lookupValue],roadnames[lookupKey],"ERROR"),""), "")</f>
        <v/>
      </c>
      <c r="H174" s="22"/>
      <c r="I174" s="22"/>
      <c r="J174" s="4"/>
      <c r="K174" s="5"/>
      <c r="M174" s="3" t="str">
        <f>IF($A174="ADD",IF(NOT(ISBLANK(L174)),_xlfn.XLOOKUP(L174,side[lookupValue],side[lookupKey],"ERROR"),""), "")</f>
        <v/>
      </c>
      <c r="P174" s="3" t="str">
        <f>IF($A174="ADD",IF(NOT(ISBLANK(O174)),_xlfn.XLOOKUP(O174,ud_barrier_terminal_type[lookupValue],ud_barrier_terminal_type[lookupKey],"ERROR"),""), "")</f>
        <v/>
      </c>
      <c r="T174" s="6"/>
      <c r="U174" s="4"/>
      <c r="V174" s="3" t="str">
        <f t="shared" si="21"/>
        <v/>
      </c>
      <c r="W174" s="3" t="str">
        <f>IF($A174="","",IF((AND($A174="ADD",OR(V174="",V174="Neither"))),"3",(_xlfn.XLOOKUP(V174,ud_replacement_status[lookupValue],ud_replacement_status[lookupKey],""))))</f>
        <v/>
      </c>
      <c r="X174" s="3" t="str">
        <f t="shared" si="22"/>
        <v/>
      </c>
      <c r="Y174" s="3" t="str">
        <f>IF($A174="","",IF((AND($A174="ADD",OR(X174="",X174="In Use"))),"5",(_xlfn.XLOOKUP(X174,ud_asset_status[lookupValue],ud_asset_status[lookupKey],""))))</f>
        <v/>
      </c>
      <c r="Z174" s="6"/>
      <c r="AB174" s="3" t="str">
        <f>IF($A174="ADD",IF(NOT(ISBLANK(AA174)),_xlfn.XLOOKUP(AA174,ar_replace_reason[lookupValue],ar_replace_reason[lookupKey],"ERROR"),""), "")</f>
        <v/>
      </c>
      <c r="AC174" s="3" t="str">
        <f t="shared" si="23"/>
        <v/>
      </c>
      <c r="AD174" s="3" t="str">
        <f>IF($A174="","",IF((AND($A174="ADD",OR(AC174="",AC174="Queenstown-Lakes District Council"))),"70",(_xlfn.XLOOKUP(AC174,ud_organisation_owner[lookupValue],ud_organisation_owner[lookupKey],""))))</f>
        <v/>
      </c>
      <c r="AE174" s="3" t="str">
        <f t="shared" si="24"/>
        <v/>
      </c>
      <c r="AF174" s="3" t="str">
        <f>IF($A174="","",IF((AND($A174="ADD",OR(AE174="",AE174="Queenstown-Lakes District Council"))),"70",(_xlfn.XLOOKUP(AE174,ud_organisation_owner[lookupValue],ud_organisation_owner[lookupKey],""))))</f>
        <v/>
      </c>
      <c r="AG174" s="3" t="str">
        <f t="shared" si="25"/>
        <v/>
      </c>
      <c r="AH174" s="3" t="str">
        <f>IF($A174="","",IF((AND($A174="ADD",OR(AG174="",AG174="Local Authority"))),"17",(_xlfn.XLOOKUP(AG174,ud_sub_organisation[lookupValue],ud_sub_organisation[lookupKey],""))))</f>
        <v/>
      </c>
      <c r="AI174" s="3" t="str">
        <f t="shared" si="26"/>
        <v/>
      </c>
      <c r="AJ174" s="3" t="str">
        <f>IF($A174="","",IF((AND($A174="ADD",OR(AI174="",AI174="Vested Assets"))),"12",(_xlfn.XLOOKUP(AI174,ud_work_category[lookupValue],ud_work_category[lookupKey],""))))</f>
        <v/>
      </c>
      <c r="AK174" s="7"/>
      <c r="AL174" s="2" t="str">
        <f t="shared" si="27"/>
        <v/>
      </c>
      <c r="AM174" s="3" t="str">
        <f t="shared" si="28"/>
        <v/>
      </c>
      <c r="AN174" s="3" t="str">
        <f>IF($A174="","",IF((AND($A174="ADD",OR(AM174="",AM174="Excellent"))),"1",(_xlfn.XLOOKUP(AM174,condition[lookupValue],condition[lookupKey],""))))</f>
        <v/>
      </c>
      <c r="AO174" s="6" t="str">
        <f t="shared" si="29"/>
        <v/>
      </c>
      <c r="AP174" s="8"/>
    </row>
    <row r="175" spans="2:42" x14ac:dyDescent="0.25">
      <c r="B175" s="4"/>
      <c r="D175" s="3" t="str">
        <f t="shared" si="20"/>
        <v/>
      </c>
      <c r="E175" s="3" t="str">
        <f>IF($A175="","",IF((AND($A175="ADD",OR(D175="",D175="ud_barrier"))),"94",(_xlfn.XLOOKUP(D175,ud_amds_table_list[lookupValue],ud_amds_table_list[lookupKey],""))))</f>
        <v/>
      </c>
      <c r="G175" s="3" t="str">
        <f>IF($A175="ADD",IF(NOT(ISBLANK(F175)),_xlfn.XLOOKUP(F175,roadnames[lookupValue],roadnames[lookupKey],"ERROR"),""), "")</f>
        <v/>
      </c>
      <c r="H175" s="22"/>
      <c r="I175" s="22"/>
      <c r="J175" s="4"/>
      <c r="K175" s="5"/>
      <c r="M175" s="3" t="str">
        <f>IF($A175="ADD",IF(NOT(ISBLANK(L175)),_xlfn.XLOOKUP(L175,side[lookupValue],side[lookupKey],"ERROR"),""), "")</f>
        <v/>
      </c>
      <c r="P175" s="3" t="str">
        <f>IF($A175="ADD",IF(NOT(ISBLANK(O175)),_xlfn.XLOOKUP(O175,ud_barrier_terminal_type[lookupValue],ud_barrier_terminal_type[lookupKey],"ERROR"),""), "")</f>
        <v/>
      </c>
      <c r="T175" s="6"/>
      <c r="U175" s="4"/>
      <c r="V175" s="3" t="str">
        <f t="shared" si="21"/>
        <v/>
      </c>
      <c r="W175" s="3" t="str">
        <f>IF($A175="","",IF((AND($A175="ADD",OR(V175="",V175="Neither"))),"3",(_xlfn.XLOOKUP(V175,ud_replacement_status[lookupValue],ud_replacement_status[lookupKey],""))))</f>
        <v/>
      </c>
      <c r="X175" s="3" t="str">
        <f t="shared" si="22"/>
        <v/>
      </c>
      <c r="Y175" s="3" t="str">
        <f>IF($A175="","",IF((AND($A175="ADD",OR(X175="",X175="In Use"))),"5",(_xlfn.XLOOKUP(X175,ud_asset_status[lookupValue],ud_asset_status[lookupKey],""))))</f>
        <v/>
      </c>
      <c r="Z175" s="6"/>
      <c r="AB175" s="3" t="str">
        <f>IF($A175="ADD",IF(NOT(ISBLANK(AA175)),_xlfn.XLOOKUP(AA175,ar_replace_reason[lookupValue],ar_replace_reason[lookupKey],"ERROR"),""), "")</f>
        <v/>
      </c>
      <c r="AC175" s="3" t="str">
        <f t="shared" si="23"/>
        <v/>
      </c>
      <c r="AD175" s="3" t="str">
        <f>IF($A175="","",IF((AND($A175="ADD",OR(AC175="",AC175="Queenstown-Lakes District Council"))),"70",(_xlfn.XLOOKUP(AC175,ud_organisation_owner[lookupValue],ud_organisation_owner[lookupKey],""))))</f>
        <v/>
      </c>
      <c r="AE175" s="3" t="str">
        <f t="shared" si="24"/>
        <v/>
      </c>
      <c r="AF175" s="3" t="str">
        <f>IF($A175="","",IF((AND($A175="ADD",OR(AE175="",AE175="Queenstown-Lakes District Council"))),"70",(_xlfn.XLOOKUP(AE175,ud_organisation_owner[lookupValue],ud_organisation_owner[lookupKey],""))))</f>
        <v/>
      </c>
      <c r="AG175" s="3" t="str">
        <f t="shared" si="25"/>
        <v/>
      </c>
      <c r="AH175" s="3" t="str">
        <f>IF($A175="","",IF((AND($A175="ADD",OR(AG175="",AG175="Local Authority"))),"17",(_xlfn.XLOOKUP(AG175,ud_sub_organisation[lookupValue],ud_sub_organisation[lookupKey],""))))</f>
        <v/>
      </c>
      <c r="AI175" s="3" t="str">
        <f t="shared" si="26"/>
        <v/>
      </c>
      <c r="AJ175" s="3" t="str">
        <f>IF($A175="","",IF((AND($A175="ADD",OR(AI175="",AI175="Vested Assets"))),"12",(_xlfn.XLOOKUP(AI175,ud_work_category[lookupValue],ud_work_category[lookupKey],""))))</f>
        <v/>
      </c>
      <c r="AK175" s="7"/>
      <c r="AL175" s="2" t="str">
        <f t="shared" si="27"/>
        <v/>
      </c>
      <c r="AM175" s="3" t="str">
        <f t="shared" si="28"/>
        <v/>
      </c>
      <c r="AN175" s="3" t="str">
        <f>IF($A175="","",IF((AND($A175="ADD",OR(AM175="",AM175="Excellent"))),"1",(_xlfn.XLOOKUP(AM175,condition[lookupValue],condition[lookupKey],""))))</f>
        <v/>
      </c>
      <c r="AO175" s="6" t="str">
        <f t="shared" si="29"/>
        <v/>
      </c>
      <c r="AP175" s="8"/>
    </row>
    <row r="176" spans="2:42" x14ac:dyDescent="0.25">
      <c r="B176" s="4"/>
      <c r="D176" s="3" t="str">
        <f t="shared" si="20"/>
        <v/>
      </c>
      <c r="E176" s="3" t="str">
        <f>IF($A176="","",IF((AND($A176="ADD",OR(D176="",D176="ud_barrier"))),"94",(_xlfn.XLOOKUP(D176,ud_amds_table_list[lookupValue],ud_amds_table_list[lookupKey],""))))</f>
        <v/>
      </c>
      <c r="G176" s="3" t="str">
        <f>IF($A176="ADD",IF(NOT(ISBLANK(F176)),_xlfn.XLOOKUP(F176,roadnames[lookupValue],roadnames[lookupKey],"ERROR"),""), "")</f>
        <v/>
      </c>
      <c r="H176" s="22"/>
      <c r="I176" s="22"/>
      <c r="J176" s="4"/>
      <c r="K176" s="5"/>
      <c r="M176" s="3" t="str">
        <f>IF($A176="ADD",IF(NOT(ISBLANK(L176)),_xlfn.XLOOKUP(L176,side[lookupValue],side[lookupKey],"ERROR"),""), "")</f>
        <v/>
      </c>
      <c r="P176" s="3" t="str">
        <f>IF($A176="ADD",IF(NOT(ISBLANK(O176)),_xlfn.XLOOKUP(O176,ud_barrier_terminal_type[lookupValue],ud_barrier_terminal_type[lookupKey],"ERROR"),""), "")</f>
        <v/>
      </c>
      <c r="T176" s="6"/>
      <c r="U176" s="4"/>
      <c r="V176" s="3" t="str">
        <f t="shared" si="21"/>
        <v/>
      </c>
      <c r="W176" s="3" t="str">
        <f>IF($A176="","",IF((AND($A176="ADD",OR(V176="",V176="Neither"))),"3",(_xlfn.XLOOKUP(V176,ud_replacement_status[lookupValue],ud_replacement_status[lookupKey],""))))</f>
        <v/>
      </c>
      <c r="X176" s="3" t="str">
        <f t="shared" si="22"/>
        <v/>
      </c>
      <c r="Y176" s="3" t="str">
        <f>IF($A176="","",IF((AND($A176="ADD",OR(X176="",X176="In Use"))),"5",(_xlfn.XLOOKUP(X176,ud_asset_status[lookupValue],ud_asset_status[lookupKey],""))))</f>
        <v/>
      </c>
      <c r="Z176" s="6"/>
      <c r="AB176" s="3" t="str">
        <f>IF($A176="ADD",IF(NOT(ISBLANK(AA176)),_xlfn.XLOOKUP(AA176,ar_replace_reason[lookupValue],ar_replace_reason[lookupKey],"ERROR"),""), "")</f>
        <v/>
      </c>
      <c r="AC176" s="3" t="str">
        <f t="shared" si="23"/>
        <v/>
      </c>
      <c r="AD176" s="3" t="str">
        <f>IF($A176="","",IF((AND($A176="ADD",OR(AC176="",AC176="Queenstown-Lakes District Council"))),"70",(_xlfn.XLOOKUP(AC176,ud_organisation_owner[lookupValue],ud_organisation_owner[lookupKey],""))))</f>
        <v/>
      </c>
      <c r="AE176" s="3" t="str">
        <f t="shared" si="24"/>
        <v/>
      </c>
      <c r="AF176" s="3" t="str">
        <f>IF($A176="","",IF((AND($A176="ADD",OR(AE176="",AE176="Queenstown-Lakes District Council"))),"70",(_xlfn.XLOOKUP(AE176,ud_organisation_owner[lookupValue],ud_organisation_owner[lookupKey],""))))</f>
        <v/>
      </c>
      <c r="AG176" s="3" t="str">
        <f t="shared" si="25"/>
        <v/>
      </c>
      <c r="AH176" s="3" t="str">
        <f>IF($A176="","",IF((AND($A176="ADD",OR(AG176="",AG176="Local Authority"))),"17",(_xlfn.XLOOKUP(AG176,ud_sub_organisation[lookupValue],ud_sub_organisation[lookupKey],""))))</f>
        <v/>
      </c>
      <c r="AI176" s="3" t="str">
        <f t="shared" si="26"/>
        <v/>
      </c>
      <c r="AJ176" s="3" t="str">
        <f>IF($A176="","",IF((AND($A176="ADD",OR(AI176="",AI176="Vested Assets"))),"12",(_xlfn.XLOOKUP(AI176,ud_work_category[lookupValue],ud_work_category[lookupKey],""))))</f>
        <v/>
      </c>
      <c r="AK176" s="7"/>
      <c r="AL176" s="2" t="str">
        <f t="shared" si="27"/>
        <v/>
      </c>
      <c r="AM176" s="3" t="str">
        <f t="shared" si="28"/>
        <v/>
      </c>
      <c r="AN176" s="3" t="str">
        <f>IF($A176="","",IF((AND($A176="ADD",OR(AM176="",AM176="Excellent"))),"1",(_xlfn.XLOOKUP(AM176,condition[lookupValue],condition[lookupKey],""))))</f>
        <v/>
      </c>
      <c r="AO176" s="6" t="str">
        <f t="shared" si="29"/>
        <v/>
      </c>
      <c r="AP176" s="8"/>
    </row>
    <row r="177" spans="2:42" x14ac:dyDescent="0.25">
      <c r="B177" s="4"/>
      <c r="D177" s="3" t="str">
        <f t="shared" si="20"/>
        <v/>
      </c>
      <c r="E177" s="3" t="str">
        <f>IF($A177="","",IF((AND($A177="ADD",OR(D177="",D177="ud_barrier"))),"94",(_xlfn.XLOOKUP(D177,ud_amds_table_list[lookupValue],ud_amds_table_list[lookupKey],""))))</f>
        <v/>
      </c>
      <c r="G177" s="3" t="str">
        <f>IF($A177="ADD",IF(NOT(ISBLANK(F177)),_xlfn.XLOOKUP(F177,roadnames[lookupValue],roadnames[lookupKey],"ERROR"),""), "")</f>
        <v/>
      </c>
      <c r="H177" s="22"/>
      <c r="I177" s="22"/>
      <c r="J177" s="4"/>
      <c r="K177" s="5"/>
      <c r="M177" s="3" t="str">
        <f>IF($A177="ADD",IF(NOT(ISBLANK(L177)),_xlfn.XLOOKUP(L177,side[lookupValue],side[lookupKey],"ERROR"),""), "")</f>
        <v/>
      </c>
      <c r="P177" s="3" t="str">
        <f>IF($A177="ADD",IF(NOT(ISBLANK(O177)),_xlfn.XLOOKUP(O177,ud_barrier_terminal_type[lookupValue],ud_barrier_terminal_type[lookupKey],"ERROR"),""), "")</f>
        <v/>
      </c>
      <c r="T177" s="6"/>
      <c r="U177" s="4"/>
      <c r="V177" s="3" t="str">
        <f t="shared" si="21"/>
        <v/>
      </c>
      <c r="W177" s="3" t="str">
        <f>IF($A177="","",IF((AND($A177="ADD",OR(V177="",V177="Neither"))),"3",(_xlfn.XLOOKUP(V177,ud_replacement_status[lookupValue],ud_replacement_status[lookupKey],""))))</f>
        <v/>
      </c>
      <c r="X177" s="3" t="str">
        <f t="shared" si="22"/>
        <v/>
      </c>
      <c r="Y177" s="3" t="str">
        <f>IF($A177="","",IF((AND($A177="ADD",OR(X177="",X177="In Use"))),"5",(_xlfn.XLOOKUP(X177,ud_asset_status[lookupValue],ud_asset_status[lookupKey],""))))</f>
        <v/>
      </c>
      <c r="Z177" s="6"/>
      <c r="AB177" s="3" t="str">
        <f>IF($A177="ADD",IF(NOT(ISBLANK(AA177)),_xlfn.XLOOKUP(AA177,ar_replace_reason[lookupValue],ar_replace_reason[lookupKey],"ERROR"),""), "")</f>
        <v/>
      </c>
      <c r="AC177" s="3" t="str">
        <f t="shared" si="23"/>
        <v/>
      </c>
      <c r="AD177" s="3" t="str">
        <f>IF($A177="","",IF((AND($A177="ADD",OR(AC177="",AC177="Queenstown-Lakes District Council"))),"70",(_xlfn.XLOOKUP(AC177,ud_organisation_owner[lookupValue],ud_organisation_owner[lookupKey],""))))</f>
        <v/>
      </c>
      <c r="AE177" s="3" t="str">
        <f t="shared" si="24"/>
        <v/>
      </c>
      <c r="AF177" s="3" t="str">
        <f>IF($A177="","",IF((AND($A177="ADD",OR(AE177="",AE177="Queenstown-Lakes District Council"))),"70",(_xlfn.XLOOKUP(AE177,ud_organisation_owner[lookupValue],ud_organisation_owner[lookupKey],""))))</f>
        <v/>
      </c>
      <c r="AG177" s="3" t="str">
        <f t="shared" si="25"/>
        <v/>
      </c>
      <c r="AH177" s="3" t="str">
        <f>IF($A177="","",IF((AND($A177="ADD",OR(AG177="",AG177="Local Authority"))),"17",(_xlfn.XLOOKUP(AG177,ud_sub_organisation[lookupValue],ud_sub_organisation[lookupKey],""))))</f>
        <v/>
      </c>
      <c r="AI177" s="3" t="str">
        <f t="shared" si="26"/>
        <v/>
      </c>
      <c r="AJ177" s="3" t="str">
        <f>IF($A177="","",IF((AND($A177="ADD",OR(AI177="",AI177="Vested Assets"))),"12",(_xlfn.XLOOKUP(AI177,ud_work_category[lookupValue],ud_work_category[lookupKey],""))))</f>
        <v/>
      </c>
      <c r="AK177" s="7"/>
      <c r="AL177" s="2" t="str">
        <f t="shared" si="27"/>
        <v/>
      </c>
      <c r="AM177" s="3" t="str">
        <f t="shared" si="28"/>
        <v/>
      </c>
      <c r="AN177" s="3" t="str">
        <f>IF($A177="","",IF((AND($A177="ADD",OR(AM177="",AM177="Excellent"))),"1",(_xlfn.XLOOKUP(AM177,condition[lookupValue],condition[lookupKey],""))))</f>
        <v/>
      </c>
      <c r="AO177" s="6" t="str">
        <f t="shared" si="29"/>
        <v/>
      </c>
      <c r="AP177" s="8"/>
    </row>
    <row r="178" spans="2:42" x14ac:dyDescent="0.25">
      <c r="B178" s="4"/>
      <c r="D178" s="3" t="str">
        <f t="shared" si="20"/>
        <v/>
      </c>
      <c r="E178" s="3" t="str">
        <f>IF($A178="","",IF((AND($A178="ADD",OR(D178="",D178="ud_barrier"))),"94",(_xlfn.XLOOKUP(D178,ud_amds_table_list[lookupValue],ud_amds_table_list[lookupKey],""))))</f>
        <v/>
      </c>
      <c r="G178" s="3" t="str">
        <f>IF($A178="ADD",IF(NOT(ISBLANK(F178)),_xlfn.XLOOKUP(F178,roadnames[lookupValue],roadnames[lookupKey],"ERROR"),""), "")</f>
        <v/>
      </c>
      <c r="H178" s="22"/>
      <c r="I178" s="22"/>
      <c r="J178" s="4"/>
      <c r="K178" s="5"/>
      <c r="M178" s="3" t="str">
        <f>IF($A178="ADD",IF(NOT(ISBLANK(L178)),_xlfn.XLOOKUP(L178,side[lookupValue],side[lookupKey],"ERROR"),""), "")</f>
        <v/>
      </c>
      <c r="P178" s="3" t="str">
        <f>IF($A178="ADD",IF(NOT(ISBLANK(O178)),_xlfn.XLOOKUP(O178,ud_barrier_terminal_type[lookupValue],ud_barrier_terminal_type[lookupKey],"ERROR"),""), "")</f>
        <v/>
      </c>
      <c r="T178" s="6"/>
      <c r="U178" s="4"/>
      <c r="V178" s="3" t="str">
        <f t="shared" si="21"/>
        <v/>
      </c>
      <c r="W178" s="3" t="str">
        <f>IF($A178="","",IF((AND($A178="ADD",OR(V178="",V178="Neither"))),"3",(_xlfn.XLOOKUP(V178,ud_replacement_status[lookupValue],ud_replacement_status[lookupKey],""))))</f>
        <v/>
      </c>
      <c r="X178" s="3" t="str">
        <f t="shared" si="22"/>
        <v/>
      </c>
      <c r="Y178" s="3" t="str">
        <f>IF($A178="","",IF((AND($A178="ADD",OR(X178="",X178="In Use"))),"5",(_xlfn.XLOOKUP(X178,ud_asset_status[lookupValue],ud_asset_status[lookupKey],""))))</f>
        <v/>
      </c>
      <c r="Z178" s="6"/>
      <c r="AB178" s="3" t="str">
        <f>IF($A178="ADD",IF(NOT(ISBLANK(AA178)),_xlfn.XLOOKUP(AA178,ar_replace_reason[lookupValue],ar_replace_reason[lookupKey],"ERROR"),""), "")</f>
        <v/>
      </c>
      <c r="AC178" s="3" t="str">
        <f t="shared" si="23"/>
        <v/>
      </c>
      <c r="AD178" s="3" t="str">
        <f>IF($A178="","",IF((AND($A178="ADD",OR(AC178="",AC178="Queenstown-Lakes District Council"))),"70",(_xlfn.XLOOKUP(AC178,ud_organisation_owner[lookupValue],ud_organisation_owner[lookupKey],""))))</f>
        <v/>
      </c>
      <c r="AE178" s="3" t="str">
        <f t="shared" si="24"/>
        <v/>
      </c>
      <c r="AF178" s="3" t="str">
        <f>IF($A178="","",IF((AND($A178="ADD",OR(AE178="",AE178="Queenstown-Lakes District Council"))),"70",(_xlfn.XLOOKUP(AE178,ud_organisation_owner[lookupValue],ud_organisation_owner[lookupKey],""))))</f>
        <v/>
      </c>
      <c r="AG178" s="3" t="str">
        <f t="shared" si="25"/>
        <v/>
      </c>
      <c r="AH178" s="3" t="str">
        <f>IF($A178="","",IF((AND($A178="ADD",OR(AG178="",AG178="Local Authority"))),"17",(_xlfn.XLOOKUP(AG178,ud_sub_organisation[lookupValue],ud_sub_organisation[lookupKey],""))))</f>
        <v/>
      </c>
      <c r="AI178" s="3" t="str">
        <f t="shared" si="26"/>
        <v/>
      </c>
      <c r="AJ178" s="3" t="str">
        <f>IF($A178="","",IF((AND($A178="ADD",OR(AI178="",AI178="Vested Assets"))),"12",(_xlfn.XLOOKUP(AI178,ud_work_category[lookupValue],ud_work_category[lookupKey],""))))</f>
        <v/>
      </c>
      <c r="AK178" s="7"/>
      <c r="AL178" s="2" t="str">
        <f t="shared" si="27"/>
        <v/>
      </c>
      <c r="AM178" s="3" t="str">
        <f t="shared" si="28"/>
        <v/>
      </c>
      <c r="AN178" s="3" t="str">
        <f>IF($A178="","",IF((AND($A178="ADD",OR(AM178="",AM178="Excellent"))),"1",(_xlfn.XLOOKUP(AM178,condition[lookupValue],condition[lookupKey],""))))</f>
        <v/>
      </c>
      <c r="AO178" s="6" t="str">
        <f t="shared" si="29"/>
        <v/>
      </c>
      <c r="AP178" s="8"/>
    </row>
    <row r="179" spans="2:42" x14ac:dyDescent="0.25">
      <c r="B179" s="4"/>
      <c r="D179" s="3" t="str">
        <f t="shared" si="20"/>
        <v/>
      </c>
      <c r="E179" s="3" t="str">
        <f>IF($A179="","",IF((AND($A179="ADD",OR(D179="",D179="ud_barrier"))),"94",(_xlfn.XLOOKUP(D179,ud_amds_table_list[lookupValue],ud_amds_table_list[lookupKey],""))))</f>
        <v/>
      </c>
      <c r="G179" s="3" t="str">
        <f>IF($A179="ADD",IF(NOT(ISBLANK(F179)),_xlfn.XLOOKUP(F179,roadnames[lookupValue],roadnames[lookupKey],"ERROR"),""), "")</f>
        <v/>
      </c>
      <c r="H179" s="22"/>
      <c r="I179" s="22"/>
      <c r="J179" s="4"/>
      <c r="K179" s="5"/>
      <c r="M179" s="3" t="str">
        <f>IF($A179="ADD",IF(NOT(ISBLANK(L179)),_xlfn.XLOOKUP(L179,side[lookupValue],side[lookupKey],"ERROR"),""), "")</f>
        <v/>
      </c>
      <c r="P179" s="3" t="str">
        <f>IF($A179="ADD",IF(NOT(ISBLANK(O179)),_xlfn.XLOOKUP(O179,ud_barrier_terminal_type[lookupValue],ud_barrier_terminal_type[lookupKey],"ERROR"),""), "")</f>
        <v/>
      </c>
      <c r="T179" s="6"/>
      <c r="U179" s="4"/>
      <c r="V179" s="3" t="str">
        <f t="shared" si="21"/>
        <v/>
      </c>
      <c r="W179" s="3" t="str">
        <f>IF($A179="","",IF((AND($A179="ADD",OR(V179="",V179="Neither"))),"3",(_xlfn.XLOOKUP(V179,ud_replacement_status[lookupValue],ud_replacement_status[lookupKey],""))))</f>
        <v/>
      </c>
      <c r="X179" s="3" t="str">
        <f t="shared" si="22"/>
        <v/>
      </c>
      <c r="Y179" s="3" t="str">
        <f>IF($A179="","",IF((AND($A179="ADD",OR(X179="",X179="In Use"))),"5",(_xlfn.XLOOKUP(X179,ud_asset_status[lookupValue],ud_asset_status[lookupKey],""))))</f>
        <v/>
      </c>
      <c r="Z179" s="6"/>
      <c r="AB179" s="3" t="str">
        <f>IF($A179="ADD",IF(NOT(ISBLANK(AA179)),_xlfn.XLOOKUP(AA179,ar_replace_reason[lookupValue],ar_replace_reason[lookupKey],"ERROR"),""), "")</f>
        <v/>
      </c>
      <c r="AC179" s="3" t="str">
        <f t="shared" si="23"/>
        <v/>
      </c>
      <c r="AD179" s="3" t="str">
        <f>IF($A179="","",IF((AND($A179="ADD",OR(AC179="",AC179="Queenstown-Lakes District Council"))),"70",(_xlfn.XLOOKUP(AC179,ud_organisation_owner[lookupValue],ud_organisation_owner[lookupKey],""))))</f>
        <v/>
      </c>
      <c r="AE179" s="3" t="str">
        <f t="shared" si="24"/>
        <v/>
      </c>
      <c r="AF179" s="3" t="str">
        <f>IF($A179="","",IF((AND($A179="ADD",OR(AE179="",AE179="Queenstown-Lakes District Council"))),"70",(_xlfn.XLOOKUP(AE179,ud_organisation_owner[lookupValue],ud_organisation_owner[lookupKey],""))))</f>
        <v/>
      </c>
      <c r="AG179" s="3" t="str">
        <f t="shared" si="25"/>
        <v/>
      </c>
      <c r="AH179" s="3" t="str">
        <f>IF($A179="","",IF((AND($A179="ADD",OR(AG179="",AG179="Local Authority"))),"17",(_xlfn.XLOOKUP(AG179,ud_sub_organisation[lookupValue],ud_sub_organisation[lookupKey],""))))</f>
        <v/>
      </c>
      <c r="AI179" s="3" t="str">
        <f t="shared" si="26"/>
        <v/>
      </c>
      <c r="AJ179" s="3" t="str">
        <f>IF($A179="","",IF((AND($A179="ADD",OR(AI179="",AI179="Vested Assets"))),"12",(_xlfn.XLOOKUP(AI179,ud_work_category[lookupValue],ud_work_category[lookupKey],""))))</f>
        <v/>
      </c>
      <c r="AK179" s="7"/>
      <c r="AL179" s="2" t="str">
        <f t="shared" si="27"/>
        <v/>
      </c>
      <c r="AM179" s="3" t="str">
        <f t="shared" si="28"/>
        <v/>
      </c>
      <c r="AN179" s="3" t="str">
        <f>IF($A179="","",IF((AND($A179="ADD",OR(AM179="",AM179="Excellent"))),"1",(_xlfn.XLOOKUP(AM179,condition[lookupValue],condition[lookupKey],""))))</f>
        <v/>
      </c>
      <c r="AO179" s="6" t="str">
        <f t="shared" si="29"/>
        <v/>
      </c>
      <c r="AP179" s="8"/>
    </row>
    <row r="180" spans="2:42" x14ac:dyDescent="0.25">
      <c r="B180" s="4"/>
      <c r="D180" s="3" t="str">
        <f t="shared" si="20"/>
        <v/>
      </c>
      <c r="E180" s="3" t="str">
        <f>IF($A180="","",IF((AND($A180="ADD",OR(D180="",D180="ud_barrier"))),"94",(_xlfn.XLOOKUP(D180,ud_amds_table_list[lookupValue],ud_amds_table_list[lookupKey],""))))</f>
        <v/>
      </c>
      <c r="G180" s="3" t="str">
        <f>IF($A180="ADD",IF(NOT(ISBLANK(F180)),_xlfn.XLOOKUP(F180,roadnames[lookupValue],roadnames[lookupKey],"ERROR"),""), "")</f>
        <v/>
      </c>
      <c r="H180" s="22"/>
      <c r="I180" s="22"/>
      <c r="J180" s="4"/>
      <c r="K180" s="5"/>
      <c r="M180" s="3" t="str">
        <f>IF($A180="ADD",IF(NOT(ISBLANK(L180)),_xlfn.XLOOKUP(L180,side[lookupValue],side[lookupKey],"ERROR"),""), "")</f>
        <v/>
      </c>
      <c r="P180" s="3" t="str">
        <f>IF($A180="ADD",IF(NOT(ISBLANK(O180)),_xlfn.XLOOKUP(O180,ud_barrier_terminal_type[lookupValue],ud_barrier_terminal_type[lookupKey],"ERROR"),""), "")</f>
        <v/>
      </c>
      <c r="T180" s="6"/>
      <c r="U180" s="4"/>
      <c r="V180" s="3" t="str">
        <f t="shared" si="21"/>
        <v/>
      </c>
      <c r="W180" s="3" t="str">
        <f>IF($A180="","",IF((AND($A180="ADD",OR(V180="",V180="Neither"))),"3",(_xlfn.XLOOKUP(V180,ud_replacement_status[lookupValue],ud_replacement_status[lookupKey],""))))</f>
        <v/>
      </c>
      <c r="X180" s="3" t="str">
        <f t="shared" si="22"/>
        <v/>
      </c>
      <c r="Y180" s="3" t="str">
        <f>IF($A180="","",IF((AND($A180="ADD",OR(X180="",X180="In Use"))),"5",(_xlfn.XLOOKUP(X180,ud_asset_status[lookupValue],ud_asset_status[lookupKey],""))))</f>
        <v/>
      </c>
      <c r="Z180" s="6"/>
      <c r="AB180" s="3" t="str">
        <f>IF($A180="ADD",IF(NOT(ISBLANK(AA180)),_xlfn.XLOOKUP(AA180,ar_replace_reason[lookupValue],ar_replace_reason[lookupKey],"ERROR"),""), "")</f>
        <v/>
      </c>
      <c r="AC180" s="3" t="str">
        <f t="shared" si="23"/>
        <v/>
      </c>
      <c r="AD180" s="3" t="str">
        <f>IF($A180="","",IF((AND($A180="ADD",OR(AC180="",AC180="Queenstown-Lakes District Council"))),"70",(_xlfn.XLOOKUP(AC180,ud_organisation_owner[lookupValue],ud_organisation_owner[lookupKey],""))))</f>
        <v/>
      </c>
      <c r="AE180" s="3" t="str">
        <f t="shared" si="24"/>
        <v/>
      </c>
      <c r="AF180" s="3" t="str">
        <f>IF($A180="","",IF((AND($A180="ADD",OR(AE180="",AE180="Queenstown-Lakes District Council"))),"70",(_xlfn.XLOOKUP(AE180,ud_organisation_owner[lookupValue],ud_organisation_owner[lookupKey],""))))</f>
        <v/>
      </c>
      <c r="AG180" s="3" t="str">
        <f t="shared" si="25"/>
        <v/>
      </c>
      <c r="AH180" s="3" t="str">
        <f>IF($A180="","",IF((AND($A180="ADD",OR(AG180="",AG180="Local Authority"))),"17",(_xlfn.XLOOKUP(AG180,ud_sub_organisation[lookupValue],ud_sub_organisation[lookupKey],""))))</f>
        <v/>
      </c>
      <c r="AI180" s="3" t="str">
        <f t="shared" si="26"/>
        <v/>
      </c>
      <c r="AJ180" s="3" t="str">
        <f>IF($A180="","",IF((AND($A180="ADD",OR(AI180="",AI180="Vested Assets"))),"12",(_xlfn.XLOOKUP(AI180,ud_work_category[lookupValue],ud_work_category[lookupKey],""))))</f>
        <v/>
      </c>
      <c r="AK180" s="7"/>
      <c r="AL180" s="2" t="str">
        <f t="shared" si="27"/>
        <v/>
      </c>
      <c r="AM180" s="3" t="str">
        <f t="shared" si="28"/>
        <v/>
      </c>
      <c r="AN180" s="3" t="str">
        <f>IF($A180="","",IF((AND($A180="ADD",OR(AM180="",AM180="Excellent"))),"1",(_xlfn.XLOOKUP(AM180,condition[lookupValue],condition[lookupKey],""))))</f>
        <v/>
      </c>
      <c r="AO180" s="6" t="str">
        <f t="shared" si="29"/>
        <v/>
      </c>
      <c r="AP180" s="8"/>
    </row>
    <row r="181" spans="2:42" x14ac:dyDescent="0.25">
      <c r="B181" s="4"/>
      <c r="D181" s="3" t="str">
        <f t="shared" si="20"/>
        <v/>
      </c>
      <c r="E181" s="3" t="str">
        <f>IF($A181="","",IF((AND($A181="ADD",OR(D181="",D181="ud_barrier"))),"94",(_xlfn.XLOOKUP(D181,ud_amds_table_list[lookupValue],ud_amds_table_list[lookupKey],""))))</f>
        <v/>
      </c>
      <c r="G181" s="3" t="str">
        <f>IF($A181="ADD",IF(NOT(ISBLANK(F181)),_xlfn.XLOOKUP(F181,roadnames[lookupValue],roadnames[lookupKey],"ERROR"),""), "")</f>
        <v/>
      </c>
      <c r="H181" s="22"/>
      <c r="I181" s="22"/>
      <c r="J181" s="4"/>
      <c r="K181" s="5"/>
      <c r="M181" s="3" t="str">
        <f>IF($A181="ADD",IF(NOT(ISBLANK(L181)),_xlfn.XLOOKUP(L181,side[lookupValue],side[lookupKey],"ERROR"),""), "")</f>
        <v/>
      </c>
      <c r="P181" s="3" t="str">
        <f>IF($A181="ADD",IF(NOT(ISBLANK(O181)),_xlfn.XLOOKUP(O181,ud_barrier_terminal_type[lookupValue],ud_barrier_terminal_type[lookupKey],"ERROR"),""), "")</f>
        <v/>
      </c>
      <c r="T181" s="6"/>
      <c r="U181" s="4"/>
      <c r="V181" s="3" t="str">
        <f t="shared" si="21"/>
        <v/>
      </c>
      <c r="W181" s="3" t="str">
        <f>IF($A181="","",IF((AND($A181="ADD",OR(V181="",V181="Neither"))),"3",(_xlfn.XLOOKUP(V181,ud_replacement_status[lookupValue],ud_replacement_status[lookupKey],""))))</f>
        <v/>
      </c>
      <c r="X181" s="3" t="str">
        <f t="shared" si="22"/>
        <v/>
      </c>
      <c r="Y181" s="3" t="str">
        <f>IF($A181="","",IF((AND($A181="ADD",OR(X181="",X181="In Use"))),"5",(_xlfn.XLOOKUP(X181,ud_asset_status[lookupValue],ud_asset_status[lookupKey],""))))</f>
        <v/>
      </c>
      <c r="Z181" s="6"/>
      <c r="AB181" s="3" t="str">
        <f>IF($A181="ADD",IF(NOT(ISBLANK(AA181)),_xlfn.XLOOKUP(AA181,ar_replace_reason[lookupValue],ar_replace_reason[lookupKey],"ERROR"),""), "")</f>
        <v/>
      </c>
      <c r="AC181" s="3" t="str">
        <f t="shared" si="23"/>
        <v/>
      </c>
      <c r="AD181" s="3" t="str">
        <f>IF($A181="","",IF((AND($A181="ADD",OR(AC181="",AC181="Queenstown-Lakes District Council"))),"70",(_xlfn.XLOOKUP(AC181,ud_organisation_owner[lookupValue],ud_organisation_owner[lookupKey],""))))</f>
        <v/>
      </c>
      <c r="AE181" s="3" t="str">
        <f t="shared" si="24"/>
        <v/>
      </c>
      <c r="AF181" s="3" t="str">
        <f>IF($A181="","",IF((AND($A181="ADD",OR(AE181="",AE181="Queenstown-Lakes District Council"))),"70",(_xlfn.XLOOKUP(AE181,ud_organisation_owner[lookupValue],ud_organisation_owner[lookupKey],""))))</f>
        <v/>
      </c>
      <c r="AG181" s="3" t="str">
        <f t="shared" si="25"/>
        <v/>
      </c>
      <c r="AH181" s="3" t="str">
        <f>IF($A181="","",IF((AND($A181="ADD",OR(AG181="",AG181="Local Authority"))),"17",(_xlfn.XLOOKUP(AG181,ud_sub_organisation[lookupValue],ud_sub_organisation[lookupKey],""))))</f>
        <v/>
      </c>
      <c r="AI181" s="3" t="str">
        <f t="shared" si="26"/>
        <v/>
      </c>
      <c r="AJ181" s="3" t="str">
        <f>IF($A181="","",IF((AND($A181="ADD",OR(AI181="",AI181="Vested Assets"))),"12",(_xlfn.XLOOKUP(AI181,ud_work_category[lookupValue],ud_work_category[lookupKey],""))))</f>
        <v/>
      </c>
      <c r="AK181" s="7"/>
      <c r="AL181" s="2" t="str">
        <f t="shared" si="27"/>
        <v/>
      </c>
      <c r="AM181" s="3" t="str">
        <f t="shared" si="28"/>
        <v/>
      </c>
      <c r="AN181" s="3" t="str">
        <f>IF($A181="","",IF((AND($A181="ADD",OR(AM181="",AM181="Excellent"))),"1",(_xlfn.XLOOKUP(AM181,condition[lookupValue],condition[lookupKey],""))))</f>
        <v/>
      </c>
      <c r="AO181" s="6" t="str">
        <f t="shared" si="29"/>
        <v/>
      </c>
      <c r="AP181" s="8"/>
    </row>
    <row r="182" spans="2:42" x14ac:dyDescent="0.25">
      <c r="B182" s="4"/>
      <c r="D182" s="3" t="str">
        <f t="shared" si="20"/>
        <v/>
      </c>
      <c r="E182" s="3" t="str">
        <f>IF($A182="","",IF((AND($A182="ADD",OR(D182="",D182="ud_barrier"))),"94",(_xlfn.XLOOKUP(D182,ud_amds_table_list[lookupValue],ud_amds_table_list[lookupKey],""))))</f>
        <v/>
      </c>
      <c r="G182" s="3" t="str">
        <f>IF($A182="ADD",IF(NOT(ISBLANK(F182)),_xlfn.XLOOKUP(F182,roadnames[lookupValue],roadnames[lookupKey],"ERROR"),""), "")</f>
        <v/>
      </c>
      <c r="H182" s="22"/>
      <c r="I182" s="22"/>
      <c r="J182" s="4"/>
      <c r="K182" s="5"/>
      <c r="M182" s="3" t="str">
        <f>IF($A182="ADD",IF(NOT(ISBLANK(L182)),_xlfn.XLOOKUP(L182,side[lookupValue],side[lookupKey],"ERROR"),""), "")</f>
        <v/>
      </c>
      <c r="P182" s="3" t="str">
        <f>IF($A182="ADD",IF(NOT(ISBLANK(O182)),_xlfn.XLOOKUP(O182,ud_barrier_terminal_type[lookupValue],ud_barrier_terminal_type[lookupKey],"ERROR"),""), "")</f>
        <v/>
      </c>
      <c r="T182" s="6"/>
      <c r="U182" s="4"/>
      <c r="V182" s="3" t="str">
        <f t="shared" si="21"/>
        <v/>
      </c>
      <c r="W182" s="3" t="str">
        <f>IF($A182="","",IF((AND($A182="ADD",OR(V182="",V182="Neither"))),"3",(_xlfn.XLOOKUP(V182,ud_replacement_status[lookupValue],ud_replacement_status[lookupKey],""))))</f>
        <v/>
      </c>
      <c r="X182" s="3" t="str">
        <f t="shared" si="22"/>
        <v/>
      </c>
      <c r="Y182" s="3" t="str">
        <f>IF($A182="","",IF((AND($A182="ADD",OR(X182="",X182="In Use"))),"5",(_xlfn.XLOOKUP(X182,ud_asset_status[lookupValue],ud_asset_status[lookupKey],""))))</f>
        <v/>
      </c>
      <c r="Z182" s="6"/>
      <c r="AB182" s="3" t="str">
        <f>IF($A182="ADD",IF(NOT(ISBLANK(AA182)),_xlfn.XLOOKUP(AA182,ar_replace_reason[lookupValue],ar_replace_reason[lookupKey],"ERROR"),""), "")</f>
        <v/>
      </c>
      <c r="AC182" s="3" t="str">
        <f t="shared" si="23"/>
        <v/>
      </c>
      <c r="AD182" s="3" t="str">
        <f>IF($A182="","",IF((AND($A182="ADD",OR(AC182="",AC182="Queenstown-Lakes District Council"))),"70",(_xlfn.XLOOKUP(AC182,ud_organisation_owner[lookupValue],ud_organisation_owner[lookupKey],""))))</f>
        <v/>
      </c>
      <c r="AE182" s="3" t="str">
        <f t="shared" si="24"/>
        <v/>
      </c>
      <c r="AF182" s="3" t="str">
        <f>IF($A182="","",IF((AND($A182="ADD",OR(AE182="",AE182="Queenstown-Lakes District Council"))),"70",(_xlfn.XLOOKUP(AE182,ud_organisation_owner[lookupValue],ud_organisation_owner[lookupKey],""))))</f>
        <v/>
      </c>
      <c r="AG182" s="3" t="str">
        <f t="shared" si="25"/>
        <v/>
      </c>
      <c r="AH182" s="3" t="str">
        <f>IF($A182="","",IF((AND($A182="ADD",OR(AG182="",AG182="Local Authority"))),"17",(_xlfn.XLOOKUP(AG182,ud_sub_organisation[lookupValue],ud_sub_organisation[lookupKey],""))))</f>
        <v/>
      </c>
      <c r="AI182" s="3" t="str">
        <f t="shared" si="26"/>
        <v/>
      </c>
      <c r="AJ182" s="3" t="str">
        <f>IF($A182="","",IF((AND($A182="ADD",OR(AI182="",AI182="Vested Assets"))),"12",(_xlfn.XLOOKUP(AI182,ud_work_category[lookupValue],ud_work_category[lookupKey],""))))</f>
        <v/>
      </c>
      <c r="AK182" s="7"/>
      <c r="AL182" s="2" t="str">
        <f t="shared" si="27"/>
        <v/>
      </c>
      <c r="AM182" s="3" t="str">
        <f t="shared" si="28"/>
        <v/>
      </c>
      <c r="AN182" s="3" t="str">
        <f>IF($A182="","",IF((AND($A182="ADD",OR(AM182="",AM182="Excellent"))),"1",(_xlfn.XLOOKUP(AM182,condition[lookupValue],condition[lookupKey],""))))</f>
        <v/>
      </c>
      <c r="AO182" s="6" t="str">
        <f t="shared" si="29"/>
        <v/>
      </c>
      <c r="AP182" s="8"/>
    </row>
    <row r="183" spans="2:42" x14ac:dyDescent="0.25">
      <c r="B183" s="4"/>
      <c r="D183" s="3" t="str">
        <f t="shared" si="20"/>
        <v/>
      </c>
      <c r="E183" s="3" t="str">
        <f>IF($A183="","",IF((AND($A183="ADD",OR(D183="",D183="ud_barrier"))),"94",(_xlfn.XLOOKUP(D183,ud_amds_table_list[lookupValue],ud_amds_table_list[lookupKey],""))))</f>
        <v/>
      </c>
      <c r="G183" s="3" t="str">
        <f>IF($A183="ADD",IF(NOT(ISBLANK(F183)),_xlfn.XLOOKUP(F183,roadnames[lookupValue],roadnames[lookupKey],"ERROR"),""), "")</f>
        <v/>
      </c>
      <c r="H183" s="22"/>
      <c r="I183" s="22"/>
      <c r="J183" s="4"/>
      <c r="K183" s="5"/>
      <c r="M183" s="3" t="str">
        <f>IF($A183="ADD",IF(NOT(ISBLANK(L183)),_xlfn.XLOOKUP(L183,side[lookupValue],side[lookupKey],"ERROR"),""), "")</f>
        <v/>
      </c>
      <c r="P183" s="3" t="str">
        <f>IF($A183="ADD",IF(NOT(ISBLANK(O183)),_xlfn.XLOOKUP(O183,ud_barrier_terminal_type[lookupValue],ud_barrier_terminal_type[lookupKey],"ERROR"),""), "")</f>
        <v/>
      </c>
      <c r="T183" s="6"/>
      <c r="U183" s="4"/>
      <c r="V183" s="3" t="str">
        <f t="shared" si="21"/>
        <v/>
      </c>
      <c r="W183" s="3" t="str">
        <f>IF($A183="","",IF((AND($A183="ADD",OR(V183="",V183="Neither"))),"3",(_xlfn.XLOOKUP(V183,ud_replacement_status[lookupValue],ud_replacement_status[lookupKey],""))))</f>
        <v/>
      </c>
      <c r="X183" s="3" t="str">
        <f t="shared" si="22"/>
        <v/>
      </c>
      <c r="Y183" s="3" t="str">
        <f>IF($A183="","",IF((AND($A183="ADD",OR(X183="",X183="In Use"))),"5",(_xlfn.XLOOKUP(X183,ud_asset_status[lookupValue],ud_asset_status[lookupKey],""))))</f>
        <v/>
      </c>
      <c r="Z183" s="6"/>
      <c r="AB183" s="3" t="str">
        <f>IF($A183="ADD",IF(NOT(ISBLANK(AA183)),_xlfn.XLOOKUP(AA183,ar_replace_reason[lookupValue],ar_replace_reason[lookupKey],"ERROR"),""), "")</f>
        <v/>
      </c>
      <c r="AC183" s="3" t="str">
        <f t="shared" si="23"/>
        <v/>
      </c>
      <c r="AD183" s="3" t="str">
        <f>IF($A183="","",IF((AND($A183="ADD",OR(AC183="",AC183="Queenstown-Lakes District Council"))),"70",(_xlfn.XLOOKUP(AC183,ud_organisation_owner[lookupValue],ud_organisation_owner[lookupKey],""))))</f>
        <v/>
      </c>
      <c r="AE183" s="3" t="str">
        <f t="shared" si="24"/>
        <v/>
      </c>
      <c r="AF183" s="3" t="str">
        <f>IF($A183="","",IF((AND($A183="ADD",OR(AE183="",AE183="Queenstown-Lakes District Council"))),"70",(_xlfn.XLOOKUP(AE183,ud_organisation_owner[lookupValue],ud_organisation_owner[lookupKey],""))))</f>
        <v/>
      </c>
      <c r="AG183" s="3" t="str">
        <f t="shared" si="25"/>
        <v/>
      </c>
      <c r="AH183" s="3" t="str">
        <f>IF($A183="","",IF((AND($A183="ADD",OR(AG183="",AG183="Local Authority"))),"17",(_xlfn.XLOOKUP(AG183,ud_sub_organisation[lookupValue],ud_sub_organisation[lookupKey],""))))</f>
        <v/>
      </c>
      <c r="AI183" s="3" t="str">
        <f t="shared" si="26"/>
        <v/>
      </c>
      <c r="AJ183" s="3" t="str">
        <f>IF($A183="","",IF((AND($A183="ADD",OR(AI183="",AI183="Vested Assets"))),"12",(_xlfn.XLOOKUP(AI183,ud_work_category[lookupValue],ud_work_category[lookupKey],""))))</f>
        <v/>
      </c>
      <c r="AK183" s="7"/>
      <c r="AL183" s="2" t="str">
        <f t="shared" si="27"/>
        <v/>
      </c>
      <c r="AM183" s="3" t="str">
        <f t="shared" si="28"/>
        <v/>
      </c>
      <c r="AN183" s="3" t="str">
        <f>IF($A183="","",IF((AND($A183="ADD",OR(AM183="",AM183="Excellent"))),"1",(_xlfn.XLOOKUP(AM183,condition[lookupValue],condition[lookupKey],""))))</f>
        <v/>
      </c>
      <c r="AO183" s="6" t="str">
        <f t="shared" si="29"/>
        <v/>
      </c>
      <c r="AP183" s="8"/>
    </row>
    <row r="184" spans="2:42" x14ac:dyDescent="0.25">
      <c r="B184" s="4"/>
      <c r="D184" s="3" t="str">
        <f t="shared" si="20"/>
        <v/>
      </c>
      <c r="E184" s="3" t="str">
        <f>IF($A184="","",IF((AND($A184="ADD",OR(D184="",D184="ud_barrier"))),"94",(_xlfn.XLOOKUP(D184,ud_amds_table_list[lookupValue],ud_amds_table_list[lookupKey],""))))</f>
        <v/>
      </c>
      <c r="G184" s="3" t="str">
        <f>IF($A184="ADD",IF(NOT(ISBLANK(F184)),_xlfn.XLOOKUP(F184,roadnames[lookupValue],roadnames[lookupKey],"ERROR"),""), "")</f>
        <v/>
      </c>
      <c r="H184" s="22"/>
      <c r="I184" s="22"/>
      <c r="J184" s="4"/>
      <c r="K184" s="5"/>
      <c r="M184" s="3" t="str">
        <f>IF($A184="ADD",IF(NOT(ISBLANK(L184)),_xlfn.XLOOKUP(L184,side[lookupValue],side[lookupKey],"ERROR"),""), "")</f>
        <v/>
      </c>
      <c r="P184" s="3" t="str">
        <f>IF($A184="ADD",IF(NOT(ISBLANK(O184)),_xlfn.XLOOKUP(O184,ud_barrier_terminal_type[lookupValue],ud_barrier_terminal_type[lookupKey],"ERROR"),""), "")</f>
        <v/>
      </c>
      <c r="T184" s="6"/>
      <c r="U184" s="4"/>
      <c r="V184" s="3" t="str">
        <f t="shared" si="21"/>
        <v/>
      </c>
      <c r="W184" s="3" t="str">
        <f>IF($A184="","",IF((AND($A184="ADD",OR(V184="",V184="Neither"))),"3",(_xlfn.XLOOKUP(V184,ud_replacement_status[lookupValue],ud_replacement_status[lookupKey],""))))</f>
        <v/>
      </c>
      <c r="X184" s="3" t="str">
        <f t="shared" si="22"/>
        <v/>
      </c>
      <c r="Y184" s="3" t="str">
        <f>IF($A184="","",IF((AND($A184="ADD",OR(X184="",X184="In Use"))),"5",(_xlfn.XLOOKUP(X184,ud_asset_status[lookupValue],ud_asset_status[lookupKey],""))))</f>
        <v/>
      </c>
      <c r="Z184" s="6"/>
      <c r="AB184" s="3" t="str">
        <f>IF($A184="ADD",IF(NOT(ISBLANK(AA184)),_xlfn.XLOOKUP(AA184,ar_replace_reason[lookupValue],ar_replace_reason[lookupKey],"ERROR"),""), "")</f>
        <v/>
      </c>
      <c r="AC184" s="3" t="str">
        <f t="shared" si="23"/>
        <v/>
      </c>
      <c r="AD184" s="3" t="str">
        <f>IF($A184="","",IF((AND($A184="ADD",OR(AC184="",AC184="Queenstown-Lakes District Council"))),"70",(_xlfn.XLOOKUP(AC184,ud_organisation_owner[lookupValue],ud_organisation_owner[lookupKey],""))))</f>
        <v/>
      </c>
      <c r="AE184" s="3" t="str">
        <f t="shared" si="24"/>
        <v/>
      </c>
      <c r="AF184" s="3" t="str">
        <f>IF($A184="","",IF((AND($A184="ADD",OR(AE184="",AE184="Queenstown-Lakes District Council"))),"70",(_xlfn.XLOOKUP(AE184,ud_organisation_owner[lookupValue],ud_organisation_owner[lookupKey],""))))</f>
        <v/>
      </c>
      <c r="AG184" s="3" t="str">
        <f t="shared" si="25"/>
        <v/>
      </c>
      <c r="AH184" s="3" t="str">
        <f>IF($A184="","",IF((AND($A184="ADD",OR(AG184="",AG184="Local Authority"))),"17",(_xlfn.XLOOKUP(AG184,ud_sub_organisation[lookupValue],ud_sub_organisation[lookupKey],""))))</f>
        <v/>
      </c>
      <c r="AI184" s="3" t="str">
        <f t="shared" si="26"/>
        <v/>
      </c>
      <c r="AJ184" s="3" t="str">
        <f>IF($A184="","",IF((AND($A184="ADD",OR(AI184="",AI184="Vested Assets"))),"12",(_xlfn.XLOOKUP(AI184,ud_work_category[lookupValue],ud_work_category[lookupKey],""))))</f>
        <v/>
      </c>
      <c r="AK184" s="7"/>
      <c r="AL184" s="2" t="str">
        <f t="shared" si="27"/>
        <v/>
      </c>
      <c r="AM184" s="3" t="str">
        <f t="shared" si="28"/>
        <v/>
      </c>
      <c r="AN184" s="3" t="str">
        <f>IF($A184="","",IF((AND($A184="ADD",OR(AM184="",AM184="Excellent"))),"1",(_xlfn.XLOOKUP(AM184,condition[lookupValue],condition[lookupKey],""))))</f>
        <v/>
      </c>
      <c r="AO184" s="6" t="str">
        <f t="shared" si="29"/>
        <v/>
      </c>
      <c r="AP184" s="8"/>
    </row>
    <row r="185" spans="2:42" x14ac:dyDescent="0.25">
      <c r="B185" s="4"/>
      <c r="D185" s="3" t="str">
        <f t="shared" si="20"/>
        <v/>
      </c>
      <c r="E185" s="3" t="str">
        <f>IF($A185="","",IF((AND($A185="ADD",OR(D185="",D185="ud_barrier"))),"94",(_xlfn.XLOOKUP(D185,ud_amds_table_list[lookupValue],ud_amds_table_list[lookupKey],""))))</f>
        <v/>
      </c>
      <c r="G185" s="3" t="str">
        <f>IF($A185="ADD",IF(NOT(ISBLANK(F185)),_xlfn.XLOOKUP(F185,roadnames[lookupValue],roadnames[lookupKey],"ERROR"),""), "")</f>
        <v/>
      </c>
      <c r="H185" s="22"/>
      <c r="I185" s="22"/>
      <c r="J185" s="4"/>
      <c r="K185" s="5"/>
      <c r="M185" s="3" t="str">
        <f>IF($A185="ADD",IF(NOT(ISBLANK(L185)),_xlfn.XLOOKUP(L185,side[lookupValue],side[lookupKey],"ERROR"),""), "")</f>
        <v/>
      </c>
      <c r="P185" s="3" t="str">
        <f>IF($A185="ADD",IF(NOT(ISBLANK(O185)),_xlfn.XLOOKUP(O185,ud_barrier_terminal_type[lookupValue],ud_barrier_terminal_type[lookupKey],"ERROR"),""), "")</f>
        <v/>
      </c>
      <c r="T185" s="6"/>
      <c r="U185" s="4"/>
      <c r="V185" s="3" t="str">
        <f t="shared" si="21"/>
        <v/>
      </c>
      <c r="W185" s="3" t="str">
        <f>IF($A185="","",IF((AND($A185="ADD",OR(V185="",V185="Neither"))),"3",(_xlfn.XLOOKUP(V185,ud_replacement_status[lookupValue],ud_replacement_status[lookupKey],""))))</f>
        <v/>
      </c>
      <c r="X185" s="3" t="str">
        <f t="shared" si="22"/>
        <v/>
      </c>
      <c r="Y185" s="3" t="str">
        <f>IF($A185="","",IF((AND($A185="ADD",OR(X185="",X185="In Use"))),"5",(_xlfn.XLOOKUP(X185,ud_asset_status[lookupValue],ud_asset_status[lookupKey],""))))</f>
        <v/>
      </c>
      <c r="Z185" s="6"/>
      <c r="AB185" s="3" t="str">
        <f>IF($A185="ADD",IF(NOT(ISBLANK(AA185)),_xlfn.XLOOKUP(AA185,ar_replace_reason[lookupValue],ar_replace_reason[lookupKey],"ERROR"),""), "")</f>
        <v/>
      </c>
      <c r="AC185" s="3" t="str">
        <f t="shared" si="23"/>
        <v/>
      </c>
      <c r="AD185" s="3" t="str">
        <f>IF($A185="","",IF((AND($A185="ADD",OR(AC185="",AC185="Queenstown-Lakes District Council"))),"70",(_xlfn.XLOOKUP(AC185,ud_organisation_owner[lookupValue],ud_organisation_owner[lookupKey],""))))</f>
        <v/>
      </c>
      <c r="AE185" s="3" t="str">
        <f t="shared" si="24"/>
        <v/>
      </c>
      <c r="AF185" s="3" t="str">
        <f>IF($A185="","",IF((AND($A185="ADD",OR(AE185="",AE185="Queenstown-Lakes District Council"))),"70",(_xlfn.XLOOKUP(AE185,ud_organisation_owner[lookupValue],ud_organisation_owner[lookupKey],""))))</f>
        <v/>
      </c>
      <c r="AG185" s="3" t="str">
        <f t="shared" si="25"/>
        <v/>
      </c>
      <c r="AH185" s="3" t="str">
        <f>IF($A185="","",IF((AND($A185="ADD",OR(AG185="",AG185="Local Authority"))),"17",(_xlfn.XLOOKUP(AG185,ud_sub_organisation[lookupValue],ud_sub_organisation[lookupKey],""))))</f>
        <v/>
      </c>
      <c r="AI185" s="3" t="str">
        <f t="shared" si="26"/>
        <v/>
      </c>
      <c r="AJ185" s="3" t="str">
        <f>IF($A185="","",IF((AND($A185="ADD",OR(AI185="",AI185="Vested Assets"))),"12",(_xlfn.XLOOKUP(AI185,ud_work_category[lookupValue],ud_work_category[lookupKey],""))))</f>
        <v/>
      </c>
      <c r="AK185" s="7"/>
      <c r="AL185" s="2" t="str">
        <f t="shared" si="27"/>
        <v/>
      </c>
      <c r="AM185" s="3" t="str">
        <f t="shared" si="28"/>
        <v/>
      </c>
      <c r="AN185" s="3" t="str">
        <f>IF($A185="","",IF((AND($A185="ADD",OR(AM185="",AM185="Excellent"))),"1",(_xlfn.XLOOKUP(AM185,condition[lookupValue],condition[lookupKey],""))))</f>
        <v/>
      </c>
      <c r="AO185" s="6" t="str">
        <f t="shared" si="29"/>
        <v/>
      </c>
      <c r="AP185" s="8"/>
    </row>
    <row r="186" spans="2:42" x14ac:dyDescent="0.25">
      <c r="B186" s="4"/>
      <c r="D186" s="3" t="str">
        <f t="shared" si="20"/>
        <v/>
      </c>
      <c r="E186" s="3" t="str">
        <f>IF($A186="","",IF((AND($A186="ADD",OR(D186="",D186="ud_barrier"))),"94",(_xlfn.XLOOKUP(D186,ud_amds_table_list[lookupValue],ud_amds_table_list[lookupKey],""))))</f>
        <v/>
      </c>
      <c r="G186" s="3" t="str">
        <f>IF($A186="ADD",IF(NOT(ISBLANK(F186)),_xlfn.XLOOKUP(F186,roadnames[lookupValue],roadnames[lookupKey],"ERROR"),""), "")</f>
        <v/>
      </c>
      <c r="H186" s="22"/>
      <c r="I186" s="22"/>
      <c r="J186" s="4"/>
      <c r="K186" s="5"/>
      <c r="M186" s="3" t="str">
        <f>IF($A186="ADD",IF(NOT(ISBLANK(L186)),_xlfn.XLOOKUP(L186,side[lookupValue],side[lookupKey],"ERROR"),""), "")</f>
        <v/>
      </c>
      <c r="P186" s="3" t="str">
        <f>IF($A186="ADD",IF(NOT(ISBLANK(O186)),_xlfn.XLOOKUP(O186,ud_barrier_terminal_type[lookupValue],ud_barrier_terminal_type[lookupKey],"ERROR"),""), "")</f>
        <v/>
      </c>
      <c r="T186" s="6"/>
      <c r="U186" s="4"/>
      <c r="V186" s="3" t="str">
        <f t="shared" si="21"/>
        <v/>
      </c>
      <c r="W186" s="3" t="str">
        <f>IF($A186="","",IF((AND($A186="ADD",OR(V186="",V186="Neither"))),"3",(_xlfn.XLOOKUP(V186,ud_replacement_status[lookupValue],ud_replacement_status[lookupKey],""))))</f>
        <v/>
      </c>
      <c r="X186" s="3" t="str">
        <f t="shared" si="22"/>
        <v/>
      </c>
      <c r="Y186" s="3" t="str">
        <f>IF($A186="","",IF((AND($A186="ADD",OR(X186="",X186="In Use"))),"5",(_xlfn.XLOOKUP(X186,ud_asset_status[lookupValue],ud_asset_status[lookupKey],""))))</f>
        <v/>
      </c>
      <c r="Z186" s="6"/>
      <c r="AB186" s="3" t="str">
        <f>IF($A186="ADD",IF(NOT(ISBLANK(AA186)),_xlfn.XLOOKUP(AA186,ar_replace_reason[lookupValue],ar_replace_reason[lookupKey],"ERROR"),""), "")</f>
        <v/>
      </c>
      <c r="AC186" s="3" t="str">
        <f t="shared" si="23"/>
        <v/>
      </c>
      <c r="AD186" s="3" t="str">
        <f>IF($A186="","",IF((AND($A186="ADD",OR(AC186="",AC186="Queenstown-Lakes District Council"))),"70",(_xlfn.XLOOKUP(AC186,ud_organisation_owner[lookupValue],ud_organisation_owner[lookupKey],""))))</f>
        <v/>
      </c>
      <c r="AE186" s="3" t="str">
        <f t="shared" si="24"/>
        <v/>
      </c>
      <c r="AF186" s="3" t="str">
        <f>IF($A186="","",IF((AND($A186="ADD",OR(AE186="",AE186="Queenstown-Lakes District Council"))),"70",(_xlfn.XLOOKUP(AE186,ud_organisation_owner[lookupValue],ud_organisation_owner[lookupKey],""))))</f>
        <v/>
      </c>
      <c r="AG186" s="3" t="str">
        <f t="shared" si="25"/>
        <v/>
      </c>
      <c r="AH186" s="3" t="str">
        <f>IF($A186="","",IF((AND($A186="ADD",OR(AG186="",AG186="Local Authority"))),"17",(_xlfn.XLOOKUP(AG186,ud_sub_organisation[lookupValue],ud_sub_organisation[lookupKey],""))))</f>
        <v/>
      </c>
      <c r="AI186" s="3" t="str">
        <f t="shared" si="26"/>
        <v/>
      </c>
      <c r="AJ186" s="3" t="str">
        <f>IF($A186="","",IF((AND($A186="ADD",OR(AI186="",AI186="Vested Assets"))),"12",(_xlfn.XLOOKUP(AI186,ud_work_category[lookupValue],ud_work_category[lookupKey],""))))</f>
        <v/>
      </c>
      <c r="AK186" s="7"/>
      <c r="AL186" s="2" t="str">
        <f t="shared" si="27"/>
        <v/>
      </c>
      <c r="AM186" s="3" t="str">
        <f t="shared" si="28"/>
        <v/>
      </c>
      <c r="AN186" s="3" t="str">
        <f>IF($A186="","",IF((AND($A186="ADD",OR(AM186="",AM186="Excellent"))),"1",(_xlfn.XLOOKUP(AM186,condition[lookupValue],condition[lookupKey],""))))</f>
        <v/>
      </c>
      <c r="AO186" s="6" t="str">
        <f t="shared" si="29"/>
        <v/>
      </c>
      <c r="AP186" s="8"/>
    </row>
    <row r="187" spans="2:42" x14ac:dyDescent="0.25">
      <c r="B187" s="4"/>
      <c r="D187" s="3" t="str">
        <f t="shared" si="20"/>
        <v/>
      </c>
      <c r="E187" s="3" t="str">
        <f>IF($A187="","",IF((AND($A187="ADD",OR(D187="",D187="ud_barrier"))),"94",(_xlfn.XLOOKUP(D187,ud_amds_table_list[lookupValue],ud_amds_table_list[lookupKey],""))))</f>
        <v/>
      </c>
      <c r="G187" s="3" t="str">
        <f>IF($A187="ADD",IF(NOT(ISBLANK(F187)),_xlfn.XLOOKUP(F187,roadnames[lookupValue],roadnames[lookupKey],"ERROR"),""), "")</f>
        <v/>
      </c>
      <c r="H187" s="22"/>
      <c r="I187" s="22"/>
      <c r="J187" s="4"/>
      <c r="K187" s="5"/>
      <c r="M187" s="3" t="str">
        <f>IF($A187="ADD",IF(NOT(ISBLANK(L187)),_xlfn.XLOOKUP(L187,side[lookupValue],side[lookupKey],"ERROR"),""), "")</f>
        <v/>
      </c>
      <c r="P187" s="3" t="str">
        <f>IF($A187="ADD",IF(NOT(ISBLANK(O187)),_xlfn.XLOOKUP(O187,ud_barrier_terminal_type[lookupValue],ud_barrier_terminal_type[lookupKey],"ERROR"),""), "")</f>
        <v/>
      </c>
      <c r="T187" s="6"/>
      <c r="U187" s="4"/>
      <c r="V187" s="3" t="str">
        <f t="shared" si="21"/>
        <v/>
      </c>
      <c r="W187" s="3" t="str">
        <f>IF($A187="","",IF((AND($A187="ADD",OR(V187="",V187="Neither"))),"3",(_xlfn.XLOOKUP(V187,ud_replacement_status[lookupValue],ud_replacement_status[lookupKey],""))))</f>
        <v/>
      </c>
      <c r="X187" s="3" t="str">
        <f t="shared" si="22"/>
        <v/>
      </c>
      <c r="Y187" s="3" t="str">
        <f>IF($A187="","",IF((AND($A187="ADD",OR(X187="",X187="In Use"))),"5",(_xlfn.XLOOKUP(X187,ud_asset_status[lookupValue],ud_asset_status[lookupKey],""))))</f>
        <v/>
      </c>
      <c r="Z187" s="6"/>
      <c r="AB187" s="3" t="str">
        <f>IF($A187="ADD",IF(NOT(ISBLANK(AA187)),_xlfn.XLOOKUP(AA187,ar_replace_reason[lookupValue],ar_replace_reason[lookupKey],"ERROR"),""), "")</f>
        <v/>
      </c>
      <c r="AC187" s="3" t="str">
        <f t="shared" si="23"/>
        <v/>
      </c>
      <c r="AD187" s="3" t="str">
        <f>IF($A187="","",IF((AND($A187="ADD",OR(AC187="",AC187="Queenstown-Lakes District Council"))),"70",(_xlfn.XLOOKUP(AC187,ud_organisation_owner[lookupValue],ud_organisation_owner[lookupKey],""))))</f>
        <v/>
      </c>
      <c r="AE187" s="3" t="str">
        <f t="shared" si="24"/>
        <v/>
      </c>
      <c r="AF187" s="3" t="str">
        <f>IF($A187="","",IF((AND($A187="ADD",OR(AE187="",AE187="Queenstown-Lakes District Council"))),"70",(_xlfn.XLOOKUP(AE187,ud_organisation_owner[lookupValue],ud_organisation_owner[lookupKey],""))))</f>
        <v/>
      </c>
      <c r="AG187" s="3" t="str">
        <f t="shared" si="25"/>
        <v/>
      </c>
      <c r="AH187" s="3" t="str">
        <f>IF($A187="","",IF((AND($A187="ADD",OR(AG187="",AG187="Local Authority"))),"17",(_xlfn.XLOOKUP(AG187,ud_sub_organisation[lookupValue],ud_sub_organisation[lookupKey],""))))</f>
        <v/>
      </c>
      <c r="AI187" s="3" t="str">
        <f t="shared" si="26"/>
        <v/>
      </c>
      <c r="AJ187" s="3" t="str">
        <f>IF($A187="","",IF((AND($A187="ADD",OR(AI187="",AI187="Vested Assets"))),"12",(_xlfn.XLOOKUP(AI187,ud_work_category[lookupValue],ud_work_category[lookupKey],""))))</f>
        <v/>
      </c>
      <c r="AK187" s="7"/>
      <c r="AL187" s="2" t="str">
        <f t="shared" si="27"/>
        <v/>
      </c>
      <c r="AM187" s="3" t="str">
        <f t="shared" si="28"/>
        <v/>
      </c>
      <c r="AN187" s="3" t="str">
        <f>IF($A187="","",IF((AND($A187="ADD",OR(AM187="",AM187="Excellent"))),"1",(_xlfn.XLOOKUP(AM187,condition[lookupValue],condition[lookupKey],""))))</f>
        <v/>
      </c>
      <c r="AO187" s="6" t="str">
        <f t="shared" si="29"/>
        <v/>
      </c>
      <c r="AP187" s="8"/>
    </row>
    <row r="188" spans="2:42" x14ac:dyDescent="0.25">
      <c r="B188" s="4"/>
      <c r="D188" s="3" t="str">
        <f t="shared" si="20"/>
        <v/>
      </c>
      <c r="E188" s="3" t="str">
        <f>IF($A188="","",IF((AND($A188="ADD",OR(D188="",D188="ud_barrier"))),"94",(_xlfn.XLOOKUP(D188,ud_amds_table_list[lookupValue],ud_amds_table_list[lookupKey],""))))</f>
        <v/>
      </c>
      <c r="G188" s="3" t="str">
        <f>IF($A188="ADD",IF(NOT(ISBLANK(F188)),_xlfn.XLOOKUP(F188,roadnames[lookupValue],roadnames[lookupKey],"ERROR"),""), "")</f>
        <v/>
      </c>
      <c r="H188" s="22"/>
      <c r="I188" s="22"/>
      <c r="J188" s="4"/>
      <c r="K188" s="5"/>
      <c r="M188" s="3" t="str">
        <f>IF($A188="ADD",IF(NOT(ISBLANK(L188)),_xlfn.XLOOKUP(L188,side[lookupValue],side[lookupKey],"ERROR"),""), "")</f>
        <v/>
      </c>
      <c r="P188" s="3" t="str">
        <f>IF($A188="ADD",IF(NOT(ISBLANK(O188)),_xlfn.XLOOKUP(O188,ud_barrier_terminal_type[lookupValue],ud_barrier_terminal_type[lookupKey],"ERROR"),""), "")</f>
        <v/>
      </c>
      <c r="T188" s="6"/>
      <c r="U188" s="4"/>
      <c r="V188" s="3" t="str">
        <f t="shared" si="21"/>
        <v/>
      </c>
      <c r="W188" s="3" t="str">
        <f>IF($A188="","",IF((AND($A188="ADD",OR(V188="",V188="Neither"))),"3",(_xlfn.XLOOKUP(V188,ud_replacement_status[lookupValue],ud_replacement_status[lookupKey],""))))</f>
        <v/>
      </c>
      <c r="X188" s="3" t="str">
        <f t="shared" si="22"/>
        <v/>
      </c>
      <c r="Y188" s="3" t="str">
        <f>IF($A188="","",IF((AND($A188="ADD",OR(X188="",X188="In Use"))),"5",(_xlfn.XLOOKUP(X188,ud_asset_status[lookupValue],ud_asset_status[lookupKey],""))))</f>
        <v/>
      </c>
      <c r="Z188" s="6"/>
      <c r="AB188" s="3" t="str">
        <f>IF($A188="ADD",IF(NOT(ISBLANK(AA188)),_xlfn.XLOOKUP(AA188,ar_replace_reason[lookupValue],ar_replace_reason[lookupKey],"ERROR"),""), "")</f>
        <v/>
      </c>
      <c r="AC188" s="3" t="str">
        <f t="shared" si="23"/>
        <v/>
      </c>
      <c r="AD188" s="3" t="str">
        <f>IF($A188="","",IF((AND($A188="ADD",OR(AC188="",AC188="Queenstown-Lakes District Council"))),"70",(_xlfn.XLOOKUP(AC188,ud_organisation_owner[lookupValue],ud_organisation_owner[lookupKey],""))))</f>
        <v/>
      </c>
      <c r="AE188" s="3" t="str">
        <f t="shared" si="24"/>
        <v/>
      </c>
      <c r="AF188" s="3" t="str">
        <f>IF($A188="","",IF((AND($A188="ADD",OR(AE188="",AE188="Queenstown-Lakes District Council"))),"70",(_xlfn.XLOOKUP(AE188,ud_organisation_owner[lookupValue],ud_organisation_owner[lookupKey],""))))</f>
        <v/>
      </c>
      <c r="AG188" s="3" t="str">
        <f t="shared" si="25"/>
        <v/>
      </c>
      <c r="AH188" s="3" t="str">
        <f>IF($A188="","",IF((AND($A188="ADD",OR(AG188="",AG188="Local Authority"))),"17",(_xlfn.XLOOKUP(AG188,ud_sub_organisation[lookupValue],ud_sub_organisation[lookupKey],""))))</f>
        <v/>
      </c>
      <c r="AI188" s="3" t="str">
        <f t="shared" si="26"/>
        <v/>
      </c>
      <c r="AJ188" s="3" t="str">
        <f>IF($A188="","",IF((AND($A188="ADD",OR(AI188="",AI188="Vested Assets"))),"12",(_xlfn.XLOOKUP(AI188,ud_work_category[lookupValue],ud_work_category[lookupKey],""))))</f>
        <v/>
      </c>
      <c r="AK188" s="7"/>
      <c r="AL188" s="2" t="str">
        <f t="shared" si="27"/>
        <v/>
      </c>
      <c r="AM188" s="3" t="str">
        <f t="shared" si="28"/>
        <v/>
      </c>
      <c r="AN188" s="3" t="str">
        <f>IF($A188="","",IF((AND($A188="ADD",OR(AM188="",AM188="Excellent"))),"1",(_xlfn.XLOOKUP(AM188,condition[lookupValue],condition[lookupKey],""))))</f>
        <v/>
      </c>
      <c r="AO188" s="6" t="str">
        <f t="shared" si="29"/>
        <v/>
      </c>
      <c r="AP188" s="8"/>
    </row>
    <row r="189" spans="2:42" x14ac:dyDescent="0.25">
      <c r="B189" s="4"/>
      <c r="D189" s="3" t="str">
        <f t="shared" si="20"/>
        <v/>
      </c>
      <c r="E189" s="3" t="str">
        <f>IF($A189="","",IF((AND($A189="ADD",OR(D189="",D189="ud_barrier"))),"94",(_xlfn.XLOOKUP(D189,ud_amds_table_list[lookupValue],ud_amds_table_list[lookupKey],""))))</f>
        <v/>
      </c>
      <c r="G189" s="3" t="str">
        <f>IF($A189="ADD",IF(NOT(ISBLANK(F189)),_xlfn.XLOOKUP(F189,roadnames[lookupValue],roadnames[lookupKey],"ERROR"),""), "")</f>
        <v/>
      </c>
      <c r="H189" s="22"/>
      <c r="I189" s="22"/>
      <c r="J189" s="4"/>
      <c r="K189" s="5"/>
      <c r="M189" s="3" t="str">
        <f>IF($A189="ADD",IF(NOT(ISBLANK(L189)),_xlfn.XLOOKUP(L189,side[lookupValue],side[lookupKey],"ERROR"),""), "")</f>
        <v/>
      </c>
      <c r="P189" s="3" t="str">
        <f>IF($A189="ADD",IF(NOT(ISBLANK(O189)),_xlfn.XLOOKUP(O189,ud_barrier_terminal_type[lookupValue],ud_barrier_terminal_type[lookupKey],"ERROR"),""), "")</f>
        <v/>
      </c>
      <c r="T189" s="6"/>
      <c r="U189" s="4"/>
      <c r="V189" s="3" t="str">
        <f t="shared" si="21"/>
        <v/>
      </c>
      <c r="W189" s="3" t="str">
        <f>IF($A189="","",IF((AND($A189="ADD",OR(V189="",V189="Neither"))),"3",(_xlfn.XLOOKUP(V189,ud_replacement_status[lookupValue],ud_replacement_status[lookupKey],""))))</f>
        <v/>
      </c>
      <c r="X189" s="3" t="str">
        <f t="shared" si="22"/>
        <v/>
      </c>
      <c r="Y189" s="3" t="str">
        <f>IF($A189="","",IF((AND($A189="ADD",OR(X189="",X189="In Use"))),"5",(_xlfn.XLOOKUP(X189,ud_asset_status[lookupValue],ud_asset_status[lookupKey],""))))</f>
        <v/>
      </c>
      <c r="Z189" s="6"/>
      <c r="AB189" s="3" t="str">
        <f>IF($A189="ADD",IF(NOT(ISBLANK(AA189)),_xlfn.XLOOKUP(AA189,ar_replace_reason[lookupValue],ar_replace_reason[lookupKey],"ERROR"),""), "")</f>
        <v/>
      </c>
      <c r="AC189" s="3" t="str">
        <f t="shared" si="23"/>
        <v/>
      </c>
      <c r="AD189" s="3" t="str">
        <f>IF($A189="","",IF((AND($A189="ADD",OR(AC189="",AC189="Queenstown-Lakes District Council"))),"70",(_xlfn.XLOOKUP(AC189,ud_organisation_owner[lookupValue],ud_organisation_owner[lookupKey],""))))</f>
        <v/>
      </c>
      <c r="AE189" s="3" t="str">
        <f t="shared" si="24"/>
        <v/>
      </c>
      <c r="AF189" s="3" t="str">
        <f>IF($A189="","",IF((AND($A189="ADD",OR(AE189="",AE189="Queenstown-Lakes District Council"))),"70",(_xlfn.XLOOKUP(AE189,ud_organisation_owner[lookupValue],ud_organisation_owner[lookupKey],""))))</f>
        <v/>
      </c>
      <c r="AG189" s="3" t="str">
        <f t="shared" si="25"/>
        <v/>
      </c>
      <c r="AH189" s="3" t="str">
        <f>IF($A189="","",IF((AND($A189="ADD",OR(AG189="",AG189="Local Authority"))),"17",(_xlfn.XLOOKUP(AG189,ud_sub_organisation[lookupValue],ud_sub_organisation[lookupKey],""))))</f>
        <v/>
      </c>
      <c r="AI189" s="3" t="str">
        <f t="shared" si="26"/>
        <v/>
      </c>
      <c r="AJ189" s="3" t="str">
        <f>IF($A189="","",IF((AND($A189="ADD",OR(AI189="",AI189="Vested Assets"))),"12",(_xlfn.XLOOKUP(AI189,ud_work_category[lookupValue],ud_work_category[lookupKey],""))))</f>
        <v/>
      </c>
      <c r="AK189" s="7"/>
      <c r="AL189" s="2" t="str">
        <f t="shared" si="27"/>
        <v/>
      </c>
      <c r="AM189" s="3" t="str">
        <f t="shared" si="28"/>
        <v/>
      </c>
      <c r="AN189" s="3" t="str">
        <f>IF($A189="","",IF((AND($A189="ADD",OR(AM189="",AM189="Excellent"))),"1",(_xlfn.XLOOKUP(AM189,condition[lookupValue],condition[lookupKey],""))))</f>
        <v/>
      </c>
      <c r="AO189" s="6" t="str">
        <f t="shared" si="29"/>
        <v/>
      </c>
      <c r="AP189" s="8"/>
    </row>
    <row r="190" spans="2:42" x14ac:dyDescent="0.25">
      <c r="B190" s="4"/>
      <c r="D190" s="3" t="str">
        <f t="shared" si="20"/>
        <v/>
      </c>
      <c r="E190" s="3" t="str">
        <f>IF($A190="","",IF((AND($A190="ADD",OR(D190="",D190="ud_barrier"))),"94",(_xlfn.XLOOKUP(D190,ud_amds_table_list[lookupValue],ud_amds_table_list[lookupKey],""))))</f>
        <v/>
      </c>
      <c r="G190" s="3" t="str">
        <f>IF($A190="ADD",IF(NOT(ISBLANK(F190)),_xlfn.XLOOKUP(F190,roadnames[lookupValue],roadnames[lookupKey],"ERROR"),""), "")</f>
        <v/>
      </c>
      <c r="H190" s="22"/>
      <c r="I190" s="22"/>
      <c r="J190" s="4"/>
      <c r="K190" s="5"/>
      <c r="M190" s="3" t="str">
        <f>IF($A190="ADD",IF(NOT(ISBLANK(L190)),_xlfn.XLOOKUP(L190,side[lookupValue],side[lookupKey],"ERROR"),""), "")</f>
        <v/>
      </c>
      <c r="P190" s="3" t="str">
        <f>IF($A190="ADD",IF(NOT(ISBLANK(O190)),_xlfn.XLOOKUP(O190,ud_barrier_terminal_type[lookupValue],ud_barrier_terminal_type[lookupKey],"ERROR"),""), "")</f>
        <v/>
      </c>
      <c r="T190" s="6"/>
      <c r="U190" s="4"/>
      <c r="V190" s="3" t="str">
        <f t="shared" si="21"/>
        <v/>
      </c>
      <c r="W190" s="3" t="str">
        <f>IF($A190="","",IF((AND($A190="ADD",OR(V190="",V190="Neither"))),"3",(_xlfn.XLOOKUP(V190,ud_replacement_status[lookupValue],ud_replacement_status[lookupKey],""))))</f>
        <v/>
      </c>
      <c r="X190" s="3" t="str">
        <f t="shared" si="22"/>
        <v/>
      </c>
      <c r="Y190" s="3" t="str">
        <f>IF($A190="","",IF((AND($A190="ADD",OR(X190="",X190="In Use"))),"5",(_xlfn.XLOOKUP(X190,ud_asset_status[lookupValue],ud_asset_status[lookupKey],""))))</f>
        <v/>
      </c>
      <c r="Z190" s="6"/>
      <c r="AB190" s="3" t="str">
        <f>IF($A190="ADD",IF(NOT(ISBLANK(AA190)),_xlfn.XLOOKUP(AA190,ar_replace_reason[lookupValue],ar_replace_reason[lookupKey],"ERROR"),""), "")</f>
        <v/>
      </c>
      <c r="AC190" s="3" t="str">
        <f t="shared" si="23"/>
        <v/>
      </c>
      <c r="AD190" s="3" t="str">
        <f>IF($A190="","",IF((AND($A190="ADD",OR(AC190="",AC190="Queenstown-Lakes District Council"))),"70",(_xlfn.XLOOKUP(AC190,ud_organisation_owner[lookupValue],ud_organisation_owner[lookupKey],""))))</f>
        <v/>
      </c>
      <c r="AE190" s="3" t="str">
        <f t="shared" si="24"/>
        <v/>
      </c>
      <c r="AF190" s="3" t="str">
        <f>IF($A190="","",IF((AND($A190="ADD",OR(AE190="",AE190="Queenstown-Lakes District Council"))),"70",(_xlfn.XLOOKUP(AE190,ud_organisation_owner[lookupValue],ud_organisation_owner[lookupKey],""))))</f>
        <v/>
      </c>
      <c r="AG190" s="3" t="str">
        <f t="shared" si="25"/>
        <v/>
      </c>
      <c r="AH190" s="3" t="str">
        <f>IF($A190="","",IF((AND($A190="ADD",OR(AG190="",AG190="Local Authority"))),"17",(_xlfn.XLOOKUP(AG190,ud_sub_organisation[lookupValue],ud_sub_organisation[lookupKey],""))))</f>
        <v/>
      </c>
      <c r="AI190" s="3" t="str">
        <f t="shared" si="26"/>
        <v/>
      </c>
      <c r="AJ190" s="3" t="str">
        <f>IF($A190="","",IF((AND($A190="ADD",OR(AI190="",AI190="Vested Assets"))),"12",(_xlfn.XLOOKUP(AI190,ud_work_category[lookupValue],ud_work_category[lookupKey],""))))</f>
        <v/>
      </c>
      <c r="AK190" s="7"/>
      <c r="AL190" s="2" t="str">
        <f t="shared" si="27"/>
        <v/>
      </c>
      <c r="AM190" s="3" t="str">
        <f t="shared" si="28"/>
        <v/>
      </c>
      <c r="AN190" s="3" t="str">
        <f>IF($A190="","",IF((AND($A190="ADD",OR(AM190="",AM190="Excellent"))),"1",(_xlfn.XLOOKUP(AM190,condition[lookupValue],condition[lookupKey],""))))</f>
        <v/>
      </c>
      <c r="AO190" s="6" t="str">
        <f t="shared" si="29"/>
        <v/>
      </c>
      <c r="AP190" s="8"/>
    </row>
    <row r="191" spans="2:42" x14ac:dyDescent="0.25">
      <c r="B191" s="4"/>
      <c r="D191" s="3" t="str">
        <f t="shared" si="20"/>
        <v/>
      </c>
      <c r="E191" s="3" t="str">
        <f>IF($A191="","",IF((AND($A191="ADD",OR(D191="",D191="ud_barrier"))),"94",(_xlfn.XLOOKUP(D191,ud_amds_table_list[lookupValue],ud_amds_table_list[lookupKey],""))))</f>
        <v/>
      </c>
      <c r="G191" s="3" t="str">
        <f>IF($A191="ADD",IF(NOT(ISBLANK(F191)),_xlfn.XLOOKUP(F191,roadnames[lookupValue],roadnames[lookupKey],"ERROR"),""), "")</f>
        <v/>
      </c>
      <c r="H191" s="22"/>
      <c r="I191" s="22"/>
      <c r="J191" s="4"/>
      <c r="K191" s="5"/>
      <c r="M191" s="3" t="str">
        <f>IF($A191="ADD",IF(NOT(ISBLANK(L191)),_xlfn.XLOOKUP(L191,side[lookupValue],side[lookupKey],"ERROR"),""), "")</f>
        <v/>
      </c>
      <c r="P191" s="3" t="str">
        <f>IF($A191="ADD",IF(NOT(ISBLANK(O191)),_xlfn.XLOOKUP(O191,ud_barrier_terminal_type[lookupValue],ud_barrier_terminal_type[lookupKey],"ERROR"),""), "")</f>
        <v/>
      </c>
      <c r="T191" s="6"/>
      <c r="U191" s="4"/>
      <c r="V191" s="3" t="str">
        <f t="shared" si="21"/>
        <v/>
      </c>
      <c r="W191" s="3" t="str">
        <f>IF($A191="","",IF((AND($A191="ADD",OR(V191="",V191="Neither"))),"3",(_xlfn.XLOOKUP(V191,ud_replacement_status[lookupValue],ud_replacement_status[lookupKey],""))))</f>
        <v/>
      </c>
      <c r="X191" s="3" t="str">
        <f t="shared" si="22"/>
        <v/>
      </c>
      <c r="Y191" s="3" t="str">
        <f>IF($A191="","",IF((AND($A191="ADD",OR(X191="",X191="In Use"))),"5",(_xlfn.XLOOKUP(X191,ud_asset_status[lookupValue],ud_asset_status[lookupKey],""))))</f>
        <v/>
      </c>
      <c r="Z191" s="6"/>
      <c r="AB191" s="3" t="str">
        <f>IF($A191="ADD",IF(NOT(ISBLANK(AA191)),_xlfn.XLOOKUP(AA191,ar_replace_reason[lookupValue],ar_replace_reason[lookupKey],"ERROR"),""), "")</f>
        <v/>
      </c>
      <c r="AC191" s="3" t="str">
        <f t="shared" si="23"/>
        <v/>
      </c>
      <c r="AD191" s="3" t="str">
        <f>IF($A191="","",IF((AND($A191="ADD",OR(AC191="",AC191="Queenstown-Lakes District Council"))),"70",(_xlfn.XLOOKUP(AC191,ud_organisation_owner[lookupValue],ud_organisation_owner[lookupKey],""))))</f>
        <v/>
      </c>
      <c r="AE191" s="3" t="str">
        <f t="shared" si="24"/>
        <v/>
      </c>
      <c r="AF191" s="3" t="str">
        <f>IF($A191="","",IF((AND($A191="ADD",OR(AE191="",AE191="Queenstown-Lakes District Council"))),"70",(_xlfn.XLOOKUP(AE191,ud_organisation_owner[lookupValue],ud_organisation_owner[lookupKey],""))))</f>
        <v/>
      </c>
      <c r="AG191" s="3" t="str">
        <f t="shared" si="25"/>
        <v/>
      </c>
      <c r="AH191" s="3" t="str">
        <f>IF($A191="","",IF((AND($A191="ADD",OR(AG191="",AG191="Local Authority"))),"17",(_xlfn.XLOOKUP(AG191,ud_sub_organisation[lookupValue],ud_sub_organisation[lookupKey],""))))</f>
        <v/>
      </c>
      <c r="AI191" s="3" t="str">
        <f t="shared" si="26"/>
        <v/>
      </c>
      <c r="AJ191" s="3" t="str">
        <f>IF($A191="","",IF((AND($A191="ADD",OR(AI191="",AI191="Vested Assets"))),"12",(_xlfn.XLOOKUP(AI191,ud_work_category[lookupValue],ud_work_category[lookupKey],""))))</f>
        <v/>
      </c>
      <c r="AK191" s="7"/>
      <c r="AL191" s="2" t="str">
        <f t="shared" si="27"/>
        <v/>
      </c>
      <c r="AM191" s="3" t="str">
        <f t="shared" si="28"/>
        <v/>
      </c>
      <c r="AN191" s="3" t="str">
        <f>IF($A191="","",IF((AND($A191="ADD",OR(AM191="",AM191="Excellent"))),"1",(_xlfn.XLOOKUP(AM191,condition[lookupValue],condition[lookupKey],""))))</f>
        <v/>
      </c>
      <c r="AO191" s="6" t="str">
        <f t="shared" si="29"/>
        <v/>
      </c>
      <c r="AP191" s="8"/>
    </row>
    <row r="192" spans="2:42" x14ac:dyDescent="0.25">
      <c r="B192" s="4"/>
      <c r="D192" s="3" t="str">
        <f t="shared" si="20"/>
        <v/>
      </c>
      <c r="E192" s="3" t="str">
        <f>IF($A192="","",IF((AND($A192="ADD",OR(D192="",D192="ud_barrier"))),"94",(_xlfn.XLOOKUP(D192,ud_amds_table_list[lookupValue],ud_amds_table_list[lookupKey],""))))</f>
        <v/>
      </c>
      <c r="G192" s="3" t="str">
        <f>IF($A192="ADD",IF(NOT(ISBLANK(F192)),_xlfn.XLOOKUP(F192,roadnames[lookupValue],roadnames[lookupKey],"ERROR"),""), "")</f>
        <v/>
      </c>
      <c r="H192" s="22"/>
      <c r="I192" s="22"/>
      <c r="J192" s="4"/>
      <c r="K192" s="5"/>
      <c r="M192" s="3" t="str">
        <f>IF($A192="ADD",IF(NOT(ISBLANK(L192)),_xlfn.XLOOKUP(L192,side[lookupValue],side[lookupKey],"ERROR"),""), "")</f>
        <v/>
      </c>
      <c r="P192" s="3" t="str">
        <f>IF($A192="ADD",IF(NOT(ISBLANK(O192)),_xlfn.XLOOKUP(O192,ud_barrier_terminal_type[lookupValue],ud_barrier_terminal_type[lookupKey],"ERROR"),""), "")</f>
        <v/>
      </c>
      <c r="T192" s="6"/>
      <c r="U192" s="4"/>
      <c r="V192" s="3" t="str">
        <f t="shared" si="21"/>
        <v/>
      </c>
      <c r="W192" s="3" t="str">
        <f>IF($A192="","",IF((AND($A192="ADD",OR(V192="",V192="Neither"))),"3",(_xlfn.XLOOKUP(V192,ud_replacement_status[lookupValue],ud_replacement_status[lookupKey],""))))</f>
        <v/>
      </c>
      <c r="X192" s="3" t="str">
        <f t="shared" si="22"/>
        <v/>
      </c>
      <c r="Y192" s="3" t="str">
        <f>IF($A192="","",IF((AND($A192="ADD",OR(X192="",X192="In Use"))),"5",(_xlfn.XLOOKUP(X192,ud_asset_status[lookupValue],ud_asset_status[lookupKey],""))))</f>
        <v/>
      </c>
      <c r="Z192" s="6"/>
      <c r="AB192" s="3" t="str">
        <f>IF($A192="ADD",IF(NOT(ISBLANK(AA192)),_xlfn.XLOOKUP(AA192,ar_replace_reason[lookupValue],ar_replace_reason[lookupKey],"ERROR"),""), "")</f>
        <v/>
      </c>
      <c r="AC192" s="3" t="str">
        <f t="shared" si="23"/>
        <v/>
      </c>
      <c r="AD192" s="3" t="str">
        <f>IF($A192="","",IF((AND($A192="ADD",OR(AC192="",AC192="Queenstown-Lakes District Council"))),"70",(_xlfn.XLOOKUP(AC192,ud_organisation_owner[lookupValue],ud_organisation_owner[lookupKey],""))))</f>
        <v/>
      </c>
      <c r="AE192" s="3" t="str">
        <f t="shared" si="24"/>
        <v/>
      </c>
      <c r="AF192" s="3" t="str">
        <f>IF($A192="","",IF((AND($A192="ADD",OR(AE192="",AE192="Queenstown-Lakes District Council"))),"70",(_xlfn.XLOOKUP(AE192,ud_organisation_owner[lookupValue],ud_organisation_owner[lookupKey],""))))</f>
        <v/>
      </c>
      <c r="AG192" s="3" t="str">
        <f t="shared" si="25"/>
        <v/>
      </c>
      <c r="AH192" s="3" t="str">
        <f>IF($A192="","",IF((AND($A192="ADD",OR(AG192="",AG192="Local Authority"))),"17",(_xlfn.XLOOKUP(AG192,ud_sub_organisation[lookupValue],ud_sub_organisation[lookupKey],""))))</f>
        <v/>
      </c>
      <c r="AI192" s="3" t="str">
        <f t="shared" si="26"/>
        <v/>
      </c>
      <c r="AJ192" s="3" t="str">
        <f>IF($A192="","",IF((AND($A192="ADD",OR(AI192="",AI192="Vested Assets"))),"12",(_xlfn.XLOOKUP(AI192,ud_work_category[lookupValue],ud_work_category[lookupKey],""))))</f>
        <v/>
      </c>
      <c r="AK192" s="7"/>
      <c r="AL192" s="2" t="str">
        <f t="shared" si="27"/>
        <v/>
      </c>
      <c r="AM192" s="3" t="str">
        <f t="shared" si="28"/>
        <v/>
      </c>
      <c r="AN192" s="3" t="str">
        <f>IF($A192="","",IF((AND($A192="ADD",OR(AM192="",AM192="Excellent"))),"1",(_xlfn.XLOOKUP(AM192,condition[lookupValue],condition[lookupKey],""))))</f>
        <v/>
      </c>
      <c r="AO192" s="6" t="str">
        <f t="shared" si="29"/>
        <v/>
      </c>
      <c r="AP192" s="8"/>
    </row>
    <row r="193" spans="2:42" x14ac:dyDescent="0.25">
      <c r="B193" s="4"/>
      <c r="D193" s="3" t="str">
        <f t="shared" si="20"/>
        <v/>
      </c>
      <c r="E193" s="3" t="str">
        <f>IF($A193="","",IF((AND($A193="ADD",OR(D193="",D193="ud_barrier"))),"94",(_xlfn.XLOOKUP(D193,ud_amds_table_list[lookupValue],ud_amds_table_list[lookupKey],""))))</f>
        <v/>
      </c>
      <c r="G193" s="3" t="str">
        <f>IF($A193="ADD",IF(NOT(ISBLANK(F193)),_xlfn.XLOOKUP(F193,roadnames[lookupValue],roadnames[lookupKey],"ERROR"),""), "")</f>
        <v/>
      </c>
      <c r="H193" s="22"/>
      <c r="I193" s="22"/>
      <c r="J193" s="4"/>
      <c r="K193" s="5"/>
      <c r="M193" s="3" t="str">
        <f>IF($A193="ADD",IF(NOT(ISBLANK(L193)),_xlfn.XLOOKUP(L193,side[lookupValue],side[lookupKey],"ERROR"),""), "")</f>
        <v/>
      </c>
      <c r="P193" s="3" t="str">
        <f>IF($A193="ADD",IF(NOT(ISBLANK(O193)),_xlfn.XLOOKUP(O193,ud_barrier_terminal_type[lookupValue],ud_barrier_terminal_type[lookupKey],"ERROR"),""), "")</f>
        <v/>
      </c>
      <c r="T193" s="6"/>
      <c r="U193" s="4"/>
      <c r="V193" s="3" t="str">
        <f t="shared" si="21"/>
        <v/>
      </c>
      <c r="W193" s="3" t="str">
        <f>IF($A193="","",IF((AND($A193="ADD",OR(V193="",V193="Neither"))),"3",(_xlfn.XLOOKUP(V193,ud_replacement_status[lookupValue],ud_replacement_status[lookupKey],""))))</f>
        <v/>
      </c>
      <c r="X193" s="3" t="str">
        <f t="shared" si="22"/>
        <v/>
      </c>
      <c r="Y193" s="3" t="str">
        <f>IF($A193="","",IF((AND($A193="ADD",OR(X193="",X193="In Use"))),"5",(_xlfn.XLOOKUP(X193,ud_asset_status[lookupValue],ud_asset_status[lookupKey],""))))</f>
        <v/>
      </c>
      <c r="Z193" s="6"/>
      <c r="AB193" s="3" t="str">
        <f>IF($A193="ADD",IF(NOT(ISBLANK(AA193)),_xlfn.XLOOKUP(AA193,ar_replace_reason[lookupValue],ar_replace_reason[lookupKey],"ERROR"),""), "")</f>
        <v/>
      </c>
      <c r="AC193" s="3" t="str">
        <f t="shared" si="23"/>
        <v/>
      </c>
      <c r="AD193" s="3" t="str">
        <f>IF($A193="","",IF((AND($A193="ADD",OR(AC193="",AC193="Queenstown-Lakes District Council"))),"70",(_xlfn.XLOOKUP(AC193,ud_organisation_owner[lookupValue],ud_organisation_owner[lookupKey],""))))</f>
        <v/>
      </c>
      <c r="AE193" s="3" t="str">
        <f t="shared" si="24"/>
        <v/>
      </c>
      <c r="AF193" s="3" t="str">
        <f>IF($A193="","",IF((AND($A193="ADD",OR(AE193="",AE193="Queenstown-Lakes District Council"))),"70",(_xlfn.XLOOKUP(AE193,ud_organisation_owner[lookupValue],ud_organisation_owner[lookupKey],""))))</f>
        <v/>
      </c>
      <c r="AG193" s="3" t="str">
        <f t="shared" si="25"/>
        <v/>
      </c>
      <c r="AH193" s="3" t="str">
        <f>IF($A193="","",IF((AND($A193="ADD",OR(AG193="",AG193="Local Authority"))),"17",(_xlfn.XLOOKUP(AG193,ud_sub_organisation[lookupValue],ud_sub_organisation[lookupKey],""))))</f>
        <v/>
      </c>
      <c r="AI193" s="3" t="str">
        <f t="shared" si="26"/>
        <v/>
      </c>
      <c r="AJ193" s="3" t="str">
        <f>IF($A193="","",IF((AND($A193="ADD",OR(AI193="",AI193="Vested Assets"))),"12",(_xlfn.XLOOKUP(AI193,ud_work_category[lookupValue],ud_work_category[lookupKey],""))))</f>
        <v/>
      </c>
      <c r="AK193" s="7"/>
      <c r="AL193" s="2" t="str">
        <f t="shared" si="27"/>
        <v/>
      </c>
      <c r="AM193" s="3" t="str">
        <f t="shared" si="28"/>
        <v/>
      </c>
      <c r="AN193" s="3" t="str">
        <f>IF($A193="","",IF((AND($A193="ADD",OR(AM193="",AM193="Excellent"))),"1",(_xlfn.XLOOKUP(AM193,condition[lookupValue],condition[lookupKey],""))))</f>
        <v/>
      </c>
      <c r="AO193" s="6" t="str">
        <f t="shared" si="29"/>
        <v/>
      </c>
      <c r="AP193" s="8"/>
    </row>
    <row r="194" spans="2:42" x14ac:dyDescent="0.25">
      <c r="B194" s="4"/>
      <c r="D194" s="3" t="str">
        <f t="shared" si="20"/>
        <v/>
      </c>
      <c r="E194" s="3" t="str">
        <f>IF($A194="","",IF((AND($A194="ADD",OR(D194="",D194="ud_barrier"))),"94",(_xlfn.XLOOKUP(D194,ud_amds_table_list[lookupValue],ud_amds_table_list[lookupKey],""))))</f>
        <v/>
      </c>
      <c r="G194" s="3" t="str">
        <f>IF($A194="ADD",IF(NOT(ISBLANK(F194)),_xlfn.XLOOKUP(F194,roadnames[lookupValue],roadnames[lookupKey],"ERROR"),""), "")</f>
        <v/>
      </c>
      <c r="H194" s="22"/>
      <c r="I194" s="22"/>
      <c r="J194" s="4"/>
      <c r="K194" s="5"/>
      <c r="M194" s="3" t="str">
        <f>IF($A194="ADD",IF(NOT(ISBLANK(L194)),_xlfn.XLOOKUP(L194,side[lookupValue],side[lookupKey],"ERROR"),""), "")</f>
        <v/>
      </c>
      <c r="P194" s="3" t="str">
        <f>IF($A194="ADD",IF(NOT(ISBLANK(O194)),_xlfn.XLOOKUP(O194,ud_barrier_terminal_type[lookupValue],ud_barrier_terminal_type[lookupKey],"ERROR"),""), "")</f>
        <v/>
      </c>
      <c r="T194" s="6"/>
      <c r="U194" s="4"/>
      <c r="V194" s="3" t="str">
        <f t="shared" si="21"/>
        <v/>
      </c>
      <c r="W194" s="3" t="str">
        <f>IF($A194="","",IF((AND($A194="ADD",OR(V194="",V194="Neither"))),"3",(_xlfn.XLOOKUP(V194,ud_replacement_status[lookupValue],ud_replacement_status[lookupKey],""))))</f>
        <v/>
      </c>
      <c r="X194" s="3" t="str">
        <f t="shared" si="22"/>
        <v/>
      </c>
      <c r="Y194" s="3" t="str">
        <f>IF($A194="","",IF((AND($A194="ADD",OR(X194="",X194="In Use"))),"5",(_xlfn.XLOOKUP(X194,ud_asset_status[lookupValue],ud_asset_status[lookupKey],""))))</f>
        <v/>
      </c>
      <c r="Z194" s="6"/>
      <c r="AB194" s="3" t="str">
        <f>IF($A194="ADD",IF(NOT(ISBLANK(AA194)),_xlfn.XLOOKUP(AA194,ar_replace_reason[lookupValue],ar_replace_reason[lookupKey],"ERROR"),""), "")</f>
        <v/>
      </c>
      <c r="AC194" s="3" t="str">
        <f t="shared" si="23"/>
        <v/>
      </c>
      <c r="AD194" s="3" t="str">
        <f>IF($A194="","",IF((AND($A194="ADD",OR(AC194="",AC194="Queenstown-Lakes District Council"))),"70",(_xlfn.XLOOKUP(AC194,ud_organisation_owner[lookupValue],ud_organisation_owner[lookupKey],""))))</f>
        <v/>
      </c>
      <c r="AE194" s="3" t="str">
        <f t="shared" si="24"/>
        <v/>
      </c>
      <c r="AF194" s="3" t="str">
        <f>IF($A194="","",IF((AND($A194="ADD",OR(AE194="",AE194="Queenstown-Lakes District Council"))),"70",(_xlfn.XLOOKUP(AE194,ud_organisation_owner[lookupValue],ud_organisation_owner[lookupKey],""))))</f>
        <v/>
      </c>
      <c r="AG194" s="3" t="str">
        <f t="shared" si="25"/>
        <v/>
      </c>
      <c r="AH194" s="3" t="str">
        <f>IF($A194="","",IF((AND($A194="ADD",OR(AG194="",AG194="Local Authority"))),"17",(_xlfn.XLOOKUP(AG194,ud_sub_organisation[lookupValue],ud_sub_organisation[lookupKey],""))))</f>
        <v/>
      </c>
      <c r="AI194" s="3" t="str">
        <f t="shared" si="26"/>
        <v/>
      </c>
      <c r="AJ194" s="3" t="str">
        <f>IF($A194="","",IF((AND($A194="ADD",OR(AI194="",AI194="Vested Assets"))),"12",(_xlfn.XLOOKUP(AI194,ud_work_category[lookupValue],ud_work_category[lookupKey],""))))</f>
        <v/>
      </c>
      <c r="AK194" s="7"/>
      <c r="AL194" s="2" t="str">
        <f t="shared" si="27"/>
        <v/>
      </c>
      <c r="AM194" s="3" t="str">
        <f t="shared" si="28"/>
        <v/>
      </c>
      <c r="AN194" s="3" t="str">
        <f>IF($A194="","",IF((AND($A194="ADD",OR(AM194="",AM194="Excellent"))),"1",(_xlfn.XLOOKUP(AM194,condition[lookupValue],condition[lookupKey],""))))</f>
        <v/>
      </c>
      <c r="AO194" s="6" t="str">
        <f t="shared" si="29"/>
        <v/>
      </c>
      <c r="AP194" s="8"/>
    </row>
    <row r="195" spans="2:42" x14ac:dyDescent="0.25">
      <c r="B195" s="4"/>
      <c r="D195" s="3" t="str">
        <f t="shared" si="20"/>
        <v/>
      </c>
      <c r="E195" s="3" t="str">
        <f>IF($A195="","",IF((AND($A195="ADD",OR(D195="",D195="ud_barrier"))),"94",(_xlfn.XLOOKUP(D195,ud_amds_table_list[lookupValue],ud_amds_table_list[lookupKey],""))))</f>
        <v/>
      </c>
      <c r="G195" s="3" t="str">
        <f>IF($A195="ADD",IF(NOT(ISBLANK(F195)),_xlfn.XLOOKUP(F195,roadnames[lookupValue],roadnames[lookupKey],"ERROR"),""), "")</f>
        <v/>
      </c>
      <c r="H195" s="22"/>
      <c r="I195" s="22"/>
      <c r="J195" s="4"/>
      <c r="K195" s="5"/>
      <c r="M195" s="3" t="str">
        <f>IF($A195="ADD",IF(NOT(ISBLANK(L195)),_xlfn.XLOOKUP(L195,side[lookupValue],side[lookupKey],"ERROR"),""), "")</f>
        <v/>
      </c>
      <c r="P195" s="3" t="str">
        <f>IF($A195="ADD",IF(NOT(ISBLANK(O195)),_xlfn.XLOOKUP(O195,ud_barrier_terminal_type[lookupValue],ud_barrier_terminal_type[lookupKey],"ERROR"),""), "")</f>
        <v/>
      </c>
      <c r="T195" s="6"/>
      <c r="U195" s="4"/>
      <c r="V195" s="3" t="str">
        <f t="shared" si="21"/>
        <v/>
      </c>
      <c r="W195" s="3" t="str">
        <f>IF($A195="","",IF((AND($A195="ADD",OR(V195="",V195="Neither"))),"3",(_xlfn.XLOOKUP(V195,ud_replacement_status[lookupValue],ud_replacement_status[lookupKey],""))))</f>
        <v/>
      </c>
      <c r="X195" s="3" t="str">
        <f t="shared" si="22"/>
        <v/>
      </c>
      <c r="Y195" s="3" t="str">
        <f>IF($A195="","",IF((AND($A195="ADD",OR(X195="",X195="In Use"))),"5",(_xlfn.XLOOKUP(X195,ud_asset_status[lookupValue],ud_asset_status[lookupKey],""))))</f>
        <v/>
      </c>
      <c r="Z195" s="6"/>
      <c r="AB195" s="3" t="str">
        <f>IF($A195="ADD",IF(NOT(ISBLANK(AA195)),_xlfn.XLOOKUP(AA195,ar_replace_reason[lookupValue],ar_replace_reason[lookupKey],"ERROR"),""), "")</f>
        <v/>
      </c>
      <c r="AC195" s="3" t="str">
        <f t="shared" si="23"/>
        <v/>
      </c>
      <c r="AD195" s="3" t="str">
        <f>IF($A195="","",IF((AND($A195="ADD",OR(AC195="",AC195="Queenstown-Lakes District Council"))),"70",(_xlfn.XLOOKUP(AC195,ud_organisation_owner[lookupValue],ud_organisation_owner[lookupKey],""))))</f>
        <v/>
      </c>
      <c r="AE195" s="3" t="str">
        <f t="shared" si="24"/>
        <v/>
      </c>
      <c r="AF195" s="3" t="str">
        <f>IF($A195="","",IF((AND($A195="ADD",OR(AE195="",AE195="Queenstown-Lakes District Council"))),"70",(_xlfn.XLOOKUP(AE195,ud_organisation_owner[lookupValue],ud_organisation_owner[lookupKey],""))))</f>
        <v/>
      </c>
      <c r="AG195" s="3" t="str">
        <f t="shared" si="25"/>
        <v/>
      </c>
      <c r="AH195" s="3" t="str">
        <f>IF($A195="","",IF((AND($A195="ADD",OR(AG195="",AG195="Local Authority"))),"17",(_xlfn.XLOOKUP(AG195,ud_sub_organisation[lookupValue],ud_sub_organisation[lookupKey],""))))</f>
        <v/>
      </c>
      <c r="AI195" s="3" t="str">
        <f t="shared" si="26"/>
        <v/>
      </c>
      <c r="AJ195" s="3" t="str">
        <f>IF($A195="","",IF((AND($A195="ADD",OR(AI195="",AI195="Vested Assets"))),"12",(_xlfn.XLOOKUP(AI195,ud_work_category[lookupValue],ud_work_category[lookupKey],""))))</f>
        <v/>
      </c>
      <c r="AK195" s="7"/>
      <c r="AL195" s="2" t="str">
        <f t="shared" si="27"/>
        <v/>
      </c>
      <c r="AM195" s="3" t="str">
        <f t="shared" si="28"/>
        <v/>
      </c>
      <c r="AN195" s="3" t="str">
        <f>IF($A195="","",IF((AND($A195="ADD",OR(AM195="",AM195="Excellent"))),"1",(_xlfn.XLOOKUP(AM195,condition[lookupValue],condition[lookupKey],""))))</f>
        <v/>
      </c>
      <c r="AO195" s="6" t="str">
        <f t="shared" si="29"/>
        <v/>
      </c>
      <c r="AP195" s="8"/>
    </row>
    <row r="196" spans="2:42" x14ac:dyDescent="0.25">
      <c r="B196" s="4"/>
      <c r="D196" s="3" t="str">
        <f t="shared" si="20"/>
        <v/>
      </c>
      <c r="E196" s="3" t="str">
        <f>IF($A196="","",IF((AND($A196="ADD",OR(D196="",D196="ud_barrier"))),"94",(_xlfn.XLOOKUP(D196,ud_amds_table_list[lookupValue],ud_amds_table_list[lookupKey],""))))</f>
        <v/>
      </c>
      <c r="G196" s="3" t="str">
        <f>IF($A196="ADD",IF(NOT(ISBLANK(F196)),_xlfn.XLOOKUP(F196,roadnames[lookupValue],roadnames[lookupKey],"ERROR"),""), "")</f>
        <v/>
      </c>
      <c r="H196" s="22"/>
      <c r="I196" s="22"/>
      <c r="J196" s="4"/>
      <c r="K196" s="5"/>
      <c r="M196" s="3" t="str">
        <f>IF($A196="ADD",IF(NOT(ISBLANK(L196)),_xlfn.XLOOKUP(L196,side[lookupValue],side[lookupKey],"ERROR"),""), "")</f>
        <v/>
      </c>
      <c r="P196" s="3" t="str">
        <f>IF($A196="ADD",IF(NOT(ISBLANK(O196)),_xlfn.XLOOKUP(O196,ud_barrier_terminal_type[lookupValue],ud_barrier_terminal_type[lookupKey],"ERROR"),""), "")</f>
        <v/>
      </c>
      <c r="T196" s="6"/>
      <c r="U196" s="4"/>
      <c r="V196" s="3" t="str">
        <f t="shared" si="21"/>
        <v/>
      </c>
      <c r="W196" s="3" t="str">
        <f>IF($A196="","",IF((AND($A196="ADD",OR(V196="",V196="Neither"))),"3",(_xlfn.XLOOKUP(V196,ud_replacement_status[lookupValue],ud_replacement_status[lookupKey],""))))</f>
        <v/>
      </c>
      <c r="X196" s="3" t="str">
        <f t="shared" si="22"/>
        <v/>
      </c>
      <c r="Y196" s="3" t="str">
        <f>IF($A196="","",IF((AND($A196="ADD",OR(X196="",X196="In Use"))),"5",(_xlfn.XLOOKUP(X196,ud_asset_status[lookupValue],ud_asset_status[lookupKey],""))))</f>
        <v/>
      </c>
      <c r="Z196" s="6"/>
      <c r="AB196" s="3" t="str">
        <f>IF($A196="ADD",IF(NOT(ISBLANK(AA196)),_xlfn.XLOOKUP(AA196,ar_replace_reason[lookupValue],ar_replace_reason[lookupKey],"ERROR"),""), "")</f>
        <v/>
      </c>
      <c r="AC196" s="3" t="str">
        <f t="shared" si="23"/>
        <v/>
      </c>
      <c r="AD196" s="3" t="str">
        <f>IF($A196="","",IF((AND($A196="ADD",OR(AC196="",AC196="Queenstown-Lakes District Council"))),"70",(_xlfn.XLOOKUP(AC196,ud_organisation_owner[lookupValue],ud_organisation_owner[lookupKey],""))))</f>
        <v/>
      </c>
      <c r="AE196" s="3" t="str">
        <f t="shared" si="24"/>
        <v/>
      </c>
      <c r="AF196" s="3" t="str">
        <f>IF($A196="","",IF((AND($A196="ADD",OR(AE196="",AE196="Queenstown-Lakes District Council"))),"70",(_xlfn.XLOOKUP(AE196,ud_organisation_owner[lookupValue],ud_organisation_owner[lookupKey],""))))</f>
        <v/>
      </c>
      <c r="AG196" s="3" t="str">
        <f t="shared" si="25"/>
        <v/>
      </c>
      <c r="AH196" s="3" t="str">
        <f>IF($A196="","",IF((AND($A196="ADD",OR(AG196="",AG196="Local Authority"))),"17",(_xlfn.XLOOKUP(AG196,ud_sub_organisation[lookupValue],ud_sub_organisation[lookupKey],""))))</f>
        <v/>
      </c>
      <c r="AI196" s="3" t="str">
        <f t="shared" si="26"/>
        <v/>
      </c>
      <c r="AJ196" s="3" t="str">
        <f>IF($A196="","",IF((AND($A196="ADD",OR(AI196="",AI196="Vested Assets"))),"12",(_xlfn.XLOOKUP(AI196,ud_work_category[lookupValue],ud_work_category[lookupKey],""))))</f>
        <v/>
      </c>
      <c r="AK196" s="7"/>
      <c r="AL196" s="2" t="str">
        <f t="shared" si="27"/>
        <v/>
      </c>
      <c r="AM196" s="3" t="str">
        <f t="shared" si="28"/>
        <v/>
      </c>
      <c r="AN196" s="3" t="str">
        <f>IF($A196="","",IF((AND($A196="ADD",OR(AM196="",AM196="Excellent"))),"1",(_xlfn.XLOOKUP(AM196,condition[lookupValue],condition[lookupKey],""))))</f>
        <v/>
      </c>
      <c r="AO196" s="6" t="str">
        <f t="shared" si="29"/>
        <v/>
      </c>
      <c r="AP196" s="8"/>
    </row>
    <row r="197" spans="2:42" x14ac:dyDescent="0.25">
      <c r="B197" s="4"/>
      <c r="D197" s="3" t="str">
        <f t="shared" si="20"/>
        <v/>
      </c>
      <c r="E197" s="3" t="str">
        <f>IF($A197="","",IF((AND($A197="ADD",OR(D197="",D197="ud_barrier"))),"94",(_xlfn.XLOOKUP(D197,ud_amds_table_list[lookupValue],ud_amds_table_list[lookupKey],""))))</f>
        <v/>
      </c>
      <c r="G197" s="3" t="str">
        <f>IF($A197="ADD",IF(NOT(ISBLANK(F197)),_xlfn.XLOOKUP(F197,roadnames[lookupValue],roadnames[lookupKey],"ERROR"),""), "")</f>
        <v/>
      </c>
      <c r="H197" s="22"/>
      <c r="I197" s="22"/>
      <c r="J197" s="4"/>
      <c r="K197" s="5"/>
      <c r="M197" s="3" t="str">
        <f>IF($A197="ADD",IF(NOT(ISBLANK(L197)),_xlfn.XLOOKUP(L197,side[lookupValue],side[lookupKey],"ERROR"),""), "")</f>
        <v/>
      </c>
      <c r="P197" s="3" t="str">
        <f>IF($A197="ADD",IF(NOT(ISBLANK(O197)),_xlfn.XLOOKUP(O197,ud_barrier_terminal_type[lookupValue],ud_barrier_terminal_type[lookupKey],"ERROR"),""), "")</f>
        <v/>
      </c>
      <c r="T197" s="6"/>
      <c r="U197" s="4"/>
      <c r="V197" s="3" t="str">
        <f t="shared" si="21"/>
        <v/>
      </c>
      <c r="W197" s="3" t="str">
        <f>IF($A197="","",IF((AND($A197="ADD",OR(V197="",V197="Neither"))),"3",(_xlfn.XLOOKUP(V197,ud_replacement_status[lookupValue],ud_replacement_status[lookupKey],""))))</f>
        <v/>
      </c>
      <c r="X197" s="3" t="str">
        <f t="shared" si="22"/>
        <v/>
      </c>
      <c r="Y197" s="3" t="str">
        <f>IF($A197="","",IF((AND($A197="ADD",OR(X197="",X197="In Use"))),"5",(_xlfn.XLOOKUP(X197,ud_asset_status[lookupValue],ud_asset_status[lookupKey],""))))</f>
        <v/>
      </c>
      <c r="Z197" s="6"/>
      <c r="AB197" s="3" t="str">
        <f>IF($A197="ADD",IF(NOT(ISBLANK(AA197)),_xlfn.XLOOKUP(AA197,ar_replace_reason[lookupValue],ar_replace_reason[lookupKey],"ERROR"),""), "")</f>
        <v/>
      </c>
      <c r="AC197" s="3" t="str">
        <f t="shared" si="23"/>
        <v/>
      </c>
      <c r="AD197" s="3" t="str">
        <f>IF($A197="","",IF((AND($A197="ADD",OR(AC197="",AC197="Queenstown-Lakes District Council"))),"70",(_xlfn.XLOOKUP(AC197,ud_organisation_owner[lookupValue],ud_organisation_owner[lookupKey],""))))</f>
        <v/>
      </c>
      <c r="AE197" s="3" t="str">
        <f t="shared" si="24"/>
        <v/>
      </c>
      <c r="AF197" s="3" t="str">
        <f>IF($A197="","",IF((AND($A197="ADD",OR(AE197="",AE197="Queenstown-Lakes District Council"))),"70",(_xlfn.XLOOKUP(AE197,ud_organisation_owner[lookupValue],ud_organisation_owner[lookupKey],""))))</f>
        <v/>
      </c>
      <c r="AG197" s="3" t="str">
        <f t="shared" si="25"/>
        <v/>
      </c>
      <c r="AH197" s="3" t="str">
        <f>IF($A197="","",IF((AND($A197="ADD",OR(AG197="",AG197="Local Authority"))),"17",(_xlfn.XLOOKUP(AG197,ud_sub_organisation[lookupValue],ud_sub_organisation[lookupKey],""))))</f>
        <v/>
      </c>
      <c r="AI197" s="3" t="str">
        <f t="shared" si="26"/>
        <v/>
      </c>
      <c r="AJ197" s="3" t="str">
        <f>IF($A197="","",IF((AND($A197="ADD",OR(AI197="",AI197="Vested Assets"))),"12",(_xlfn.XLOOKUP(AI197,ud_work_category[lookupValue],ud_work_category[lookupKey],""))))</f>
        <v/>
      </c>
      <c r="AK197" s="7"/>
      <c r="AL197" s="2" t="str">
        <f t="shared" si="27"/>
        <v/>
      </c>
      <c r="AM197" s="3" t="str">
        <f t="shared" si="28"/>
        <v/>
      </c>
      <c r="AN197" s="3" t="str">
        <f>IF($A197="","",IF((AND($A197="ADD",OR(AM197="",AM197="Excellent"))),"1",(_xlfn.XLOOKUP(AM197,condition[lookupValue],condition[lookupKey],""))))</f>
        <v/>
      </c>
      <c r="AO197" s="6" t="str">
        <f t="shared" si="29"/>
        <v/>
      </c>
      <c r="AP197" s="8"/>
    </row>
    <row r="198" spans="2:42" x14ac:dyDescent="0.25">
      <c r="B198" s="4"/>
      <c r="D198" s="3" t="str">
        <f t="shared" si="20"/>
        <v/>
      </c>
      <c r="E198" s="3" t="str">
        <f>IF($A198="","",IF((AND($A198="ADD",OR(D198="",D198="ud_barrier"))),"94",(_xlfn.XLOOKUP(D198,ud_amds_table_list[lookupValue],ud_amds_table_list[lookupKey],""))))</f>
        <v/>
      </c>
      <c r="G198" s="3" t="str">
        <f>IF($A198="ADD",IF(NOT(ISBLANK(F198)),_xlfn.XLOOKUP(F198,roadnames[lookupValue],roadnames[lookupKey],"ERROR"),""), "")</f>
        <v/>
      </c>
      <c r="H198" s="22"/>
      <c r="I198" s="22"/>
      <c r="J198" s="4"/>
      <c r="K198" s="5"/>
      <c r="M198" s="3" t="str">
        <f>IF($A198="ADD",IF(NOT(ISBLANK(L198)),_xlfn.XLOOKUP(L198,side[lookupValue],side[lookupKey],"ERROR"),""), "")</f>
        <v/>
      </c>
      <c r="P198" s="3" t="str">
        <f>IF($A198="ADD",IF(NOT(ISBLANK(O198)),_xlfn.XLOOKUP(O198,ud_barrier_terminal_type[lookupValue],ud_barrier_terminal_type[lookupKey],"ERROR"),""), "")</f>
        <v/>
      </c>
      <c r="T198" s="6"/>
      <c r="U198" s="4"/>
      <c r="V198" s="3" t="str">
        <f t="shared" si="21"/>
        <v/>
      </c>
      <c r="W198" s="3" t="str">
        <f>IF($A198="","",IF((AND($A198="ADD",OR(V198="",V198="Neither"))),"3",(_xlfn.XLOOKUP(V198,ud_replacement_status[lookupValue],ud_replacement_status[lookupKey],""))))</f>
        <v/>
      </c>
      <c r="X198" s="3" t="str">
        <f t="shared" si="22"/>
        <v/>
      </c>
      <c r="Y198" s="3" t="str">
        <f>IF($A198="","",IF((AND($A198="ADD",OR(X198="",X198="In Use"))),"5",(_xlfn.XLOOKUP(X198,ud_asset_status[lookupValue],ud_asset_status[lookupKey],""))))</f>
        <v/>
      </c>
      <c r="Z198" s="6"/>
      <c r="AB198" s="3" t="str">
        <f>IF($A198="ADD",IF(NOT(ISBLANK(AA198)),_xlfn.XLOOKUP(AA198,ar_replace_reason[lookupValue],ar_replace_reason[lookupKey],"ERROR"),""), "")</f>
        <v/>
      </c>
      <c r="AC198" s="3" t="str">
        <f t="shared" si="23"/>
        <v/>
      </c>
      <c r="AD198" s="3" t="str">
        <f>IF($A198="","",IF((AND($A198="ADD",OR(AC198="",AC198="Queenstown-Lakes District Council"))),"70",(_xlfn.XLOOKUP(AC198,ud_organisation_owner[lookupValue],ud_organisation_owner[lookupKey],""))))</f>
        <v/>
      </c>
      <c r="AE198" s="3" t="str">
        <f t="shared" si="24"/>
        <v/>
      </c>
      <c r="AF198" s="3" t="str">
        <f>IF($A198="","",IF((AND($A198="ADD",OR(AE198="",AE198="Queenstown-Lakes District Council"))),"70",(_xlfn.XLOOKUP(AE198,ud_organisation_owner[lookupValue],ud_organisation_owner[lookupKey],""))))</f>
        <v/>
      </c>
      <c r="AG198" s="3" t="str">
        <f t="shared" si="25"/>
        <v/>
      </c>
      <c r="AH198" s="3" t="str">
        <f>IF($A198="","",IF((AND($A198="ADD",OR(AG198="",AG198="Local Authority"))),"17",(_xlfn.XLOOKUP(AG198,ud_sub_organisation[lookupValue],ud_sub_organisation[lookupKey],""))))</f>
        <v/>
      </c>
      <c r="AI198" s="3" t="str">
        <f t="shared" si="26"/>
        <v/>
      </c>
      <c r="AJ198" s="3" t="str">
        <f>IF($A198="","",IF((AND($A198="ADD",OR(AI198="",AI198="Vested Assets"))),"12",(_xlfn.XLOOKUP(AI198,ud_work_category[lookupValue],ud_work_category[lookupKey],""))))</f>
        <v/>
      </c>
      <c r="AK198" s="7"/>
      <c r="AL198" s="2" t="str">
        <f t="shared" si="27"/>
        <v/>
      </c>
      <c r="AM198" s="3" t="str">
        <f t="shared" si="28"/>
        <v/>
      </c>
      <c r="AN198" s="3" t="str">
        <f>IF($A198="","",IF((AND($A198="ADD",OR(AM198="",AM198="Excellent"))),"1",(_xlfn.XLOOKUP(AM198,condition[lookupValue],condition[lookupKey],""))))</f>
        <v/>
      </c>
      <c r="AO198" s="6" t="str">
        <f t="shared" si="29"/>
        <v/>
      </c>
      <c r="AP198" s="8"/>
    </row>
    <row r="199" spans="2:42" x14ac:dyDescent="0.25">
      <c r="B199" s="4"/>
      <c r="D199" s="3" t="str">
        <f t="shared" si="20"/>
        <v/>
      </c>
      <c r="E199" s="3" t="str">
        <f>IF($A199="","",IF((AND($A199="ADD",OR(D199="",D199="ud_barrier"))),"94",(_xlfn.XLOOKUP(D199,ud_amds_table_list[lookupValue],ud_amds_table_list[lookupKey],""))))</f>
        <v/>
      </c>
      <c r="G199" s="3" t="str">
        <f>IF($A199="ADD",IF(NOT(ISBLANK(F199)),_xlfn.XLOOKUP(F199,roadnames[lookupValue],roadnames[lookupKey],"ERROR"),""), "")</f>
        <v/>
      </c>
      <c r="H199" s="22"/>
      <c r="I199" s="22"/>
      <c r="J199" s="4"/>
      <c r="K199" s="5"/>
      <c r="M199" s="3" t="str">
        <f>IF($A199="ADD",IF(NOT(ISBLANK(L199)),_xlfn.XLOOKUP(L199,side[lookupValue],side[lookupKey],"ERROR"),""), "")</f>
        <v/>
      </c>
      <c r="P199" s="3" t="str">
        <f>IF($A199="ADD",IF(NOT(ISBLANK(O199)),_xlfn.XLOOKUP(O199,ud_barrier_terminal_type[lookupValue],ud_barrier_terminal_type[lookupKey],"ERROR"),""), "")</f>
        <v/>
      </c>
      <c r="T199" s="6"/>
      <c r="U199" s="4"/>
      <c r="V199" s="3" t="str">
        <f t="shared" si="21"/>
        <v/>
      </c>
      <c r="W199" s="3" t="str">
        <f>IF($A199="","",IF((AND($A199="ADD",OR(V199="",V199="Neither"))),"3",(_xlfn.XLOOKUP(V199,ud_replacement_status[lookupValue],ud_replacement_status[lookupKey],""))))</f>
        <v/>
      </c>
      <c r="X199" s="3" t="str">
        <f t="shared" si="22"/>
        <v/>
      </c>
      <c r="Y199" s="3" t="str">
        <f>IF($A199="","",IF((AND($A199="ADD",OR(X199="",X199="In Use"))),"5",(_xlfn.XLOOKUP(X199,ud_asset_status[lookupValue],ud_asset_status[lookupKey],""))))</f>
        <v/>
      </c>
      <c r="Z199" s="6"/>
      <c r="AB199" s="3" t="str">
        <f>IF($A199="ADD",IF(NOT(ISBLANK(AA199)),_xlfn.XLOOKUP(AA199,ar_replace_reason[lookupValue],ar_replace_reason[lookupKey],"ERROR"),""), "")</f>
        <v/>
      </c>
      <c r="AC199" s="3" t="str">
        <f t="shared" si="23"/>
        <v/>
      </c>
      <c r="AD199" s="3" t="str">
        <f>IF($A199="","",IF((AND($A199="ADD",OR(AC199="",AC199="Queenstown-Lakes District Council"))),"70",(_xlfn.XLOOKUP(AC199,ud_organisation_owner[lookupValue],ud_organisation_owner[lookupKey],""))))</f>
        <v/>
      </c>
      <c r="AE199" s="3" t="str">
        <f t="shared" si="24"/>
        <v/>
      </c>
      <c r="AF199" s="3" t="str">
        <f>IF($A199="","",IF((AND($A199="ADD",OR(AE199="",AE199="Queenstown-Lakes District Council"))),"70",(_xlfn.XLOOKUP(AE199,ud_organisation_owner[lookupValue],ud_organisation_owner[lookupKey],""))))</f>
        <v/>
      </c>
      <c r="AG199" s="3" t="str">
        <f t="shared" si="25"/>
        <v/>
      </c>
      <c r="AH199" s="3" t="str">
        <f>IF($A199="","",IF((AND($A199="ADD",OR(AG199="",AG199="Local Authority"))),"17",(_xlfn.XLOOKUP(AG199,ud_sub_organisation[lookupValue],ud_sub_organisation[lookupKey],""))))</f>
        <v/>
      </c>
      <c r="AI199" s="3" t="str">
        <f t="shared" si="26"/>
        <v/>
      </c>
      <c r="AJ199" s="3" t="str">
        <f>IF($A199="","",IF((AND($A199="ADD",OR(AI199="",AI199="Vested Assets"))),"12",(_xlfn.XLOOKUP(AI199,ud_work_category[lookupValue],ud_work_category[lookupKey],""))))</f>
        <v/>
      </c>
      <c r="AK199" s="7"/>
      <c r="AL199" s="2" t="str">
        <f t="shared" si="27"/>
        <v/>
      </c>
      <c r="AM199" s="3" t="str">
        <f t="shared" si="28"/>
        <v/>
      </c>
      <c r="AN199" s="3" t="str">
        <f>IF($A199="","",IF((AND($A199="ADD",OR(AM199="",AM199="Excellent"))),"1",(_xlfn.XLOOKUP(AM199,condition[lookupValue],condition[lookupKey],""))))</f>
        <v/>
      </c>
      <c r="AO199" s="6" t="str">
        <f t="shared" si="29"/>
        <v/>
      </c>
      <c r="AP199" s="8"/>
    </row>
    <row r="200" spans="2:42" x14ac:dyDescent="0.25">
      <c r="B200" s="4"/>
      <c r="D200" s="3" t="str">
        <f t="shared" si="20"/>
        <v/>
      </c>
      <c r="E200" s="3" t="str">
        <f>IF($A200="","",IF((AND($A200="ADD",OR(D200="",D200="ud_barrier"))),"94",(_xlfn.XLOOKUP(D200,ud_amds_table_list[lookupValue],ud_amds_table_list[lookupKey],""))))</f>
        <v/>
      </c>
      <c r="G200" s="3" t="str">
        <f>IF($A200="ADD",IF(NOT(ISBLANK(F200)),_xlfn.XLOOKUP(F200,roadnames[lookupValue],roadnames[lookupKey],"ERROR"),""), "")</f>
        <v/>
      </c>
      <c r="H200" s="22"/>
      <c r="I200" s="22"/>
      <c r="J200" s="4"/>
      <c r="K200" s="5"/>
      <c r="M200" s="3" t="str">
        <f>IF($A200="ADD",IF(NOT(ISBLANK(L200)),_xlfn.XLOOKUP(L200,side[lookupValue],side[lookupKey],"ERROR"),""), "")</f>
        <v/>
      </c>
      <c r="P200" s="3" t="str">
        <f>IF($A200="ADD",IF(NOT(ISBLANK(O200)),_xlfn.XLOOKUP(O200,ud_barrier_terminal_type[lookupValue],ud_barrier_terminal_type[lookupKey],"ERROR"),""), "")</f>
        <v/>
      </c>
      <c r="T200" s="6"/>
      <c r="U200" s="4"/>
      <c r="V200" s="3" t="str">
        <f t="shared" si="21"/>
        <v/>
      </c>
      <c r="W200" s="3" t="str">
        <f>IF($A200="","",IF((AND($A200="ADD",OR(V200="",V200="Neither"))),"3",(_xlfn.XLOOKUP(V200,ud_replacement_status[lookupValue],ud_replacement_status[lookupKey],""))))</f>
        <v/>
      </c>
      <c r="X200" s="3" t="str">
        <f t="shared" si="22"/>
        <v/>
      </c>
      <c r="Y200" s="3" t="str">
        <f>IF($A200="","",IF((AND($A200="ADD",OR(X200="",X200="In Use"))),"5",(_xlfn.XLOOKUP(X200,ud_asset_status[lookupValue],ud_asset_status[lookupKey],""))))</f>
        <v/>
      </c>
      <c r="Z200" s="6"/>
      <c r="AB200" s="3" t="str">
        <f>IF($A200="ADD",IF(NOT(ISBLANK(AA200)),_xlfn.XLOOKUP(AA200,ar_replace_reason[lookupValue],ar_replace_reason[lookupKey],"ERROR"),""), "")</f>
        <v/>
      </c>
      <c r="AC200" s="3" t="str">
        <f t="shared" si="23"/>
        <v/>
      </c>
      <c r="AD200" s="3" t="str">
        <f>IF($A200="","",IF((AND($A200="ADD",OR(AC200="",AC200="Queenstown-Lakes District Council"))),"70",(_xlfn.XLOOKUP(AC200,ud_organisation_owner[lookupValue],ud_organisation_owner[lookupKey],""))))</f>
        <v/>
      </c>
      <c r="AE200" s="3" t="str">
        <f t="shared" si="24"/>
        <v/>
      </c>
      <c r="AF200" s="3" t="str">
        <f>IF($A200="","",IF((AND($A200="ADD",OR(AE200="",AE200="Queenstown-Lakes District Council"))),"70",(_xlfn.XLOOKUP(AE200,ud_organisation_owner[lookupValue],ud_organisation_owner[lookupKey],""))))</f>
        <v/>
      </c>
      <c r="AG200" s="3" t="str">
        <f t="shared" si="25"/>
        <v/>
      </c>
      <c r="AH200" s="3" t="str">
        <f>IF($A200="","",IF((AND($A200="ADD",OR(AG200="",AG200="Local Authority"))),"17",(_xlfn.XLOOKUP(AG200,ud_sub_organisation[lookupValue],ud_sub_organisation[lookupKey],""))))</f>
        <v/>
      </c>
      <c r="AI200" s="3" t="str">
        <f t="shared" si="26"/>
        <v/>
      </c>
      <c r="AJ200" s="3" t="str">
        <f>IF($A200="","",IF((AND($A200="ADD",OR(AI200="",AI200="Vested Assets"))),"12",(_xlfn.XLOOKUP(AI200,ud_work_category[lookupValue],ud_work_category[lookupKey],""))))</f>
        <v/>
      </c>
      <c r="AK200" s="7"/>
      <c r="AL200" s="2" t="str">
        <f t="shared" si="27"/>
        <v/>
      </c>
      <c r="AM200" s="3" t="str">
        <f t="shared" si="28"/>
        <v/>
      </c>
      <c r="AN200" s="3" t="str">
        <f>IF($A200="","",IF((AND($A200="ADD",OR(AM200="",AM200="Excellent"))),"1",(_xlfn.XLOOKUP(AM200,condition[lookupValue],condition[lookupKey],""))))</f>
        <v/>
      </c>
      <c r="AO200" s="6" t="str">
        <f t="shared" si="29"/>
        <v/>
      </c>
      <c r="AP200" s="8"/>
    </row>
    <row r="201" spans="2:42" x14ac:dyDescent="0.25">
      <c r="B201" s="4"/>
      <c r="D201" s="3" t="str">
        <f t="shared" si="20"/>
        <v/>
      </c>
      <c r="E201" s="3" t="str">
        <f>IF($A201="","",IF((AND($A201="ADD",OR(D201="",D201="ud_barrier"))),"94",(_xlfn.XLOOKUP(D201,ud_amds_table_list[lookupValue],ud_amds_table_list[lookupKey],""))))</f>
        <v/>
      </c>
      <c r="G201" s="3" t="str">
        <f>IF($A201="ADD",IF(NOT(ISBLANK(F201)),_xlfn.XLOOKUP(F201,roadnames[lookupValue],roadnames[lookupKey],"ERROR"),""), "")</f>
        <v/>
      </c>
      <c r="H201" s="22"/>
      <c r="I201" s="22"/>
      <c r="J201" s="4"/>
      <c r="K201" s="5"/>
      <c r="M201" s="3" t="str">
        <f>IF($A201="ADD",IF(NOT(ISBLANK(L201)),_xlfn.XLOOKUP(L201,side[lookupValue],side[lookupKey],"ERROR"),""), "")</f>
        <v/>
      </c>
      <c r="P201" s="3" t="str">
        <f>IF($A201="ADD",IF(NOT(ISBLANK(O201)),_xlfn.XLOOKUP(O201,ud_barrier_terminal_type[lookupValue],ud_barrier_terminal_type[lookupKey],"ERROR"),""), "")</f>
        <v/>
      </c>
      <c r="T201" s="6"/>
      <c r="U201" s="4"/>
      <c r="V201" s="3" t="str">
        <f t="shared" si="21"/>
        <v/>
      </c>
      <c r="W201" s="3" t="str">
        <f>IF($A201="","",IF((AND($A201="ADD",OR(V201="",V201="Neither"))),"3",(_xlfn.XLOOKUP(V201,ud_replacement_status[lookupValue],ud_replacement_status[lookupKey],""))))</f>
        <v/>
      </c>
      <c r="X201" s="3" t="str">
        <f t="shared" si="22"/>
        <v/>
      </c>
      <c r="Y201" s="3" t="str">
        <f>IF($A201="","",IF((AND($A201="ADD",OR(X201="",X201="In Use"))),"5",(_xlfn.XLOOKUP(X201,ud_asset_status[lookupValue],ud_asset_status[lookupKey],""))))</f>
        <v/>
      </c>
      <c r="Z201" s="6"/>
      <c r="AB201" s="3" t="str">
        <f>IF($A201="ADD",IF(NOT(ISBLANK(AA201)),_xlfn.XLOOKUP(AA201,ar_replace_reason[lookupValue],ar_replace_reason[lookupKey],"ERROR"),""), "")</f>
        <v/>
      </c>
      <c r="AC201" s="3" t="str">
        <f t="shared" si="23"/>
        <v/>
      </c>
      <c r="AD201" s="3" t="str">
        <f>IF($A201="","",IF((AND($A201="ADD",OR(AC201="",AC201="Queenstown-Lakes District Council"))),"70",(_xlfn.XLOOKUP(AC201,ud_organisation_owner[lookupValue],ud_organisation_owner[lookupKey],""))))</f>
        <v/>
      </c>
      <c r="AE201" s="3" t="str">
        <f t="shared" si="24"/>
        <v/>
      </c>
      <c r="AF201" s="3" t="str">
        <f>IF($A201="","",IF((AND($A201="ADD",OR(AE201="",AE201="Queenstown-Lakes District Council"))),"70",(_xlfn.XLOOKUP(AE201,ud_organisation_owner[lookupValue],ud_organisation_owner[lookupKey],""))))</f>
        <v/>
      </c>
      <c r="AG201" s="3" t="str">
        <f t="shared" si="25"/>
        <v/>
      </c>
      <c r="AH201" s="3" t="str">
        <f>IF($A201="","",IF((AND($A201="ADD",OR(AG201="",AG201="Local Authority"))),"17",(_xlfn.XLOOKUP(AG201,ud_sub_organisation[lookupValue],ud_sub_organisation[lookupKey],""))))</f>
        <v/>
      </c>
      <c r="AI201" s="3" t="str">
        <f t="shared" si="26"/>
        <v/>
      </c>
      <c r="AJ201" s="3" t="str">
        <f>IF($A201="","",IF((AND($A201="ADD",OR(AI201="",AI201="Vested Assets"))),"12",(_xlfn.XLOOKUP(AI201,ud_work_category[lookupValue],ud_work_category[lookupKey],""))))</f>
        <v/>
      </c>
      <c r="AK201" s="7"/>
      <c r="AL201" s="2" t="str">
        <f t="shared" si="27"/>
        <v/>
      </c>
      <c r="AM201" s="3" t="str">
        <f t="shared" si="28"/>
        <v/>
      </c>
      <c r="AN201" s="3" t="str">
        <f>IF($A201="","",IF((AND($A201="ADD",OR(AM201="",AM201="Excellent"))),"1",(_xlfn.XLOOKUP(AM201,condition[lookupValue],condition[lookupKey],""))))</f>
        <v/>
      </c>
      <c r="AO201" s="6" t="str">
        <f t="shared" si="29"/>
        <v/>
      </c>
      <c r="AP201" s="8"/>
    </row>
    <row r="202" spans="2:42" x14ac:dyDescent="0.25">
      <c r="B202" s="4"/>
      <c r="D202" s="3" t="str">
        <f t="shared" si="20"/>
        <v/>
      </c>
      <c r="E202" s="3" t="str">
        <f>IF($A202="","",IF((AND($A202="ADD",OR(D202="",D202="ud_barrier"))),"94",(_xlfn.XLOOKUP(D202,ud_amds_table_list[lookupValue],ud_amds_table_list[lookupKey],""))))</f>
        <v/>
      </c>
      <c r="G202" s="3" t="str">
        <f>IF($A202="ADD",IF(NOT(ISBLANK(F202)),_xlfn.XLOOKUP(F202,roadnames[lookupValue],roadnames[lookupKey],"ERROR"),""), "")</f>
        <v/>
      </c>
      <c r="H202" s="22"/>
      <c r="I202" s="22"/>
      <c r="J202" s="4"/>
      <c r="K202" s="5"/>
      <c r="M202" s="3" t="str">
        <f>IF($A202="ADD",IF(NOT(ISBLANK(L202)),_xlfn.XLOOKUP(L202,side[lookupValue],side[lookupKey],"ERROR"),""), "")</f>
        <v/>
      </c>
      <c r="P202" s="3" t="str">
        <f>IF($A202="ADD",IF(NOT(ISBLANK(O202)),_xlfn.XLOOKUP(O202,ud_barrier_terminal_type[lookupValue],ud_barrier_terminal_type[lookupKey],"ERROR"),""), "")</f>
        <v/>
      </c>
      <c r="T202" s="6"/>
      <c r="U202" s="4"/>
      <c r="V202" s="3" t="str">
        <f t="shared" si="21"/>
        <v/>
      </c>
      <c r="W202" s="3" t="str">
        <f>IF($A202="","",IF((AND($A202="ADD",OR(V202="",V202="Neither"))),"3",(_xlfn.XLOOKUP(V202,ud_replacement_status[lookupValue],ud_replacement_status[lookupKey],""))))</f>
        <v/>
      </c>
      <c r="X202" s="3" t="str">
        <f t="shared" si="22"/>
        <v/>
      </c>
      <c r="Y202" s="3" t="str">
        <f>IF($A202="","",IF((AND($A202="ADD",OR(X202="",X202="In Use"))),"5",(_xlfn.XLOOKUP(X202,ud_asset_status[lookupValue],ud_asset_status[lookupKey],""))))</f>
        <v/>
      </c>
      <c r="Z202" s="6"/>
      <c r="AB202" s="3" t="str">
        <f>IF($A202="ADD",IF(NOT(ISBLANK(AA202)),_xlfn.XLOOKUP(AA202,ar_replace_reason[lookupValue],ar_replace_reason[lookupKey],"ERROR"),""), "")</f>
        <v/>
      </c>
      <c r="AC202" s="3" t="str">
        <f t="shared" si="23"/>
        <v/>
      </c>
      <c r="AD202" s="3" t="str">
        <f>IF($A202="","",IF((AND($A202="ADD",OR(AC202="",AC202="Queenstown-Lakes District Council"))),"70",(_xlfn.XLOOKUP(AC202,ud_organisation_owner[lookupValue],ud_organisation_owner[lookupKey],""))))</f>
        <v/>
      </c>
      <c r="AE202" s="3" t="str">
        <f t="shared" si="24"/>
        <v/>
      </c>
      <c r="AF202" s="3" t="str">
        <f>IF($A202="","",IF((AND($A202="ADD",OR(AE202="",AE202="Queenstown-Lakes District Council"))),"70",(_xlfn.XLOOKUP(AE202,ud_organisation_owner[lookupValue],ud_organisation_owner[lookupKey],""))))</f>
        <v/>
      </c>
      <c r="AG202" s="3" t="str">
        <f t="shared" si="25"/>
        <v/>
      </c>
      <c r="AH202" s="3" t="str">
        <f>IF($A202="","",IF((AND($A202="ADD",OR(AG202="",AG202="Local Authority"))),"17",(_xlfn.XLOOKUP(AG202,ud_sub_organisation[lookupValue],ud_sub_organisation[lookupKey],""))))</f>
        <v/>
      </c>
      <c r="AI202" s="3" t="str">
        <f t="shared" si="26"/>
        <v/>
      </c>
      <c r="AJ202" s="3" t="str">
        <f>IF($A202="","",IF((AND($A202="ADD",OR(AI202="",AI202="Vested Assets"))),"12",(_xlfn.XLOOKUP(AI202,ud_work_category[lookupValue],ud_work_category[lookupKey],""))))</f>
        <v/>
      </c>
      <c r="AK202" s="7"/>
      <c r="AL202" s="2" t="str">
        <f t="shared" si="27"/>
        <v/>
      </c>
      <c r="AM202" s="3" t="str">
        <f t="shared" si="28"/>
        <v/>
      </c>
      <c r="AN202" s="3" t="str">
        <f>IF($A202="","",IF((AND($A202="ADD",OR(AM202="",AM202="Excellent"))),"1",(_xlfn.XLOOKUP(AM202,condition[lookupValue],condition[lookupKey],""))))</f>
        <v/>
      </c>
      <c r="AO202" s="6" t="str">
        <f t="shared" si="29"/>
        <v/>
      </c>
      <c r="AP202" s="8"/>
    </row>
    <row r="203" spans="2:42" x14ac:dyDescent="0.25">
      <c r="B203" s="4"/>
      <c r="D203" s="3" t="str">
        <f t="shared" ref="D203:D266" si="30">IF($A203="ADD","ud_barrier","")</f>
        <v/>
      </c>
      <c r="E203" s="3" t="str">
        <f>IF($A203="","",IF((AND($A203="ADD",OR(D203="",D203="ud_barrier"))),"94",(_xlfn.XLOOKUP(D203,ud_amds_table_list[lookupValue],ud_amds_table_list[lookupKey],""))))</f>
        <v/>
      </c>
      <c r="G203" s="3" t="str">
        <f>IF($A203="ADD",IF(NOT(ISBLANK(F203)),_xlfn.XLOOKUP(F203,roadnames[lookupValue],roadnames[lookupKey],"ERROR"),""), "")</f>
        <v/>
      </c>
      <c r="H203" s="22"/>
      <c r="I203" s="22"/>
      <c r="J203" s="4"/>
      <c r="K203" s="5"/>
      <c r="M203" s="3" t="str">
        <f>IF($A203="ADD",IF(NOT(ISBLANK(L203)),_xlfn.XLOOKUP(L203,side[lookupValue],side[lookupKey],"ERROR"),""), "")</f>
        <v/>
      </c>
      <c r="P203" s="3" t="str">
        <f>IF($A203="ADD",IF(NOT(ISBLANK(O203)),_xlfn.XLOOKUP(O203,ud_barrier_terminal_type[lookupValue],ud_barrier_terminal_type[lookupKey],"ERROR"),""), "")</f>
        <v/>
      </c>
      <c r="T203" s="6"/>
      <c r="U203" s="4"/>
      <c r="V203" s="3" t="str">
        <f t="shared" ref="V203:V266" si="31">IF($A203="ADD","Neither","")</f>
        <v/>
      </c>
      <c r="W203" s="3" t="str">
        <f>IF($A203="","",IF((AND($A203="ADD",OR(V203="",V203="Neither"))),"3",(_xlfn.XLOOKUP(V203,ud_replacement_status[lookupValue],ud_replacement_status[lookupKey],""))))</f>
        <v/>
      </c>
      <c r="X203" s="3" t="str">
        <f t="shared" ref="X203:X266" si="32">IF($A203="ADD","In Use","")</f>
        <v/>
      </c>
      <c r="Y203" s="3" t="str">
        <f>IF($A203="","",IF((AND($A203="ADD",OR(X203="",X203="In Use"))),"5",(_xlfn.XLOOKUP(X203,ud_asset_status[lookupValue],ud_asset_status[lookupKey],""))))</f>
        <v/>
      </c>
      <c r="Z203" s="6"/>
      <c r="AB203" s="3" t="str">
        <f>IF($A203="ADD",IF(NOT(ISBLANK(AA203)),_xlfn.XLOOKUP(AA203,ar_replace_reason[lookupValue],ar_replace_reason[lookupKey],"ERROR"),""), "")</f>
        <v/>
      </c>
      <c r="AC203" s="3" t="str">
        <f t="shared" ref="AC203:AC266" si="33">IF($A203="ADD","Queenstown-Lakes District Council","")</f>
        <v/>
      </c>
      <c r="AD203" s="3" t="str">
        <f>IF($A203="","",IF((AND($A203="ADD",OR(AC203="",AC203="Queenstown-Lakes District Council"))),"70",(_xlfn.XLOOKUP(AC203,ud_organisation_owner[lookupValue],ud_organisation_owner[lookupKey],""))))</f>
        <v/>
      </c>
      <c r="AE203" s="3" t="str">
        <f t="shared" ref="AE203:AE266" si="34">IF($A203="ADD","Queenstown-Lakes District Council","")</f>
        <v/>
      </c>
      <c r="AF203" s="3" t="str">
        <f>IF($A203="","",IF((AND($A203="ADD",OR(AE203="",AE203="Queenstown-Lakes District Council"))),"70",(_xlfn.XLOOKUP(AE203,ud_organisation_owner[lookupValue],ud_organisation_owner[lookupKey],""))))</f>
        <v/>
      </c>
      <c r="AG203" s="3" t="str">
        <f t="shared" ref="AG203:AG266" si="35">IF($A203="ADD","Local Authority","")</f>
        <v/>
      </c>
      <c r="AH203" s="3" t="str">
        <f>IF($A203="","",IF((AND($A203="ADD",OR(AG203="",AG203="Local Authority"))),"17",(_xlfn.XLOOKUP(AG203,ud_sub_organisation[lookupValue],ud_sub_organisation[lookupKey],""))))</f>
        <v/>
      </c>
      <c r="AI203" s="3" t="str">
        <f t="shared" ref="AI203:AI266" si="36">IF($A203="ADD","Vested Assets","")</f>
        <v/>
      </c>
      <c r="AJ203" s="3" t="str">
        <f>IF($A203="","",IF((AND($A203="ADD",OR(AI203="",AI203="Vested Assets"))),"12",(_xlfn.XLOOKUP(AI203,ud_work_category[lookupValue],ud_work_category[lookupKey],""))))</f>
        <v/>
      </c>
      <c r="AK203" s="7"/>
      <c r="AL203" s="2" t="str">
        <f t="shared" ref="AL203:AL266" si="37">IF($A203="ADD","TRUE","")</f>
        <v/>
      </c>
      <c r="AM203" s="3" t="str">
        <f t="shared" ref="AM203:AM266" si="38">IF($A203="ADD","Excellent","")</f>
        <v/>
      </c>
      <c r="AN203" s="3" t="str">
        <f>IF($A203="","",IF((AND($A203="ADD",OR(AM203="",AM203="Excellent"))),"1",(_xlfn.XLOOKUP(AM203,condition[lookupValue],condition[lookupKey],""))))</f>
        <v/>
      </c>
      <c r="AO203" s="6" t="str">
        <f t="shared" ref="AO203:AO266" si="39">IF(T203&lt;&gt;"",T203,"")</f>
        <v/>
      </c>
      <c r="AP203" s="8"/>
    </row>
    <row r="204" spans="2:42" x14ac:dyDescent="0.25">
      <c r="B204" s="4"/>
      <c r="D204" s="3" t="str">
        <f t="shared" si="30"/>
        <v/>
      </c>
      <c r="E204" s="3" t="str">
        <f>IF($A204="","",IF((AND($A204="ADD",OR(D204="",D204="ud_barrier"))),"94",(_xlfn.XLOOKUP(D204,ud_amds_table_list[lookupValue],ud_amds_table_list[lookupKey],""))))</f>
        <v/>
      </c>
      <c r="G204" s="3" t="str">
        <f>IF($A204="ADD",IF(NOT(ISBLANK(F204)),_xlfn.XLOOKUP(F204,roadnames[lookupValue],roadnames[lookupKey],"ERROR"),""), "")</f>
        <v/>
      </c>
      <c r="H204" s="22"/>
      <c r="I204" s="22"/>
      <c r="J204" s="4"/>
      <c r="K204" s="5"/>
      <c r="M204" s="3" t="str">
        <f>IF($A204="ADD",IF(NOT(ISBLANK(L204)),_xlfn.XLOOKUP(L204,side[lookupValue],side[lookupKey],"ERROR"),""), "")</f>
        <v/>
      </c>
      <c r="P204" s="3" t="str">
        <f>IF($A204="ADD",IF(NOT(ISBLANK(O204)),_xlfn.XLOOKUP(O204,ud_barrier_terminal_type[lookupValue],ud_barrier_terminal_type[lookupKey],"ERROR"),""), "")</f>
        <v/>
      </c>
      <c r="T204" s="6"/>
      <c r="U204" s="4"/>
      <c r="V204" s="3" t="str">
        <f t="shared" si="31"/>
        <v/>
      </c>
      <c r="W204" s="3" t="str">
        <f>IF($A204="","",IF((AND($A204="ADD",OR(V204="",V204="Neither"))),"3",(_xlfn.XLOOKUP(V204,ud_replacement_status[lookupValue],ud_replacement_status[lookupKey],""))))</f>
        <v/>
      </c>
      <c r="X204" s="3" t="str">
        <f t="shared" si="32"/>
        <v/>
      </c>
      <c r="Y204" s="3" t="str">
        <f>IF($A204="","",IF((AND($A204="ADD",OR(X204="",X204="In Use"))),"5",(_xlfn.XLOOKUP(X204,ud_asset_status[lookupValue],ud_asset_status[lookupKey],""))))</f>
        <v/>
      </c>
      <c r="Z204" s="6"/>
      <c r="AB204" s="3" t="str">
        <f>IF($A204="ADD",IF(NOT(ISBLANK(AA204)),_xlfn.XLOOKUP(AA204,ar_replace_reason[lookupValue],ar_replace_reason[lookupKey],"ERROR"),""), "")</f>
        <v/>
      </c>
      <c r="AC204" s="3" t="str">
        <f t="shared" si="33"/>
        <v/>
      </c>
      <c r="AD204" s="3" t="str">
        <f>IF($A204="","",IF((AND($A204="ADD",OR(AC204="",AC204="Queenstown-Lakes District Council"))),"70",(_xlfn.XLOOKUP(AC204,ud_organisation_owner[lookupValue],ud_organisation_owner[lookupKey],""))))</f>
        <v/>
      </c>
      <c r="AE204" s="3" t="str">
        <f t="shared" si="34"/>
        <v/>
      </c>
      <c r="AF204" s="3" t="str">
        <f>IF($A204="","",IF((AND($A204="ADD",OR(AE204="",AE204="Queenstown-Lakes District Council"))),"70",(_xlfn.XLOOKUP(AE204,ud_organisation_owner[lookupValue],ud_organisation_owner[lookupKey],""))))</f>
        <v/>
      </c>
      <c r="AG204" s="3" t="str">
        <f t="shared" si="35"/>
        <v/>
      </c>
      <c r="AH204" s="3" t="str">
        <f>IF($A204="","",IF((AND($A204="ADD",OR(AG204="",AG204="Local Authority"))),"17",(_xlfn.XLOOKUP(AG204,ud_sub_organisation[lookupValue],ud_sub_organisation[lookupKey],""))))</f>
        <v/>
      </c>
      <c r="AI204" s="3" t="str">
        <f t="shared" si="36"/>
        <v/>
      </c>
      <c r="AJ204" s="3" t="str">
        <f>IF($A204="","",IF((AND($A204="ADD",OR(AI204="",AI204="Vested Assets"))),"12",(_xlfn.XLOOKUP(AI204,ud_work_category[lookupValue],ud_work_category[lookupKey],""))))</f>
        <v/>
      </c>
      <c r="AK204" s="7"/>
      <c r="AL204" s="2" t="str">
        <f t="shared" si="37"/>
        <v/>
      </c>
      <c r="AM204" s="3" t="str">
        <f t="shared" si="38"/>
        <v/>
      </c>
      <c r="AN204" s="3" t="str">
        <f>IF($A204="","",IF((AND($A204="ADD",OR(AM204="",AM204="Excellent"))),"1",(_xlfn.XLOOKUP(AM204,condition[lookupValue],condition[lookupKey],""))))</f>
        <v/>
      </c>
      <c r="AO204" s="6" t="str">
        <f t="shared" si="39"/>
        <v/>
      </c>
      <c r="AP204" s="8"/>
    </row>
    <row r="205" spans="2:42" x14ac:dyDescent="0.25">
      <c r="B205" s="4"/>
      <c r="D205" s="3" t="str">
        <f t="shared" si="30"/>
        <v/>
      </c>
      <c r="E205" s="3" t="str">
        <f>IF($A205="","",IF((AND($A205="ADD",OR(D205="",D205="ud_barrier"))),"94",(_xlfn.XLOOKUP(D205,ud_amds_table_list[lookupValue],ud_amds_table_list[lookupKey],""))))</f>
        <v/>
      </c>
      <c r="G205" s="3" t="str">
        <f>IF($A205="ADD",IF(NOT(ISBLANK(F205)),_xlfn.XLOOKUP(F205,roadnames[lookupValue],roadnames[lookupKey],"ERROR"),""), "")</f>
        <v/>
      </c>
      <c r="H205" s="22"/>
      <c r="I205" s="22"/>
      <c r="J205" s="4"/>
      <c r="K205" s="5"/>
      <c r="M205" s="3" t="str">
        <f>IF($A205="ADD",IF(NOT(ISBLANK(L205)),_xlfn.XLOOKUP(L205,side[lookupValue],side[lookupKey],"ERROR"),""), "")</f>
        <v/>
      </c>
      <c r="P205" s="3" t="str">
        <f>IF($A205="ADD",IF(NOT(ISBLANK(O205)),_xlfn.XLOOKUP(O205,ud_barrier_terminal_type[lookupValue],ud_barrier_terminal_type[lookupKey],"ERROR"),""), "")</f>
        <v/>
      </c>
      <c r="T205" s="6"/>
      <c r="U205" s="4"/>
      <c r="V205" s="3" t="str">
        <f t="shared" si="31"/>
        <v/>
      </c>
      <c r="W205" s="3" t="str">
        <f>IF($A205="","",IF((AND($A205="ADD",OR(V205="",V205="Neither"))),"3",(_xlfn.XLOOKUP(V205,ud_replacement_status[lookupValue],ud_replacement_status[lookupKey],""))))</f>
        <v/>
      </c>
      <c r="X205" s="3" t="str">
        <f t="shared" si="32"/>
        <v/>
      </c>
      <c r="Y205" s="3" t="str">
        <f>IF($A205="","",IF((AND($A205="ADD",OR(X205="",X205="In Use"))),"5",(_xlfn.XLOOKUP(X205,ud_asset_status[lookupValue],ud_asset_status[lookupKey],""))))</f>
        <v/>
      </c>
      <c r="Z205" s="6"/>
      <c r="AB205" s="3" t="str">
        <f>IF($A205="ADD",IF(NOT(ISBLANK(AA205)),_xlfn.XLOOKUP(AA205,ar_replace_reason[lookupValue],ar_replace_reason[lookupKey],"ERROR"),""), "")</f>
        <v/>
      </c>
      <c r="AC205" s="3" t="str">
        <f t="shared" si="33"/>
        <v/>
      </c>
      <c r="AD205" s="3" t="str">
        <f>IF($A205="","",IF((AND($A205="ADD",OR(AC205="",AC205="Queenstown-Lakes District Council"))),"70",(_xlfn.XLOOKUP(AC205,ud_organisation_owner[lookupValue],ud_organisation_owner[lookupKey],""))))</f>
        <v/>
      </c>
      <c r="AE205" s="3" t="str">
        <f t="shared" si="34"/>
        <v/>
      </c>
      <c r="AF205" s="3" t="str">
        <f>IF($A205="","",IF((AND($A205="ADD",OR(AE205="",AE205="Queenstown-Lakes District Council"))),"70",(_xlfn.XLOOKUP(AE205,ud_organisation_owner[lookupValue],ud_organisation_owner[lookupKey],""))))</f>
        <v/>
      </c>
      <c r="AG205" s="3" t="str">
        <f t="shared" si="35"/>
        <v/>
      </c>
      <c r="AH205" s="3" t="str">
        <f>IF($A205="","",IF((AND($A205="ADD",OR(AG205="",AG205="Local Authority"))),"17",(_xlfn.XLOOKUP(AG205,ud_sub_organisation[lookupValue],ud_sub_organisation[lookupKey],""))))</f>
        <v/>
      </c>
      <c r="AI205" s="3" t="str">
        <f t="shared" si="36"/>
        <v/>
      </c>
      <c r="AJ205" s="3" t="str">
        <f>IF($A205="","",IF((AND($A205="ADD",OR(AI205="",AI205="Vested Assets"))),"12",(_xlfn.XLOOKUP(AI205,ud_work_category[lookupValue],ud_work_category[lookupKey],""))))</f>
        <v/>
      </c>
      <c r="AK205" s="7"/>
      <c r="AL205" s="2" t="str">
        <f t="shared" si="37"/>
        <v/>
      </c>
      <c r="AM205" s="3" t="str">
        <f t="shared" si="38"/>
        <v/>
      </c>
      <c r="AN205" s="3" t="str">
        <f>IF($A205="","",IF((AND($A205="ADD",OR(AM205="",AM205="Excellent"))),"1",(_xlfn.XLOOKUP(AM205,condition[lookupValue],condition[lookupKey],""))))</f>
        <v/>
      </c>
      <c r="AO205" s="6" t="str">
        <f t="shared" si="39"/>
        <v/>
      </c>
      <c r="AP205" s="8"/>
    </row>
    <row r="206" spans="2:42" x14ac:dyDescent="0.25">
      <c r="B206" s="4"/>
      <c r="D206" s="3" t="str">
        <f t="shared" si="30"/>
        <v/>
      </c>
      <c r="E206" s="3" t="str">
        <f>IF($A206="","",IF((AND($A206="ADD",OR(D206="",D206="ud_barrier"))),"94",(_xlfn.XLOOKUP(D206,ud_amds_table_list[lookupValue],ud_amds_table_list[lookupKey],""))))</f>
        <v/>
      </c>
      <c r="G206" s="3" t="str">
        <f>IF($A206="ADD",IF(NOT(ISBLANK(F206)),_xlfn.XLOOKUP(F206,roadnames[lookupValue],roadnames[lookupKey],"ERROR"),""), "")</f>
        <v/>
      </c>
      <c r="H206" s="22"/>
      <c r="I206" s="22"/>
      <c r="J206" s="4"/>
      <c r="K206" s="5"/>
      <c r="M206" s="3" t="str">
        <f>IF($A206="ADD",IF(NOT(ISBLANK(L206)),_xlfn.XLOOKUP(L206,side[lookupValue],side[lookupKey],"ERROR"),""), "")</f>
        <v/>
      </c>
      <c r="P206" s="3" t="str">
        <f>IF($A206="ADD",IF(NOT(ISBLANK(O206)),_xlfn.XLOOKUP(O206,ud_barrier_terminal_type[lookupValue],ud_barrier_terminal_type[lookupKey],"ERROR"),""), "")</f>
        <v/>
      </c>
      <c r="T206" s="6"/>
      <c r="U206" s="4"/>
      <c r="V206" s="3" t="str">
        <f t="shared" si="31"/>
        <v/>
      </c>
      <c r="W206" s="3" t="str">
        <f>IF($A206="","",IF((AND($A206="ADD",OR(V206="",V206="Neither"))),"3",(_xlfn.XLOOKUP(V206,ud_replacement_status[lookupValue],ud_replacement_status[lookupKey],""))))</f>
        <v/>
      </c>
      <c r="X206" s="3" t="str">
        <f t="shared" si="32"/>
        <v/>
      </c>
      <c r="Y206" s="3" t="str">
        <f>IF($A206="","",IF((AND($A206="ADD",OR(X206="",X206="In Use"))),"5",(_xlfn.XLOOKUP(X206,ud_asset_status[lookupValue],ud_asset_status[lookupKey],""))))</f>
        <v/>
      </c>
      <c r="Z206" s="6"/>
      <c r="AB206" s="3" t="str">
        <f>IF($A206="ADD",IF(NOT(ISBLANK(AA206)),_xlfn.XLOOKUP(AA206,ar_replace_reason[lookupValue],ar_replace_reason[lookupKey],"ERROR"),""), "")</f>
        <v/>
      </c>
      <c r="AC206" s="3" t="str">
        <f t="shared" si="33"/>
        <v/>
      </c>
      <c r="AD206" s="3" t="str">
        <f>IF($A206="","",IF((AND($A206="ADD",OR(AC206="",AC206="Queenstown-Lakes District Council"))),"70",(_xlfn.XLOOKUP(AC206,ud_organisation_owner[lookupValue],ud_organisation_owner[lookupKey],""))))</f>
        <v/>
      </c>
      <c r="AE206" s="3" t="str">
        <f t="shared" si="34"/>
        <v/>
      </c>
      <c r="AF206" s="3" t="str">
        <f>IF($A206="","",IF((AND($A206="ADD",OR(AE206="",AE206="Queenstown-Lakes District Council"))),"70",(_xlfn.XLOOKUP(AE206,ud_organisation_owner[lookupValue],ud_organisation_owner[lookupKey],""))))</f>
        <v/>
      </c>
      <c r="AG206" s="3" t="str">
        <f t="shared" si="35"/>
        <v/>
      </c>
      <c r="AH206" s="3" t="str">
        <f>IF($A206="","",IF((AND($A206="ADD",OR(AG206="",AG206="Local Authority"))),"17",(_xlfn.XLOOKUP(AG206,ud_sub_organisation[lookupValue],ud_sub_organisation[lookupKey],""))))</f>
        <v/>
      </c>
      <c r="AI206" s="3" t="str">
        <f t="shared" si="36"/>
        <v/>
      </c>
      <c r="AJ206" s="3" t="str">
        <f>IF($A206="","",IF((AND($A206="ADD",OR(AI206="",AI206="Vested Assets"))),"12",(_xlfn.XLOOKUP(AI206,ud_work_category[lookupValue],ud_work_category[lookupKey],""))))</f>
        <v/>
      </c>
      <c r="AK206" s="7"/>
      <c r="AL206" s="2" t="str">
        <f t="shared" si="37"/>
        <v/>
      </c>
      <c r="AM206" s="3" t="str">
        <f t="shared" si="38"/>
        <v/>
      </c>
      <c r="AN206" s="3" t="str">
        <f>IF($A206="","",IF((AND($A206="ADD",OR(AM206="",AM206="Excellent"))),"1",(_xlfn.XLOOKUP(AM206,condition[lookupValue],condition[lookupKey],""))))</f>
        <v/>
      </c>
      <c r="AO206" s="6" t="str">
        <f t="shared" si="39"/>
        <v/>
      </c>
      <c r="AP206" s="8"/>
    </row>
    <row r="207" spans="2:42" x14ac:dyDescent="0.25">
      <c r="B207" s="4"/>
      <c r="D207" s="3" t="str">
        <f t="shared" si="30"/>
        <v/>
      </c>
      <c r="E207" s="3" t="str">
        <f>IF($A207="","",IF((AND($A207="ADD",OR(D207="",D207="ud_barrier"))),"94",(_xlfn.XLOOKUP(D207,ud_amds_table_list[lookupValue],ud_amds_table_list[lookupKey],""))))</f>
        <v/>
      </c>
      <c r="G207" s="3" t="str">
        <f>IF($A207="ADD",IF(NOT(ISBLANK(F207)),_xlfn.XLOOKUP(F207,roadnames[lookupValue],roadnames[lookupKey],"ERROR"),""), "")</f>
        <v/>
      </c>
      <c r="H207" s="22"/>
      <c r="I207" s="22"/>
      <c r="J207" s="4"/>
      <c r="K207" s="5"/>
      <c r="M207" s="3" t="str">
        <f>IF($A207="ADD",IF(NOT(ISBLANK(L207)),_xlfn.XLOOKUP(L207,side[lookupValue],side[lookupKey],"ERROR"),""), "")</f>
        <v/>
      </c>
      <c r="P207" s="3" t="str">
        <f>IF($A207="ADD",IF(NOT(ISBLANK(O207)),_xlfn.XLOOKUP(O207,ud_barrier_terminal_type[lookupValue],ud_barrier_terminal_type[lookupKey],"ERROR"),""), "")</f>
        <v/>
      </c>
      <c r="T207" s="6"/>
      <c r="U207" s="4"/>
      <c r="V207" s="3" t="str">
        <f t="shared" si="31"/>
        <v/>
      </c>
      <c r="W207" s="3" t="str">
        <f>IF($A207="","",IF((AND($A207="ADD",OR(V207="",V207="Neither"))),"3",(_xlfn.XLOOKUP(V207,ud_replacement_status[lookupValue],ud_replacement_status[lookupKey],""))))</f>
        <v/>
      </c>
      <c r="X207" s="3" t="str">
        <f t="shared" si="32"/>
        <v/>
      </c>
      <c r="Y207" s="3" t="str">
        <f>IF($A207="","",IF((AND($A207="ADD",OR(X207="",X207="In Use"))),"5",(_xlfn.XLOOKUP(X207,ud_asset_status[lookupValue],ud_asset_status[lookupKey],""))))</f>
        <v/>
      </c>
      <c r="Z207" s="6"/>
      <c r="AB207" s="3" t="str">
        <f>IF($A207="ADD",IF(NOT(ISBLANK(AA207)),_xlfn.XLOOKUP(AA207,ar_replace_reason[lookupValue],ar_replace_reason[lookupKey],"ERROR"),""), "")</f>
        <v/>
      </c>
      <c r="AC207" s="3" t="str">
        <f t="shared" si="33"/>
        <v/>
      </c>
      <c r="AD207" s="3" t="str">
        <f>IF($A207="","",IF((AND($A207="ADD",OR(AC207="",AC207="Queenstown-Lakes District Council"))),"70",(_xlfn.XLOOKUP(AC207,ud_organisation_owner[lookupValue],ud_organisation_owner[lookupKey],""))))</f>
        <v/>
      </c>
      <c r="AE207" s="3" t="str">
        <f t="shared" si="34"/>
        <v/>
      </c>
      <c r="AF207" s="3" t="str">
        <f>IF($A207="","",IF((AND($A207="ADD",OR(AE207="",AE207="Queenstown-Lakes District Council"))),"70",(_xlfn.XLOOKUP(AE207,ud_organisation_owner[lookupValue],ud_organisation_owner[lookupKey],""))))</f>
        <v/>
      </c>
      <c r="AG207" s="3" t="str">
        <f t="shared" si="35"/>
        <v/>
      </c>
      <c r="AH207" s="3" t="str">
        <f>IF($A207="","",IF((AND($A207="ADD",OR(AG207="",AG207="Local Authority"))),"17",(_xlfn.XLOOKUP(AG207,ud_sub_organisation[lookupValue],ud_sub_organisation[lookupKey],""))))</f>
        <v/>
      </c>
      <c r="AI207" s="3" t="str">
        <f t="shared" si="36"/>
        <v/>
      </c>
      <c r="AJ207" s="3" t="str">
        <f>IF($A207="","",IF((AND($A207="ADD",OR(AI207="",AI207="Vested Assets"))),"12",(_xlfn.XLOOKUP(AI207,ud_work_category[lookupValue],ud_work_category[lookupKey],""))))</f>
        <v/>
      </c>
      <c r="AK207" s="7"/>
      <c r="AL207" s="2" t="str">
        <f t="shared" si="37"/>
        <v/>
      </c>
      <c r="AM207" s="3" t="str">
        <f t="shared" si="38"/>
        <v/>
      </c>
      <c r="AN207" s="3" t="str">
        <f>IF($A207="","",IF((AND($A207="ADD",OR(AM207="",AM207="Excellent"))),"1",(_xlfn.XLOOKUP(AM207,condition[lookupValue],condition[lookupKey],""))))</f>
        <v/>
      </c>
      <c r="AO207" s="6" t="str">
        <f t="shared" si="39"/>
        <v/>
      </c>
      <c r="AP207" s="8"/>
    </row>
    <row r="208" spans="2:42" x14ac:dyDescent="0.25">
      <c r="B208" s="4"/>
      <c r="D208" s="3" t="str">
        <f t="shared" si="30"/>
        <v/>
      </c>
      <c r="E208" s="3" t="str">
        <f>IF($A208="","",IF((AND($A208="ADD",OR(D208="",D208="ud_barrier"))),"94",(_xlfn.XLOOKUP(D208,ud_amds_table_list[lookupValue],ud_amds_table_list[lookupKey],""))))</f>
        <v/>
      </c>
      <c r="G208" s="3" t="str">
        <f>IF($A208="ADD",IF(NOT(ISBLANK(F208)),_xlfn.XLOOKUP(F208,roadnames[lookupValue],roadnames[lookupKey],"ERROR"),""), "")</f>
        <v/>
      </c>
      <c r="H208" s="22"/>
      <c r="I208" s="22"/>
      <c r="J208" s="4"/>
      <c r="K208" s="5"/>
      <c r="M208" s="3" t="str">
        <f>IF($A208="ADD",IF(NOT(ISBLANK(L208)),_xlfn.XLOOKUP(L208,side[lookupValue],side[lookupKey],"ERROR"),""), "")</f>
        <v/>
      </c>
      <c r="P208" s="3" t="str">
        <f>IF($A208="ADD",IF(NOT(ISBLANK(O208)),_xlfn.XLOOKUP(O208,ud_barrier_terminal_type[lookupValue],ud_barrier_terminal_type[lookupKey],"ERROR"),""), "")</f>
        <v/>
      </c>
      <c r="T208" s="6"/>
      <c r="U208" s="4"/>
      <c r="V208" s="3" t="str">
        <f t="shared" si="31"/>
        <v/>
      </c>
      <c r="W208" s="3" t="str">
        <f>IF($A208="","",IF((AND($A208="ADD",OR(V208="",V208="Neither"))),"3",(_xlfn.XLOOKUP(V208,ud_replacement_status[lookupValue],ud_replacement_status[lookupKey],""))))</f>
        <v/>
      </c>
      <c r="X208" s="3" t="str">
        <f t="shared" si="32"/>
        <v/>
      </c>
      <c r="Y208" s="3" t="str">
        <f>IF($A208="","",IF((AND($A208="ADD",OR(X208="",X208="In Use"))),"5",(_xlfn.XLOOKUP(X208,ud_asset_status[lookupValue],ud_asset_status[lookupKey],""))))</f>
        <v/>
      </c>
      <c r="Z208" s="6"/>
      <c r="AB208" s="3" t="str">
        <f>IF($A208="ADD",IF(NOT(ISBLANK(AA208)),_xlfn.XLOOKUP(AA208,ar_replace_reason[lookupValue],ar_replace_reason[lookupKey],"ERROR"),""), "")</f>
        <v/>
      </c>
      <c r="AC208" s="3" t="str">
        <f t="shared" si="33"/>
        <v/>
      </c>
      <c r="AD208" s="3" t="str">
        <f>IF($A208="","",IF((AND($A208="ADD",OR(AC208="",AC208="Queenstown-Lakes District Council"))),"70",(_xlfn.XLOOKUP(AC208,ud_organisation_owner[lookupValue],ud_organisation_owner[lookupKey],""))))</f>
        <v/>
      </c>
      <c r="AE208" s="3" t="str">
        <f t="shared" si="34"/>
        <v/>
      </c>
      <c r="AF208" s="3" t="str">
        <f>IF($A208="","",IF((AND($A208="ADD",OR(AE208="",AE208="Queenstown-Lakes District Council"))),"70",(_xlfn.XLOOKUP(AE208,ud_organisation_owner[lookupValue],ud_organisation_owner[lookupKey],""))))</f>
        <v/>
      </c>
      <c r="AG208" s="3" t="str">
        <f t="shared" si="35"/>
        <v/>
      </c>
      <c r="AH208" s="3" t="str">
        <f>IF($A208="","",IF((AND($A208="ADD",OR(AG208="",AG208="Local Authority"))),"17",(_xlfn.XLOOKUP(AG208,ud_sub_organisation[lookupValue],ud_sub_organisation[lookupKey],""))))</f>
        <v/>
      </c>
      <c r="AI208" s="3" t="str">
        <f t="shared" si="36"/>
        <v/>
      </c>
      <c r="AJ208" s="3" t="str">
        <f>IF($A208="","",IF((AND($A208="ADD",OR(AI208="",AI208="Vested Assets"))),"12",(_xlfn.XLOOKUP(AI208,ud_work_category[lookupValue],ud_work_category[lookupKey],""))))</f>
        <v/>
      </c>
      <c r="AK208" s="7"/>
      <c r="AL208" s="2" t="str">
        <f t="shared" si="37"/>
        <v/>
      </c>
      <c r="AM208" s="3" t="str">
        <f t="shared" si="38"/>
        <v/>
      </c>
      <c r="AN208" s="3" t="str">
        <f>IF($A208="","",IF((AND($A208="ADD",OR(AM208="",AM208="Excellent"))),"1",(_xlfn.XLOOKUP(AM208,condition[lookupValue],condition[lookupKey],""))))</f>
        <v/>
      </c>
      <c r="AO208" s="6" t="str">
        <f t="shared" si="39"/>
        <v/>
      </c>
      <c r="AP208" s="8"/>
    </row>
    <row r="209" spans="2:42" x14ac:dyDescent="0.25">
      <c r="B209" s="4"/>
      <c r="D209" s="3" t="str">
        <f t="shared" si="30"/>
        <v/>
      </c>
      <c r="E209" s="3" t="str">
        <f>IF($A209="","",IF((AND($A209="ADD",OR(D209="",D209="ud_barrier"))),"94",(_xlfn.XLOOKUP(D209,ud_amds_table_list[lookupValue],ud_amds_table_list[lookupKey],""))))</f>
        <v/>
      </c>
      <c r="G209" s="3" t="str">
        <f>IF($A209="ADD",IF(NOT(ISBLANK(F209)),_xlfn.XLOOKUP(F209,roadnames[lookupValue],roadnames[lookupKey],"ERROR"),""), "")</f>
        <v/>
      </c>
      <c r="H209" s="22"/>
      <c r="I209" s="22"/>
      <c r="J209" s="4"/>
      <c r="K209" s="5"/>
      <c r="M209" s="3" t="str">
        <f>IF($A209="ADD",IF(NOT(ISBLANK(L209)),_xlfn.XLOOKUP(L209,side[lookupValue],side[lookupKey],"ERROR"),""), "")</f>
        <v/>
      </c>
      <c r="P209" s="3" t="str">
        <f>IF($A209="ADD",IF(NOT(ISBLANK(O209)),_xlfn.XLOOKUP(O209,ud_barrier_terminal_type[lookupValue],ud_barrier_terminal_type[lookupKey],"ERROR"),""), "")</f>
        <v/>
      </c>
      <c r="T209" s="6"/>
      <c r="U209" s="4"/>
      <c r="V209" s="3" t="str">
        <f t="shared" si="31"/>
        <v/>
      </c>
      <c r="W209" s="3" t="str">
        <f>IF($A209="","",IF((AND($A209="ADD",OR(V209="",V209="Neither"))),"3",(_xlfn.XLOOKUP(V209,ud_replacement_status[lookupValue],ud_replacement_status[lookupKey],""))))</f>
        <v/>
      </c>
      <c r="X209" s="3" t="str">
        <f t="shared" si="32"/>
        <v/>
      </c>
      <c r="Y209" s="3" t="str">
        <f>IF($A209="","",IF((AND($A209="ADD",OR(X209="",X209="In Use"))),"5",(_xlfn.XLOOKUP(X209,ud_asset_status[lookupValue],ud_asset_status[lookupKey],""))))</f>
        <v/>
      </c>
      <c r="Z209" s="6"/>
      <c r="AB209" s="3" t="str">
        <f>IF($A209="ADD",IF(NOT(ISBLANK(AA209)),_xlfn.XLOOKUP(AA209,ar_replace_reason[lookupValue],ar_replace_reason[lookupKey],"ERROR"),""), "")</f>
        <v/>
      </c>
      <c r="AC209" s="3" t="str">
        <f t="shared" si="33"/>
        <v/>
      </c>
      <c r="AD209" s="3" t="str">
        <f>IF($A209="","",IF((AND($A209="ADD",OR(AC209="",AC209="Queenstown-Lakes District Council"))),"70",(_xlfn.XLOOKUP(AC209,ud_organisation_owner[lookupValue],ud_organisation_owner[lookupKey],""))))</f>
        <v/>
      </c>
      <c r="AE209" s="3" t="str">
        <f t="shared" si="34"/>
        <v/>
      </c>
      <c r="AF209" s="3" t="str">
        <f>IF($A209="","",IF((AND($A209="ADD",OR(AE209="",AE209="Queenstown-Lakes District Council"))),"70",(_xlfn.XLOOKUP(AE209,ud_organisation_owner[lookupValue],ud_organisation_owner[lookupKey],""))))</f>
        <v/>
      </c>
      <c r="AG209" s="3" t="str">
        <f t="shared" si="35"/>
        <v/>
      </c>
      <c r="AH209" s="3" t="str">
        <f>IF($A209="","",IF((AND($A209="ADD",OR(AG209="",AG209="Local Authority"))),"17",(_xlfn.XLOOKUP(AG209,ud_sub_organisation[lookupValue],ud_sub_organisation[lookupKey],""))))</f>
        <v/>
      </c>
      <c r="AI209" s="3" t="str">
        <f t="shared" si="36"/>
        <v/>
      </c>
      <c r="AJ209" s="3" t="str">
        <f>IF($A209="","",IF((AND($A209="ADD",OR(AI209="",AI209="Vested Assets"))),"12",(_xlfn.XLOOKUP(AI209,ud_work_category[lookupValue],ud_work_category[lookupKey],""))))</f>
        <v/>
      </c>
      <c r="AK209" s="7"/>
      <c r="AL209" s="2" t="str">
        <f t="shared" si="37"/>
        <v/>
      </c>
      <c r="AM209" s="3" t="str">
        <f t="shared" si="38"/>
        <v/>
      </c>
      <c r="AN209" s="3" t="str">
        <f>IF($A209="","",IF((AND($A209="ADD",OR(AM209="",AM209="Excellent"))),"1",(_xlfn.XLOOKUP(AM209,condition[lookupValue],condition[lookupKey],""))))</f>
        <v/>
      </c>
      <c r="AO209" s="6" t="str">
        <f t="shared" si="39"/>
        <v/>
      </c>
      <c r="AP209" s="8"/>
    </row>
    <row r="210" spans="2:42" x14ac:dyDescent="0.25">
      <c r="B210" s="4"/>
      <c r="D210" s="3" t="str">
        <f t="shared" si="30"/>
        <v/>
      </c>
      <c r="E210" s="3" t="str">
        <f>IF($A210="","",IF((AND($A210="ADD",OR(D210="",D210="ud_barrier"))),"94",(_xlfn.XLOOKUP(D210,ud_amds_table_list[lookupValue],ud_amds_table_list[lookupKey],""))))</f>
        <v/>
      </c>
      <c r="G210" s="3" t="str">
        <f>IF($A210="ADD",IF(NOT(ISBLANK(F210)),_xlfn.XLOOKUP(F210,roadnames[lookupValue],roadnames[lookupKey],"ERROR"),""), "")</f>
        <v/>
      </c>
      <c r="H210" s="22"/>
      <c r="I210" s="22"/>
      <c r="J210" s="4"/>
      <c r="K210" s="5"/>
      <c r="M210" s="3" t="str">
        <f>IF($A210="ADD",IF(NOT(ISBLANK(L210)),_xlfn.XLOOKUP(L210,side[lookupValue],side[lookupKey],"ERROR"),""), "")</f>
        <v/>
      </c>
      <c r="P210" s="3" t="str">
        <f>IF($A210="ADD",IF(NOT(ISBLANK(O210)),_xlfn.XLOOKUP(O210,ud_barrier_terminal_type[lookupValue],ud_barrier_terminal_type[lookupKey],"ERROR"),""), "")</f>
        <v/>
      </c>
      <c r="T210" s="6"/>
      <c r="U210" s="4"/>
      <c r="V210" s="3" t="str">
        <f t="shared" si="31"/>
        <v/>
      </c>
      <c r="W210" s="3" t="str">
        <f>IF($A210="","",IF((AND($A210="ADD",OR(V210="",V210="Neither"))),"3",(_xlfn.XLOOKUP(V210,ud_replacement_status[lookupValue],ud_replacement_status[lookupKey],""))))</f>
        <v/>
      </c>
      <c r="X210" s="3" t="str">
        <f t="shared" si="32"/>
        <v/>
      </c>
      <c r="Y210" s="3" t="str">
        <f>IF($A210="","",IF((AND($A210="ADD",OR(X210="",X210="In Use"))),"5",(_xlfn.XLOOKUP(X210,ud_asset_status[lookupValue],ud_asset_status[lookupKey],""))))</f>
        <v/>
      </c>
      <c r="Z210" s="6"/>
      <c r="AB210" s="3" t="str">
        <f>IF($A210="ADD",IF(NOT(ISBLANK(AA210)),_xlfn.XLOOKUP(AA210,ar_replace_reason[lookupValue],ar_replace_reason[lookupKey],"ERROR"),""), "")</f>
        <v/>
      </c>
      <c r="AC210" s="3" t="str">
        <f t="shared" si="33"/>
        <v/>
      </c>
      <c r="AD210" s="3" t="str">
        <f>IF($A210="","",IF((AND($A210="ADD",OR(AC210="",AC210="Queenstown-Lakes District Council"))),"70",(_xlfn.XLOOKUP(AC210,ud_organisation_owner[lookupValue],ud_organisation_owner[lookupKey],""))))</f>
        <v/>
      </c>
      <c r="AE210" s="3" t="str">
        <f t="shared" si="34"/>
        <v/>
      </c>
      <c r="AF210" s="3" t="str">
        <f>IF($A210="","",IF((AND($A210="ADD",OR(AE210="",AE210="Queenstown-Lakes District Council"))),"70",(_xlfn.XLOOKUP(AE210,ud_organisation_owner[lookupValue],ud_organisation_owner[lookupKey],""))))</f>
        <v/>
      </c>
      <c r="AG210" s="3" t="str">
        <f t="shared" si="35"/>
        <v/>
      </c>
      <c r="AH210" s="3" t="str">
        <f>IF($A210="","",IF((AND($A210="ADD",OR(AG210="",AG210="Local Authority"))),"17",(_xlfn.XLOOKUP(AG210,ud_sub_organisation[lookupValue],ud_sub_organisation[lookupKey],""))))</f>
        <v/>
      </c>
      <c r="AI210" s="3" t="str">
        <f t="shared" si="36"/>
        <v/>
      </c>
      <c r="AJ210" s="3" t="str">
        <f>IF($A210="","",IF((AND($A210="ADD",OR(AI210="",AI210="Vested Assets"))),"12",(_xlfn.XLOOKUP(AI210,ud_work_category[lookupValue],ud_work_category[lookupKey],""))))</f>
        <v/>
      </c>
      <c r="AK210" s="7"/>
      <c r="AL210" s="2" t="str">
        <f t="shared" si="37"/>
        <v/>
      </c>
      <c r="AM210" s="3" t="str">
        <f t="shared" si="38"/>
        <v/>
      </c>
      <c r="AN210" s="3" t="str">
        <f>IF($A210="","",IF((AND($A210="ADD",OR(AM210="",AM210="Excellent"))),"1",(_xlfn.XLOOKUP(AM210,condition[lookupValue],condition[lookupKey],""))))</f>
        <v/>
      </c>
      <c r="AO210" s="6" t="str">
        <f t="shared" si="39"/>
        <v/>
      </c>
      <c r="AP210" s="8"/>
    </row>
    <row r="211" spans="2:42" x14ac:dyDescent="0.25">
      <c r="B211" s="4"/>
      <c r="D211" s="3" t="str">
        <f t="shared" si="30"/>
        <v/>
      </c>
      <c r="E211" s="3" t="str">
        <f>IF($A211="","",IF((AND($A211="ADD",OR(D211="",D211="ud_barrier"))),"94",(_xlfn.XLOOKUP(D211,ud_amds_table_list[lookupValue],ud_amds_table_list[lookupKey],""))))</f>
        <v/>
      </c>
      <c r="G211" s="3" t="str">
        <f>IF($A211="ADD",IF(NOT(ISBLANK(F211)),_xlfn.XLOOKUP(F211,roadnames[lookupValue],roadnames[lookupKey],"ERROR"),""), "")</f>
        <v/>
      </c>
      <c r="H211" s="22"/>
      <c r="I211" s="22"/>
      <c r="J211" s="4"/>
      <c r="K211" s="5"/>
      <c r="M211" s="3" t="str">
        <f>IF($A211="ADD",IF(NOT(ISBLANK(L211)),_xlfn.XLOOKUP(L211,side[lookupValue],side[lookupKey],"ERROR"),""), "")</f>
        <v/>
      </c>
      <c r="P211" s="3" t="str">
        <f>IF($A211="ADD",IF(NOT(ISBLANK(O211)),_xlfn.XLOOKUP(O211,ud_barrier_terminal_type[lookupValue],ud_barrier_terminal_type[lookupKey],"ERROR"),""), "")</f>
        <v/>
      </c>
      <c r="T211" s="6"/>
      <c r="U211" s="4"/>
      <c r="V211" s="3" t="str">
        <f t="shared" si="31"/>
        <v/>
      </c>
      <c r="W211" s="3" t="str">
        <f>IF($A211="","",IF((AND($A211="ADD",OR(V211="",V211="Neither"))),"3",(_xlfn.XLOOKUP(V211,ud_replacement_status[lookupValue],ud_replacement_status[lookupKey],""))))</f>
        <v/>
      </c>
      <c r="X211" s="3" t="str">
        <f t="shared" si="32"/>
        <v/>
      </c>
      <c r="Y211" s="3" t="str">
        <f>IF($A211="","",IF((AND($A211="ADD",OR(X211="",X211="In Use"))),"5",(_xlfn.XLOOKUP(X211,ud_asset_status[lookupValue],ud_asset_status[lookupKey],""))))</f>
        <v/>
      </c>
      <c r="Z211" s="6"/>
      <c r="AB211" s="3" t="str">
        <f>IF($A211="ADD",IF(NOT(ISBLANK(AA211)),_xlfn.XLOOKUP(AA211,ar_replace_reason[lookupValue],ar_replace_reason[lookupKey],"ERROR"),""), "")</f>
        <v/>
      </c>
      <c r="AC211" s="3" t="str">
        <f t="shared" si="33"/>
        <v/>
      </c>
      <c r="AD211" s="3" t="str">
        <f>IF($A211="","",IF((AND($A211="ADD",OR(AC211="",AC211="Queenstown-Lakes District Council"))),"70",(_xlfn.XLOOKUP(AC211,ud_organisation_owner[lookupValue],ud_organisation_owner[lookupKey],""))))</f>
        <v/>
      </c>
      <c r="AE211" s="3" t="str">
        <f t="shared" si="34"/>
        <v/>
      </c>
      <c r="AF211" s="3" t="str">
        <f>IF($A211="","",IF((AND($A211="ADD",OR(AE211="",AE211="Queenstown-Lakes District Council"))),"70",(_xlfn.XLOOKUP(AE211,ud_organisation_owner[lookupValue],ud_organisation_owner[lookupKey],""))))</f>
        <v/>
      </c>
      <c r="AG211" s="3" t="str">
        <f t="shared" si="35"/>
        <v/>
      </c>
      <c r="AH211" s="3" t="str">
        <f>IF($A211="","",IF((AND($A211="ADD",OR(AG211="",AG211="Local Authority"))),"17",(_xlfn.XLOOKUP(AG211,ud_sub_organisation[lookupValue],ud_sub_organisation[lookupKey],""))))</f>
        <v/>
      </c>
      <c r="AI211" s="3" t="str">
        <f t="shared" si="36"/>
        <v/>
      </c>
      <c r="AJ211" s="3" t="str">
        <f>IF($A211="","",IF((AND($A211="ADD",OR(AI211="",AI211="Vested Assets"))),"12",(_xlfn.XLOOKUP(AI211,ud_work_category[lookupValue],ud_work_category[lookupKey],""))))</f>
        <v/>
      </c>
      <c r="AK211" s="7"/>
      <c r="AL211" s="2" t="str">
        <f t="shared" si="37"/>
        <v/>
      </c>
      <c r="AM211" s="3" t="str">
        <f t="shared" si="38"/>
        <v/>
      </c>
      <c r="AN211" s="3" t="str">
        <f>IF($A211="","",IF((AND($A211="ADD",OR(AM211="",AM211="Excellent"))),"1",(_xlfn.XLOOKUP(AM211,condition[lookupValue],condition[lookupKey],""))))</f>
        <v/>
      </c>
      <c r="AO211" s="6" t="str">
        <f t="shared" si="39"/>
        <v/>
      </c>
      <c r="AP211" s="8"/>
    </row>
    <row r="212" spans="2:42" x14ac:dyDescent="0.25">
      <c r="B212" s="4"/>
      <c r="D212" s="3" t="str">
        <f t="shared" si="30"/>
        <v/>
      </c>
      <c r="E212" s="3" t="str">
        <f>IF($A212="","",IF((AND($A212="ADD",OR(D212="",D212="ud_barrier"))),"94",(_xlfn.XLOOKUP(D212,ud_amds_table_list[lookupValue],ud_amds_table_list[lookupKey],""))))</f>
        <v/>
      </c>
      <c r="G212" s="3" t="str">
        <f>IF($A212="ADD",IF(NOT(ISBLANK(F212)),_xlfn.XLOOKUP(F212,roadnames[lookupValue],roadnames[lookupKey],"ERROR"),""), "")</f>
        <v/>
      </c>
      <c r="H212" s="22"/>
      <c r="I212" s="22"/>
      <c r="J212" s="4"/>
      <c r="K212" s="5"/>
      <c r="M212" s="3" t="str">
        <f>IF($A212="ADD",IF(NOT(ISBLANK(L212)),_xlfn.XLOOKUP(L212,side[lookupValue],side[lookupKey],"ERROR"),""), "")</f>
        <v/>
      </c>
      <c r="P212" s="3" t="str">
        <f>IF($A212="ADD",IF(NOT(ISBLANK(O212)),_xlfn.XLOOKUP(O212,ud_barrier_terminal_type[lookupValue],ud_barrier_terminal_type[lookupKey],"ERROR"),""), "")</f>
        <v/>
      </c>
      <c r="T212" s="6"/>
      <c r="U212" s="4"/>
      <c r="V212" s="3" t="str">
        <f t="shared" si="31"/>
        <v/>
      </c>
      <c r="W212" s="3" t="str">
        <f>IF($A212="","",IF((AND($A212="ADD",OR(V212="",V212="Neither"))),"3",(_xlfn.XLOOKUP(V212,ud_replacement_status[lookupValue],ud_replacement_status[lookupKey],""))))</f>
        <v/>
      </c>
      <c r="X212" s="3" t="str">
        <f t="shared" si="32"/>
        <v/>
      </c>
      <c r="Y212" s="3" t="str">
        <f>IF($A212="","",IF((AND($A212="ADD",OR(X212="",X212="In Use"))),"5",(_xlfn.XLOOKUP(X212,ud_asset_status[lookupValue],ud_asset_status[lookupKey],""))))</f>
        <v/>
      </c>
      <c r="Z212" s="6"/>
      <c r="AB212" s="3" t="str">
        <f>IF($A212="ADD",IF(NOT(ISBLANK(AA212)),_xlfn.XLOOKUP(AA212,ar_replace_reason[lookupValue],ar_replace_reason[lookupKey],"ERROR"),""), "")</f>
        <v/>
      </c>
      <c r="AC212" s="3" t="str">
        <f t="shared" si="33"/>
        <v/>
      </c>
      <c r="AD212" s="3" t="str">
        <f>IF($A212="","",IF((AND($A212="ADD",OR(AC212="",AC212="Queenstown-Lakes District Council"))),"70",(_xlfn.XLOOKUP(AC212,ud_organisation_owner[lookupValue],ud_organisation_owner[lookupKey],""))))</f>
        <v/>
      </c>
      <c r="AE212" s="3" t="str">
        <f t="shared" si="34"/>
        <v/>
      </c>
      <c r="AF212" s="3" t="str">
        <f>IF($A212="","",IF((AND($A212="ADD",OR(AE212="",AE212="Queenstown-Lakes District Council"))),"70",(_xlfn.XLOOKUP(AE212,ud_organisation_owner[lookupValue],ud_organisation_owner[lookupKey],""))))</f>
        <v/>
      </c>
      <c r="AG212" s="3" t="str">
        <f t="shared" si="35"/>
        <v/>
      </c>
      <c r="AH212" s="3" t="str">
        <f>IF($A212="","",IF((AND($A212="ADD",OR(AG212="",AG212="Local Authority"))),"17",(_xlfn.XLOOKUP(AG212,ud_sub_organisation[lookupValue],ud_sub_organisation[lookupKey],""))))</f>
        <v/>
      </c>
      <c r="AI212" s="3" t="str">
        <f t="shared" si="36"/>
        <v/>
      </c>
      <c r="AJ212" s="3" t="str">
        <f>IF($A212="","",IF((AND($A212="ADD",OR(AI212="",AI212="Vested Assets"))),"12",(_xlfn.XLOOKUP(AI212,ud_work_category[lookupValue],ud_work_category[lookupKey],""))))</f>
        <v/>
      </c>
      <c r="AK212" s="7"/>
      <c r="AL212" s="2" t="str">
        <f t="shared" si="37"/>
        <v/>
      </c>
      <c r="AM212" s="3" t="str">
        <f t="shared" si="38"/>
        <v/>
      </c>
      <c r="AN212" s="3" t="str">
        <f>IF($A212="","",IF((AND($A212="ADD",OR(AM212="",AM212="Excellent"))),"1",(_xlfn.XLOOKUP(AM212,condition[lookupValue],condition[lookupKey],""))))</f>
        <v/>
      </c>
      <c r="AO212" s="6" t="str">
        <f t="shared" si="39"/>
        <v/>
      </c>
      <c r="AP212" s="8"/>
    </row>
    <row r="213" spans="2:42" x14ac:dyDescent="0.25">
      <c r="B213" s="4"/>
      <c r="D213" s="3" t="str">
        <f t="shared" si="30"/>
        <v/>
      </c>
      <c r="E213" s="3" t="str">
        <f>IF($A213="","",IF((AND($A213="ADD",OR(D213="",D213="ud_barrier"))),"94",(_xlfn.XLOOKUP(D213,ud_amds_table_list[lookupValue],ud_amds_table_list[lookupKey],""))))</f>
        <v/>
      </c>
      <c r="G213" s="3" t="str">
        <f>IF($A213="ADD",IF(NOT(ISBLANK(F213)),_xlfn.XLOOKUP(F213,roadnames[lookupValue],roadnames[lookupKey],"ERROR"),""), "")</f>
        <v/>
      </c>
      <c r="H213" s="22"/>
      <c r="I213" s="22"/>
      <c r="J213" s="4"/>
      <c r="K213" s="5"/>
      <c r="M213" s="3" t="str">
        <f>IF($A213="ADD",IF(NOT(ISBLANK(L213)),_xlfn.XLOOKUP(L213,side[lookupValue],side[lookupKey],"ERROR"),""), "")</f>
        <v/>
      </c>
      <c r="P213" s="3" t="str">
        <f>IF($A213="ADD",IF(NOT(ISBLANK(O213)),_xlfn.XLOOKUP(O213,ud_barrier_terminal_type[lookupValue],ud_barrier_terminal_type[lookupKey],"ERROR"),""), "")</f>
        <v/>
      </c>
      <c r="T213" s="6"/>
      <c r="U213" s="4"/>
      <c r="V213" s="3" t="str">
        <f t="shared" si="31"/>
        <v/>
      </c>
      <c r="W213" s="3" t="str">
        <f>IF($A213="","",IF((AND($A213="ADD",OR(V213="",V213="Neither"))),"3",(_xlfn.XLOOKUP(V213,ud_replacement_status[lookupValue],ud_replacement_status[lookupKey],""))))</f>
        <v/>
      </c>
      <c r="X213" s="3" t="str">
        <f t="shared" si="32"/>
        <v/>
      </c>
      <c r="Y213" s="3" t="str">
        <f>IF($A213="","",IF((AND($A213="ADD",OR(X213="",X213="In Use"))),"5",(_xlfn.XLOOKUP(X213,ud_asset_status[lookupValue],ud_asset_status[lookupKey],""))))</f>
        <v/>
      </c>
      <c r="Z213" s="6"/>
      <c r="AB213" s="3" t="str">
        <f>IF($A213="ADD",IF(NOT(ISBLANK(AA213)),_xlfn.XLOOKUP(AA213,ar_replace_reason[lookupValue],ar_replace_reason[lookupKey],"ERROR"),""), "")</f>
        <v/>
      </c>
      <c r="AC213" s="3" t="str">
        <f t="shared" si="33"/>
        <v/>
      </c>
      <c r="AD213" s="3" t="str">
        <f>IF($A213="","",IF((AND($A213="ADD",OR(AC213="",AC213="Queenstown-Lakes District Council"))),"70",(_xlfn.XLOOKUP(AC213,ud_organisation_owner[lookupValue],ud_organisation_owner[lookupKey],""))))</f>
        <v/>
      </c>
      <c r="AE213" s="3" t="str">
        <f t="shared" si="34"/>
        <v/>
      </c>
      <c r="AF213" s="3" t="str">
        <f>IF($A213="","",IF((AND($A213="ADD",OR(AE213="",AE213="Queenstown-Lakes District Council"))),"70",(_xlfn.XLOOKUP(AE213,ud_organisation_owner[lookupValue],ud_organisation_owner[lookupKey],""))))</f>
        <v/>
      </c>
      <c r="AG213" s="3" t="str">
        <f t="shared" si="35"/>
        <v/>
      </c>
      <c r="AH213" s="3" t="str">
        <f>IF($A213="","",IF((AND($A213="ADD",OR(AG213="",AG213="Local Authority"))),"17",(_xlfn.XLOOKUP(AG213,ud_sub_organisation[lookupValue],ud_sub_organisation[lookupKey],""))))</f>
        <v/>
      </c>
      <c r="AI213" s="3" t="str">
        <f t="shared" si="36"/>
        <v/>
      </c>
      <c r="AJ213" s="3" t="str">
        <f>IF($A213="","",IF((AND($A213="ADD",OR(AI213="",AI213="Vested Assets"))),"12",(_xlfn.XLOOKUP(AI213,ud_work_category[lookupValue],ud_work_category[lookupKey],""))))</f>
        <v/>
      </c>
      <c r="AK213" s="7"/>
      <c r="AL213" s="2" t="str">
        <f t="shared" si="37"/>
        <v/>
      </c>
      <c r="AM213" s="3" t="str">
        <f t="shared" si="38"/>
        <v/>
      </c>
      <c r="AN213" s="3" t="str">
        <f>IF($A213="","",IF((AND($A213="ADD",OR(AM213="",AM213="Excellent"))),"1",(_xlfn.XLOOKUP(AM213,condition[lookupValue],condition[lookupKey],""))))</f>
        <v/>
      </c>
      <c r="AO213" s="6" t="str">
        <f t="shared" si="39"/>
        <v/>
      </c>
      <c r="AP213" s="8"/>
    </row>
    <row r="214" spans="2:42" x14ac:dyDescent="0.25">
      <c r="B214" s="4"/>
      <c r="D214" s="3" t="str">
        <f t="shared" si="30"/>
        <v/>
      </c>
      <c r="E214" s="3" t="str">
        <f>IF($A214="","",IF((AND($A214="ADD",OR(D214="",D214="ud_barrier"))),"94",(_xlfn.XLOOKUP(D214,ud_amds_table_list[lookupValue],ud_amds_table_list[lookupKey],""))))</f>
        <v/>
      </c>
      <c r="G214" s="3" t="str">
        <f>IF($A214="ADD",IF(NOT(ISBLANK(F214)),_xlfn.XLOOKUP(F214,roadnames[lookupValue],roadnames[lookupKey],"ERROR"),""), "")</f>
        <v/>
      </c>
      <c r="H214" s="22"/>
      <c r="I214" s="22"/>
      <c r="J214" s="4"/>
      <c r="K214" s="5"/>
      <c r="M214" s="3" t="str">
        <f>IF($A214="ADD",IF(NOT(ISBLANK(L214)),_xlfn.XLOOKUP(L214,side[lookupValue],side[lookupKey],"ERROR"),""), "")</f>
        <v/>
      </c>
      <c r="P214" s="3" t="str">
        <f>IF($A214="ADD",IF(NOT(ISBLANK(O214)),_xlfn.XLOOKUP(O214,ud_barrier_terminal_type[lookupValue],ud_barrier_terminal_type[lookupKey],"ERROR"),""), "")</f>
        <v/>
      </c>
      <c r="T214" s="6"/>
      <c r="U214" s="4"/>
      <c r="V214" s="3" t="str">
        <f t="shared" si="31"/>
        <v/>
      </c>
      <c r="W214" s="3" t="str">
        <f>IF($A214="","",IF((AND($A214="ADD",OR(V214="",V214="Neither"))),"3",(_xlfn.XLOOKUP(V214,ud_replacement_status[lookupValue],ud_replacement_status[lookupKey],""))))</f>
        <v/>
      </c>
      <c r="X214" s="3" t="str">
        <f t="shared" si="32"/>
        <v/>
      </c>
      <c r="Y214" s="3" t="str">
        <f>IF($A214="","",IF((AND($A214="ADD",OR(X214="",X214="In Use"))),"5",(_xlfn.XLOOKUP(X214,ud_asset_status[lookupValue],ud_asset_status[lookupKey],""))))</f>
        <v/>
      </c>
      <c r="Z214" s="6"/>
      <c r="AB214" s="3" t="str">
        <f>IF($A214="ADD",IF(NOT(ISBLANK(AA214)),_xlfn.XLOOKUP(AA214,ar_replace_reason[lookupValue],ar_replace_reason[lookupKey],"ERROR"),""), "")</f>
        <v/>
      </c>
      <c r="AC214" s="3" t="str">
        <f t="shared" si="33"/>
        <v/>
      </c>
      <c r="AD214" s="3" t="str">
        <f>IF($A214="","",IF((AND($A214="ADD",OR(AC214="",AC214="Queenstown-Lakes District Council"))),"70",(_xlfn.XLOOKUP(AC214,ud_organisation_owner[lookupValue],ud_organisation_owner[lookupKey],""))))</f>
        <v/>
      </c>
      <c r="AE214" s="3" t="str">
        <f t="shared" si="34"/>
        <v/>
      </c>
      <c r="AF214" s="3" t="str">
        <f>IF($A214="","",IF((AND($A214="ADD",OR(AE214="",AE214="Queenstown-Lakes District Council"))),"70",(_xlfn.XLOOKUP(AE214,ud_organisation_owner[lookupValue],ud_organisation_owner[lookupKey],""))))</f>
        <v/>
      </c>
      <c r="AG214" s="3" t="str">
        <f t="shared" si="35"/>
        <v/>
      </c>
      <c r="AH214" s="3" t="str">
        <f>IF($A214="","",IF((AND($A214="ADD",OR(AG214="",AG214="Local Authority"))),"17",(_xlfn.XLOOKUP(AG214,ud_sub_organisation[lookupValue],ud_sub_organisation[lookupKey],""))))</f>
        <v/>
      </c>
      <c r="AI214" s="3" t="str">
        <f t="shared" si="36"/>
        <v/>
      </c>
      <c r="AJ214" s="3" t="str">
        <f>IF($A214="","",IF((AND($A214="ADD",OR(AI214="",AI214="Vested Assets"))),"12",(_xlfn.XLOOKUP(AI214,ud_work_category[lookupValue],ud_work_category[lookupKey],""))))</f>
        <v/>
      </c>
      <c r="AK214" s="7"/>
      <c r="AL214" s="2" t="str">
        <f t="shared" si="37"/>
        <v/>
      </c>
      <c r="AM214" s="3" t="str">
        <f t="shared" si="38"/>
        <v/>
      </c>
      <c r="AN214" s="3" t="str">
        <f>IF($A214="","",IF((AND($A214="ADD",OR(AM214="",AM214="Excellent"))),"1",(_xlfn.XLOOKUP(AM214,condition[lookupValue],condition[lookupKey],""))))</f>
        <v/>
      </c>
      <c r="AO214" s="6" t="str">
        <f t="shared" si="39"/>
        <v/>
      </c>
      <c r="AP214" s="8"/>
    </row>
    <row r="215" spans="2:42" x14ac:dyDescent="0.25">
      <c r="B215" s="4"/>
      <c r="D215" s="3" t="str">
        <f t="shared" si="30"/>
        <v/>
      </c>
      <c r="E215" s="3" t="str">
        <f>IF($A215="","",IF((AND($A215="ADD",OR(D215="",D215="ud_barrier"))),"94",(_xlfn.XLOOKUP(D215,ud_amds_table_list[lookupValue],ud_amds_table_list[lookupKey],""))))</f>
        <v/>
      </c>
      <c r="G215" s="3" t="str">
        <f>IF($A215="ADD",IF(NOT(ISBLANK(F215)),_xlfn.XLOOKUP(F215,roadnames[lookupValue],roadnames[lookupKey],"ERROR"),""), "")</f>
        <v/>
      </c>
      <c r="H215" s="22"/>
      <c r="I215" s="22"/>
      <c r="J215" s="4"/>
      <c r="K215" s="5"/>
      <c r="M215" s="3" t="str">
        <f>IF($A215="ADD",IF(NOT(ISBLANK(L215)),_xlfn.XLOOKUP(L215,side[lookupValue],side[lookupKey],"ERROR"),""), "")</f>
        <v/>
      </c>
      <c r="P215" s="3" t="str">
        <f>IF($A215="ADD",IF(NOT(ISBLANK(O215)),_xlfn.XLOOKUP(O215,ud_barrier_terminal_type[lookupValue],ud_barrier_terminal_type[lookupKey],"ERROR"),""), "")</f>
        <v/>
      </c>
      <c r="T215" s="6"/>
      <c r="U215" s="4"/>
      <c r="V215" s="3" t="str">
        <f t="shared" si="31"/>
        <v/>
      </c>
      <c r="W215" s="3" t="str">
        <f>IF($A215="","",IF((AND($A215="ADD",OR(V215="",V215="Neither"))),"3",(_xlfn.XLOOKUP(V215,ud_replacement_status[lookupValue],ud_replacement_status[lookupKey],""))))</f>
        <v/>
      </c>
      <c r="X215" s="3" t="str">
        <f t="shared" si="32"/>
        <v/>
      </c>
      <c r="Y215" s="3" t="str">
        <f>IF($A215="","",IF((AND($A215="ADD",OR(X215="",X215="In Use"))),"5",(_xlfn.XLOOKUP(X215,ud_asset_status[lookupValue],ud_asset_status[lookupKey],""))))</f>
        <v/>
      </c>
      <c r="Z215" s="6"/>
      <c r="AB215" s="3" t="str">
        <f>IF($A215="ADD",IF(NOT(ISBLANK(AA215)),_xlfn.XLOOKUP(AA215,ar_replace_reason[lookupValue],ar_replace_reason[lookupKey],"ERROR"),""), "")</f>
        <v/>
      </c>
      <c r="AC215" s="3" t="str">
        <f t="shared" si="33"/>
        <v/>
      </c>
      <c r="AD215" s="3" t="str">
        <f>IF($A215="","",IF((AND($A215="ADD",OR(AC215="",AC215="Queenstown-Lakes District Council"))),"70",(_xlfn.XLOOKUP(AC215,ud_organisation_owner[lookupValue],ud_organisation_owner[lookupKey],""))))</f>
        <v/>
      </c>
      <c r="AE215" s="3" t="str">
        <f t="shared" si="34"/>
        <v/>
      </c>
      <c r="AF215" s="3" t="str">
        <f>IF($A215="","",IF((AND($A215="ADD",OR(AE215="",AE215="Queenstown-Lakes District Council"))),"70",(_xlfn.XLOOKUP(AE215,ud_organisation_owner[lookupValue],ud_organisation_owner[lookupKey],""))))</f>
        <v/>
      </c>
      <c r="AG215" s="3" t="str">
        <f t="shared" si="35"/>
        <v/>
      </c>
      <c r="AH215" s="3" t="str">
        <f>IF($A215="","",IF((AND($A215="ADD",OR(AG215="",AG215="Local Authority"))),"17",(_xlfn.XLOOKUP(AG215,ud_sub_organisation[lookupValue],ud_sub_organisation[lookupKey],""))))</f>
        <v/>
      </c>
      <c r="AI215" s="3" t="str">
        <f t="shared" si="36"/>
        <v/>
      </c>
      <c r="AJ215" s="3" t="str">
        <f>IF($A215="","",IF((AND($A215="ADD",OR(AI215="",AI215="Vested Assets"))),"12",(_xlfn.XLOOKUP(AI215,ud_work_category[lookupValue],ud_work_category[lookupKey],""))))</f>
        <v/>
      </c>
      <c r="AK215" s="7"/>
      <c r="AL215" s="2" t="str">
        <f t="shared" si="37"/>
        <v/>
      </c>
      <c r="AM215" s="3" t="str">
        <f t="shared" si="38"/>
        <v/>
      </c>
      <c r="AN215" s="3" t="str">
        <f>IF($A215="","",IF((AND($A215="ADD",OR(AM215="",AM215="Excellent"))),"1",(_xlfn.XLOOKUP(AM215,condition[lookupValue],condition[lookupKey],""))))</f>
        <v/>
      </c>
      <c r="AO215" s="6" t="str">
        <f t="shared" si="39"/>
        <v/>
      </c>
      <c r="AP215" s="8"/>
    </row>
    <row r="216" spans="2:42" x14ac:dyDescent="0.25">
      <c r="B216" s="4"/>
      <c r="D216" s="3" t="str">
        <f t="shared" si="30"/>
        <v/>
      </c>
      <c r="E216" s="3" t="str">
        <f>IF($A216="","",IF((AND($A216="ADD",OR(D216="",D216="ud_barrier"))),"94",(_xlfn.XLOOKUP(D216,ud_amds_table_list[lookupValue],ud_amds_table_list[lookupKey],""))))</f>
        <v/>
      </c>
      <c r="G216" s="3" t="str">
        <f>IF($A216="ADD",IF(NOT(ISBLANK(F216)),_xlfn.XLOOKUP(F216,roadnames[lookupValue],roadnames[lookupKey],"ERROR"),""), "")</f>
        <v/>
      </c>
      <c r="H216" s="22"/>
      <c r="I216" s="22"/>
      <c r="J216" s="4"/>
      <c r="K216" s="5"/>
      <c r="M216" s="3" t="str">
        <f>IF($A216="ADD",IF(NOT(ISBLANK(L216)),_xlfn.XLOOKUP(L216,side[lookupValue],side[lookupKey],"ERROR"),""), "")</f>
        <v/>
      </c>
      <c r="P216" s="3" t="str">
        <f>IF($A216="ADD",IF(NOT(ISBLANK(O216)),_xlfn.XLOOKUP(O216,ud_barrier_terminal_type[lookupValue],ud_barrier_terminal_type[lookupKey],"ERROR"),""), "")</f>
        <v/>
      </c>
      <c r="T216" s="6"/>
      <c r="U216" s="4"/>
      <c r="V216" s="3" t="str">
        <f t="shared" si="31"/>
        <v/>
      </c>
      <c r="W216" s="3" t="str">
        <f>IF($A216="","",IF((AND($A216="ADD",OR(V216="",V216="Neither"))),"3",(_xlfn.XLOOKUP(V216,ud_replacement_status[lookupValue],ud_replacement_status[lookupKey],""))))</f>
        <v/>
      </c>
      <c r="X216" s="3" t="str">
        <f t="shared" si="32"/>
        <v/>
      </c>
      <c r="Y216" s="3" t="str">
        <f>IF($A216="","",IF((AND($A216="ADD",OR(X216="",X216="In Use"))),"5",(_xlfn.XLOOKUP(X216,ud_asset_status[lookupValue],ud_asset_status[lookupKey],""))))</f>
        <v/>
      </c>
      <c r="Z216" s="6"/>
      <c r="AB216" s="3" t="str">
        <f>IF($A216="ADD",IF(NOT(ISBLANK(AA216)),_xlfn.XLOOKUP(AA216,ar_replace_reason[lookupValue],ar_replace_reason[lookupKey],"ERROR"),""), "")</f>
        <v/>
      </c>
      <c r="AC216" s="3" t="str">
        <f t="shared" si="33"/>
        <v/>
      </c>
      <c r="AD216" s="3" t="str">
        <f>IF($A216="","",IF((AND($A216="ADD",OR(AC216="",AC216="Queenstown-Lakes District Council"))),"70",(_xlfn.XLOOKUP(AC216,ud_organisation_owner[lookupValue],ud_organisation_owner[lookupKey],""))))</f>
        <v/>
      </c>
      <c r="AE216" s="3" t="str">
        <f t="shared" si="34"/>
        <v/>
      </c>
      <c r="AF216" s="3" t="str">
        <f>IF($A216="","",IF((AND($A216="ADD",OR(AE216="",AE216="Queenstown-Lakes District Council"))),"70",(_xlfn.XLOOKUP(AE216,ud_organisation_owner[lookupValue],ud_organisation_owner[lookupKey],""))))</f>
        <v/>
      </c>
      <c r="AG216" s="3" t="str">
        <f t="shared" si="35"/>
        <v/>
      </c>
      <c r="AH216" s="3" t="str">
        <f>IF($A216="","",IF((AND($A216="ADD",OR(AG216="",AG216="Local Authority"))),"17",(_xlfn.XLOOKUP(AG216,ud_sub_organisation[lookupValue],ud_sub_organisation[lookupKey],""))))</f>
        <v/>
      </c>
      <c r="AI216" s="3" t="str">
        <f t="shared" si="36"/>
        <v/>
      </c>
      <c r="AJ216" s="3" t="str">
        <f>IF($A216="","",IF((AND($A216="ADD",OR(AI216="",AI216="Vested Assets"))),"12",(_xlfn.XLOOKUP(AI216,ud_work_category[lookupValue],ud_work_category[lookupKey],""))))</f>
        <v/>
      </c>
      <c r="AK216" s="7"/>
      <c r="AL216" s="2" t="str">
        <f t="shared" si="37"/>
        <v/>
      </c>
      <c r="AM216" s="3" t="str">
        <f t="shared" si="38"/>
        <v/>
      </c>
      <c r="AN216" s="3" t="str">
        <f>IF($A216="","",IF((AND($A216="ADD",OR(AM216="",AM216="Excellent"))),"1",(_xlfn.XLOOKUP(AM216,condition[lookupValue],condition[lookupKey],""))))</f>
        <v/>
      </c>
      <c r="AO216" s="6" t="str">
        <f t="shared" si="39"/>
        <v/>
      </c>
      <c r="AP216" s="8"/>
    </row>
    <row r="217" spans="2:42" x14ac:dyDescent="0.25">
      <c r="B217" s="4"/>
      <c r="D217" s="3" t="str">
        <f t="shared" si="30"/>
        <v/>
      </c>
      <c r="E217" s="3" t="str">
        <f>IF($A217="","",IF((AND($A217="ADD",OR(D217="",D217="ud_barrier"))),"94",(_xlfn.XLOOKUP(D217,ud_amds_table_list[lookupValue],ud_amds_table_list[lookupKey],""))))</f>
        <v/>
      </c>
      <c r="G217" s="3" t="str">
        <f>IF($A217="ADD",IF(NOT(ISBLANK(F217)),_xlfn.XLOOKUP(F217,roadnames[lookupValue],roadnames[lookupKey],"ERROR"),""), "")</f>
        <v/>
      </c>
      <c r="H217" s="22"/>
      <c r="I217" s="22"/>
      <c r="J217" s="4"/>
      <c r="K217" s="5"/>
      <c r="M217" s="3" t="str">
        <f>IF($A217="ADD",IF(NOT(ISBLANK(L217)),_xlfn.XLOOKUP(L217,side[lookupValue],side[lookupKey],"ERROR"),""), "")</f>
        <v/>
      </c>
      <c r="P217" s="3" t="str">
        <f>IF($A217="ADD",IF(NOT(ISBLANK(O217)),_xlfn.XLOOKUP(O217,ud_barrier_terminal_type[lookupValue],ud_barrier_terminal_type[lookupKey],"ERROR"),""), "")</f>
        <v/>
      </c>
      <c r="T217" s="6"/>
      <c r="U217" s="4"/>
      <c r="V217" s="3" t="str">
        <f t="shared" si="31"/>
        <v/>
      </c>
      <c r="W217" s="3" t="str">
        <f>IF($A217="","",IF((AND($A217="ADD",OR(V217="",V217="Neither"))),"3",(_xlfn.XLOOKUP(V217,ud_replacement_status[lookupValue],ud_replacement_status[lookupKey],""))))</f>
        <v/>
      </c>
      <c r="X217" s="3" t="str">
        <f t="shared" si="32"/>
        <v/>
      </c>
      <c r="Y217" s="3" t="str">
        <f>IF($A217="","",IF((AND($A217="ADD",OR(X217="",X217="In Use"))),"5",(_xlfn.XLOOKUP(X217,ud_asset_status[lookupValue],ud_asset_status[lookupKey],""))))</f>
        <v/>
      </c>
      <c r="Z217" s="6"/>
      <c r="AB217" s="3" t="str">
        <f>IF($A217="ADD",IF(NOT(ISBLANK(AA217)),_xlfn.XLOOKUP(AA217,ar_replace_reason[lookupValue],ar_replace_reason[lookupKey],"ERROR"),""), "")</f>
        <v/>
      </c>
      <c r="AC217" s="3" t="str">
        <f t="shared" si="33"/>
        <v/>
      </c>
      <c r="AD217" s="3" t="str">
        <f>IF($A217="","",IF((AND($A217="ADD",OR(AC217="",AC217="Queenstown-Lakes District Council"))),"70",(_xlfn.XLOOKUP(AC217,ud_organisation_owner[lookupValue],ud_organisation_owner[lookupKey],""))))</f>
        <v/>
      </c>
      <c r="AE217" s="3" t="str">
        <f t="shared" si="34"/>
        <v/>
      </c>
      <c r="AF217" s="3" t="str">
        <f>IF($A217="","",IF((AND($A217="ADD",OR(AE217="",AE217="Queenstown-Lakes District Council"))),"70",(_xlfn.XLOOKUP(AE217,ud_organisation_owner[lookupValue],ud_organisation_owner[lookupKey],""))))</f>
        <v/>
      </c>
      <c r="AG217" s="3" t="str">
        <f t="shared" si="35"/>
        <v/>
      </c>
      <c r="AH217" s="3" t="str">
        <f>IF($A217="","",IF((AND($A217="ADD",OR(AG217="",AG217="Local Authority"))),"17",(_xlfn.XLOOKUP(AG217,ud_sub_organisation[lookupValue],ud_sub_organisation[lookupKey],""))))</f>
        <v/>
      </c>
      <c r="AI217" s="3" t="str">
        <f t="shared" si="36"/>
        <v/>
      </c>
      <c r="AJ217" s="3" t="str">
        <f>IF($A217="","",IF((AND($A217="ADD",OR(AI217="",AI217="Vested Assets"))),"12",(_xlfn.XLOOKUP(AI217,ud_work_category[lookupValue],ud_work_category[lookupKey],""))))</f>
        <v/>
      </c>
      <c r="AK217" s="7"/>
      <c r="AL217" s="2" t="str">
        <f t="shared" si="37"/>
        <v/>
      </c>
      <c r="AM217" s="3" t="str">
        <f t="shared" si="38"/>
        <v/>
      </c>
      <c r="AN217" s="3" t="str">
        <f>IF($A217="","",IF((AND($A217="ADD",OR(AM217="",AM217="Excellent"))),"1",(_xlfn.XLOOKUP(AM217,condition[lookupValue],condition[lookupKey],""))))</f>
        <v/>
      </c>
      <c r="AO217" s="6" t="str">
        <f t="shared" si="39"/>
        <v/>
      </c>
      <c r="AP217" s="8"/>
    </row>
    <row r="218" spans="2:42" x14ac:dyDescent="0.25">
      <c r="B218" s="4"/>
      <c r="D218" s="3" t="str">
        <f t="shared" si="30"/>
        <v/>
      </c>
      <c r="E218" s="3" t="str">
        <f>IF($A218="","",IF((AND($A218="ADD",OR(D218="",D218="ud_barrier"))),"94",(_xlfn.XLOOKUP(D218,ud_amds_table_list[lookupValue],ud_amds_table_list[lookupKey],""))))</f>
        <v/>
      </c>
      <c r="G218" s="3" t="str">
        <f>IF($A218="ADD",IF(NOT(ISBLANK(F218)),_xlfn.XLOOKUP(F218,roadnames[lookupValue],roadnames[lookupKey],"ERROR"),""), "")</f>
        <v/>
      </c>
      <c r="H218" s="22"/>
      <c r="I218" s="22"/>
      <c r="J218" s="4"/>
      <c r="K218" s="5"/>
      <c r="M218" s="3" t="str">
        <f>IF($A218="ADD",IF(NOT(ISBLANK(L218)),_xlfn.XLOOKUP(L218,side[lookupValue],side[lookupKey],"ERROR"),""), "")</f>
        <v/>
      </c>
      <c r="P218" s="3" t="str">
        <f>IF($A218="ADD",IF(NOT(ISBLANK(O218)),_xlfn.XLOOKUP(O218,ud_barrier_terminal_type[lookupValue],ud_barrier_terminal_type[lookupKey],"ERROR"),""), "")</f>
        <v/>
      </c>
      <c r="T218" s="6"/>
      <c r="U218" s="4"/>
      <c r="V218" s="3" t="str">
        <f t="shared" si="31"/>
        <v/>
      </c>
      <c r="W218" s="3" t="str">
        <f>IF($A218="","",IF((AND($A218="ADD",OR(V218="",V218="Neither"))),"3",(_xlfn.XLOOKUP(V218,ud_replacement_status[lookupValue],ud_replacement_status[lookupKey],""))))</f>
        <v/>
      </c>
      <c r="X218" s="3" t="str">
        <f t="shared" si="32"/>
        <v/>
      </c>
      <c r="Y218" s="3" t="str">
        <f>IF($A218="","",IF((AND($A218="ADD",OR(X218="",X218="In Use"))),"5",(_xlfn.XLOOKUP(X218,ud_asset_status[lookupValue],ud_asset_status[lookupKey],""))))</f>
        <v/>
      </c>
      <c r="Z218" s="6"/>
      <c r="AB218" s="3" t="str">
        <f>IF($A218="ADD",IF(NOT(ISBLANK(AA218)),_xlfn.XLOOKUP(AA218,ar_replace_reason[lookupValue],ar_replace_reason[lookupKey],"ERROR"),""), "")</f>
        <v/>
      </c>
      <c r="AC218" s="3" t="str">
        <f t="shared" si="33"/>
        <v/>
      </c>
      <c r="AD218" s="3" t="str">
        <f>IF($A218="","",IF((AND($A218="ADD",OR(AC218="",AC218="Queenstown-Lakes District Council"))),"70",(_xlfn.XLOOKUP(AC218,ud_organisation_owner[lookupValue],ud_organisation_owner[lookupKey],""))))</f>
        <v/>
      </c>
      <c r="AE218" s="3" t="str">
        <f t="shared" si="34"/>
        <v/>
      </c>
      <c r="AF218" s="3" t="str">
        <f>IF($A218="","",IF((AND($A218="ADD",OR(AE218="",AE218="Queenstown-Lakes District Council"))),"70",(_xlfn.XLOOKUP(AE218,ud_organisation_owner[lookupValue],ud_organisation_owner[lookupKey],""))))</f>
        <v/>
      </c>
      <c r="AG218" s="3" t="str">
        <f t="shared" si="35"/>
        <v/>
      </c>
      <c r="AH218" s="3" t="str">
        <f>IF($A218="","",IF((AND($A218="ADD",OR(AG218="",AG218="Local Authority"))),"17",(_xlfn.XLOOKUP(AG218,ud_sub_organisation[lookupValue],ud_sub_organisation[lookupKey],""))))</f>
        <v/>
      </c>
      <c r="AI218" s="3" t="str">
        <f t="shared" si="36"/>
        <v/>
      </c>
      <c r="AJ218" s="3" t="str">
        <f>IF($A218="","",IF((AND($A218="ADD",OR(AI218="",AI218="Vested Assets"))),"12",(_xlfn.XLOOKUP(AI218,ud_work_category[lookupValue],ud_work_category[lookupKey],""))))</f>
        <v/>
      </c>
      <c r="AK218" s="7"/>
      <c r="AL218" s="2" t="str">
        <f t="shared" si="37"/>
        <v/>
      </c>
      <c r="AM218" s="3" t="str">
        <f t="shared" si="38"/>
        <v/>
      </c>
      <c r="AN218" s="3" t="str">
        <f>IF($A218="","",IF((AND($A218="ADD",OR(AM218="",AM218="Excellent"))),"1",(_xlfn.XLOOKUP(AM218,condition[lookupValue],condition[lookupKey],""))))</f>
        <v/>
      </c>
      <c r="AO218" s="6" t="str">
        <f t="shared" si="39"/>
        <v/>
      </c>
      <c r="AP218" s="8"/>
    </row>
    <row r="219" spans="2:42" x14ac:dyDescent="0.25">
      <c r="B219" s="4"/>
      <c r="D219" s="3" t="str">
        <f t="shared" si="30"/>
        <v/>
      </c>
      <c r="E219" s="3" t="str">
        <f>IF($A219="","",IF((AND($A219="ADD",OR(D219="",D219="ud_barrier"))),"94",(_xlfn.XLOOKUP(D219,ud_amds_table_list[lookupValue],ud_amds_table_list[lookupKey],""))))</f>
        <v/>
      </c>
      <c r="G219" s="3" t="str">
        <f>IF($A219="ADD",IF(NOT(ISBLANK(F219)),_xlfn.XLOOKUP(F219,roadnames[lookupValue],roadnames[lookupKey],"ERROR"),""), "")</f>
        <v/>
      </c>
      <c r="H219" s="22"/>
      <c r="I219" s="22"/>
      <c r="J219" s="4"/>
      <c r="K219" s="5"/>
      <c r="M219" s="3" t="str">
        <f>IF($A219="ADD",IF(NOT(ISBLANK(L219)),_xlfn.XLOOKUP(L219,side[lookupValue],side[lookupKey],"ERROR"),""), "")</f>
        <v/>
      </c>
      <c r="P219" s="3" t="str">
        <f>IF($A219="ADD",IF(NOT(ISBLANK(O219)),_xlfn.XLOOKUP(O219,ud_barrier_terminal_type[lookupValue],ud_barrier_terminal_type[lookupKey],"ERROR"),""), "")</f>
        <v/>
      </c>
      <c r="T219" s="6"/>
      <c r="U219" s="4"/>
      <c r="V219" s="3" t="str">
        <f t="shared" si="31"/>
        <v/>
      </c>
      <c r="W219" s="3" t="str">
        <f>IF($A219="","",IF((AND($A219="ADD",OR(V219="",V219="Neither"))),"3",(_xlfn.XLOOKUP(V219,ud_replacement_status[lookupValue],ud_replacement_status[lookupKey],""))))</f>
        <v/>
      </c>
      <c r="X219" s="3" t="str">
        <f t="shared" si="32"/>
        <v/>
      </c>
      <c r="Y219" s="3" t="str">
        <f>IF($A219="","",IF((AND($A219="ADD",OR(X219="",X219="In Use"))),"5",(_xlfn.XLOOKUP(X219,ud_asset_status[lookupValue],ud_asset_status[lookupKey],""))))</f>
        <v/>
      </c>
      <c r="Z219" s="6"/>
      <c r="AB219" s="3" t="str">
        <f>IF($A219="ADD",IF(NOT(ISBLANK(AA219)),_xlfn.XLOOKUP(AA219,ar_replace_reason[lookupValue],ar_replace_reason[lookupKey],"ERROR"),""), "")</f>
        <v/>
      </c>
      <c r="AC219" s="3" t="str">
        <f t="shared" si="33"/>
        <v/>
      </c>
      <c r="AD219" s="3" t="str">
        <f>IF($A219="","",IF((AND($A219="ADD",OR(AC219="",AC219="Queenstown-Lakes District Council"))),"70",(_xlfn.XLOOKUP(AC219,ud_organisation_owner[lookupValue],ud_organisation_owner[lookupKey],""))))</f>
        <v/>
      </c>
      <c r="AE219" s="3" t="str">
        <f t="shared" si="34"/>
        <v/>
      </c>
      <c r="AF219" s="3" t="str">
        <f>IF($A219="","",IF((AND($A219="ADD",OR(AE219="",AE219="Queenstown-Lakes District Council"))),"70",(_xlfn.XLOOKUP(AE219,ud_organisation_owner[lookupValue],ud_organisation_owner[lookupKey],""))))</f>
        <v/>
      </c>
      <c r="AG219" s="3" t="str">
        <f t="shared" si="35"/>
        <v/>
      </c>
      <c r="AH219" s="3" t="str">
        <f>IF($A219="","",IF((AND($A219="ADD",OR(AG219="",AG219="Local Authority"))),"17",(_xlfn.XLOOKUP(AG219,ud_sub_organisation[lookupValue],ud_sub_organisation[lookupKey],""))))</f>
        <v/>
      </c>
      <c r="AI219" s="3" t="str">
        <f t="shared" si="36"/>
        <v/>
      </c>
      <c r="AJ219" s="3" t="str">
        <f>IF($A219="","",IF((AND($A219="ADD",OR(AI219="",AI219="Vested Assets"))),"12",(_xlfn.XLOOKUP(AI219,ud_work_category[lookupValue],ud_work_category[lookupKey],""))))</f>
        <v/>
      </c>
      <c r="AK219" s="7"/>
      <c r="AL219" s="2" t="str">
        <f t="shared" si="37"/>
        <v/>
      </c>
      <c r="AM219" s="3" t="str">
        <f t="shared" si="38"/>
        <v/>
      </c>
      <c r="AN219" s="3" t="str">
        <f>IF($A219="","",IF((AND($A219="ADD",OR(AM219="",AM219="Excellent"))),"1",(_xlfn.XLOOKUP(AM219,condition[lookupValue],condition[lookupKey],""))))</f>
        <v/>
      </c>
      <c r="AO219" s="6" t="str">
        <f t="shared" si="39"/>
        <v/>
      </c>
      <c r="AP219" s="8"/>
    </row>
    <row r="220" spans="2:42" x14ac:dyDescent="0.25">
      <c r="B220" s="4"/>
      <c r="D220" s="3" t="str">
        <f t="shared" si="30"/>
        <v/>
      </c>
      <c r="E220" s="3" t="str">
        <f>IF($A220="","",IF((AND($A220="ADD",OR(D220="",D220="ud_barrier"))),"94",(_xlfn.XLOOKUP(D220,ud_amds_table_list[lookupValue],ud_amds_table_list[lookupKey],""))))</f>
        <v/>
      </c>
      <c r="G220" s="3" t="str">
        <f>IF($A220="ADD",IF(NOT(ISBLANK(F220)),_xlfn.XLOOKUP(F220,roadnames[lookupValue],roadnames[lookupKey],"ERROR"),""), "")</f>
        <v/>
      </c>
      <c r="H220" s="22"/>
      <c r="I220" s="22"/>
      <c r="J220" s="4"/>
      <c r="K220" s="5"/>
      <c r="M220" s="3" t="str">
        <f>IF($A220="ADD",IF(NOT(ISBLANK(L220)),_xlfn.XLOOKUP(L220,side[lookupValue],side[lookupKey],"ERROR"),""), "")</f>
        <v/>
      </c>
      <c r="P220" s="3" t="str">
        <f>IF($A220="ADD",IF(NOT(ISBLANK(O220)),_xlfn.XLOOKUP(O220,ud_barrier_terminal_type[lookupValue],ud_barrier_terminal_type[lookupKey],"ERROR"),""), "")</f>
        <v/>
      </c>
      <c r="T220" s="6"/>
      <c r="U220" s="4"/>
      <c r="V220" s="3" t="str">
        <f t="shared" si="31"/>
        <v/>
      </c>
      <c r="W220" s="3" t="str">
        <f>IF($A220="","",IF((AND($A220="ADD",OR(V220="",V220="Neither"))),"3",(_xlfn.XLOOKUP(V220,ud_replacement_status[lookupValue],ud_replacement_status[lookupKey],""))))</f>
        <v/>
      </c>
      <c r="X220" s="3" t="str">
        <f t="shared" si="32"/>
        <v/>
      </c>
      <c r="Y220" s="3" t="str">
        <f>IF($A220="","",IF((AND($A220="ADD",OR(X220="",X220="In Use"))),"5",(_xlfn.XLOOKUP(X220,ud_asset_status[lookupValue],ud_asset_status[lookupKey],""))))</f>
        <v/>
      </c>
      <c r="Z220" s="6"/>
      <c r="AB220" s="3" t="str">
        <f>IF($A220="ADD",IF(NOT(ISBLANK(AA220)),_xlfn.XLOOKUP(AA220,ar_replace_reason[lookupValue],ar_replace_reason[lookupKey],"ERROR"),""), "")</f>
        <v/>
      </c>
      <c r="AC220" s="3" t="str">
        <f t="shared" si="33"/>
        <v/>
      </c>
      <c r="AD220" s="3" t="str">
        <f>IF($A220="","",IF((AND($A220="ADD",OR(AC220="",AC220="Queenstown-Lakes District Council"))),"70",(_xlfn.XLOOKUP(AC220,ud_organisation_owner[lookupValue],ud_organisation_owner[lookupKey],""))))</f>
        <v/>
      </c>
      <c r="AE220" s="3" t="str">
        <f t="shared" si="34"/>
        <v/>
      </c>
      <c r="AF220" s="3" t="str">
        <f>IF($A220="","",IF((AND($A220="ADD",OR(AE220="",AE220="Queenstown-Lakes District Council"))),"70",(_xlfn.XLOOKUP(AE220,ud_organisation_owner[lookupValue],ud_organisation_owner[lookupKey],""))))</f>
        <v/>
      </c>
      <c r="AG220" s="3" t="str">
        <f t="shared" si="35"/>
        <v/>
      </c>
      <c r="AH220" s="3" t="str">
        <f>IF($A220="","",IF((AND($A220="ADD",OR(AG220="",AG220="Local Authority"))),"17",(_xlfn.XLOOKUP(AG220,ud_sub_organisation[lookupValue],ud_sub_organisation[lookupKey],""))))</f>
        <v/>
      </c>
      <c r="AI220" s="3" t="str">
        <f t="shared" si="36"/>
        <v/>
      </c>
      <c r="AJ220" s="3" t="str">
        <f>IF($A220="","",IF((AND($A220="ADD",OR(AI220="",AI220="Vested Assets"))),"12",(_xlfn.XLOOKUP(AI220,ud_work_category[lookupValue],ud_work_category[lookupKey],""))))</f>
        <v/>
      </c>
      <c r="AK220" s="7"/>
      <c r="AL220" s="2" t="str">
        <f t="shared" si="37"/>
        <v/>
      </c>
      <c r="AM220" s="3" t="str">
        <f t="shared" si="38"/>
        <v/>
      </c>
      <c r="AN220" s="3" t="str">
        <f>IF($A220="","",IF((AND($A220="ADD",OR(AM220="",AM220="Excellent"))),"1",(_xlfn.XLOOKUP(AM220,condition[lookupValue],condition[lookupKey],""))))</f>
        <v/>
      </c>
      <c r="AO220" s="6" t="str">
        <f t="shared" si="39"/>
        <v/>
      </c>
      <c r="AP220" s="8"/>
    </row>
    <row r="221" spans="2:42" x14ac:dyDescent="0.25">
      <c r="B221" s="4"/>
      <c r="D221" s="3" t="str">
        <f t="shared" si="30"/>
        <v/>
      </c>
      <c r="E221" s="3" t="str">
        <f>IF($A221="","",IF((AND($A221="ADD",OR(D221="",D221="ud_barrier"))),"94",(_xlfn.XLOOKUP(D221,ud_amds_table_list[lookupValue],ud_amds_table_list[lookupKey],""))))</f>
        <v/>
      </c>
      <c r="G221" s="3" t="str">
        <f>IF($A221="ADD",IF(NOT(ISBLANK(F221)),_xlfn.XLOOKUP(F221,roadnames[lookupValue],roadnames[lookupKey],"ERROR"),""), "")</f>
        <v/>
      </c>
      <c r="H221" s="22"/>
      <c r="I221" s="22"/>
      <c r="J221" s="4"/>
      <c r="K221" s="5"/>
      <c r="M221" s="3" t="str">
        <f>IF($A221="ADD",IF(NOT(ISBLANK(L221)),_xlfn.XLOOKUP(L221,side[lookupValue],side[lookupKey],"ERROR"),""), "")</f>
        <v/>
      </c>
      <c r="P221" s="3" t="str">
        <f>IF($A221="ADD",IF(NOT(ISBLANK(O221)),_xlfn.XLOOKUP(O221,ud_barrier_terminal_type[lookupValue],ud_barrier_terminal_type[lookupKey],"ERROR"),""), "")</f>
        <v/>
      </c>
      <c r="T221" s="6"/>
      <c r="U221" s="4"/>
      <c r="V221" s="3" t="str">
        <f t="shared" si="31"/>
        <v/>
      </c>
      <c r="W221" s="3" t="str">
        <f>IF($A221="","",IF((AND($A221="ADD",OR(V221="",V221="Neither"))),"3",(_xlfn.XLOOKUP(V221,ud_replacement_status[lookupValue],ud_replacement_status[lookupKey],""))))</f>
        <v/>
      </c>
      <c r="X221" s="3" t="str">
        <f t="shared" si="32"/>
        <v/>
      </c>
      <c r="Y221" s="3" t="str">
        <f>IF($A221="","",IF((AND($A221="ADD",OR(X221="",X221="In Use"))),"5",(_xlfn.XLOOKUP(X221,ud_asset_status[lookupValue],ud_asset_status[lookupKey],""))))</f>
        <v/>
      </c>
      <c r="Z221" s="6"/>
      <c r="AB221" s="3" t="str">
        <f>IF($A221="ADD",IF(NOT(ISBLANK(AA221)),_xlfn.XLOOKUP(AA221,ar_replace_reason[lookupValue],ar_replace_reason[lookupKey],"ERROR"),""), "")</f>
        <v/>
      </c>
      <c r="AC221" s="3" t="str">
        <f t="shared" si="33"/>
        <v/>
      </c>
      <c r="AD221" s="3" t="str">
        <f>IF($A221="","",IF((AND($A221="ADD",OR(AC221="",AC221="Queenstown-Lakes District Council"))),"70",(_xlfn.XLOOKUP(AC221,ud_organisation_owner[lookupValue],ud_organisation_owner[lookupKey],""))))</f>
        <v/>
      </c>
      <c r="AE221" s="3" t="str">
        <f t="shared" si="34"/>
        <v/>
      </c>
      <c r="AF221" s="3" t="str">
        <f>IF($A221="","",IF((AND($A221="ADD",OR(AE221="",AE221="Queenstown-Lakes District Council"))),"70",(_xlfn.XLOOKUP(AE221,ud_organisation_owner[lookupValue],ud_organisation_owner[lookupKey],""))))</f>
        <v/>
      </c>
      <c r="AG221" s="3" t="str">
        <f t="shared" si="35"/>
        <v/>
      </c>
      <c r="AH221" s="3" t="str">
        <f>IF($A221="","",IF((AND($A221="ADD",OR(AG221="",AG221="Local Authority"))),"17",(_xlfn.XLOOKUP(AG221,ud_sub_organisation[lookupValue],ud_sub_organisation[lookupKey],""))))</f>
        <v/>
      </c>
      <c r="AI221" s="3" t="str">
        <f t="shared" si="36"/>
        <v/>
      </c>
      <c r="AJ221" s="3" t="str">
        <f>IF($A221="","",IF((AND($A221="ADD",OR(AI221="",AI221="Vested Assets"))),"12",(_xlfn.XLOOKUP(AI221,ud_work_category[lookupValue],ud_work_category[lookupKey],""))))</f>
        <v/>
      </c>
      <c r="AK221" s="7"/>
      <c r="AL221" s="2" t="str">
        <f t="shared" si="37"/>
        <v/>
      </c>
      <c r="AM221" s="3" t="str">
        <f t="shared" si="38"/>
        <v/>
      </c>
      <c r="AN221" s="3" t="str">
        <f>IF($A221="","",IF((AND($A221="ADD",OR(AM221="",AM221="Excellent"))),"1",(_xlfn.XLOOKUP(AM221,condition[lookupValue],condition[lookupKey],""))))</f>
        <v/>
      </c>
      <c r="AO221" s="6" t="str">
        <f t="shared" si="39"/>
        <v/>
      </c>
      <c r="AP221" s="8"/>
    </row>
    <row r="222" spans="2:42" x14ac:dyDescent="0.25">
      <c r="B222" s="4"/>
      <c r="D222" s="3" t="str">
        <f t="shared" si="30"/>
        <v/>
      </c>
      <c r="E222" s="3" t="str">
        <f>IF($A222="","",IF((AND($A222="ADD",OR(D222="",D222="ud_barrier"))),"94",(_xlfn.XLOOKUP(D222,ud_amds_table_list[lookupValue],ud_amds_table_list[lookupKey],""))))</f>
        <v/>
      </c>
      <c r="G222" s="3" t="str">
        <f>IF($A222="ADD",IF(NOT(ISBLANK(F222)),_xlfn.XLOOKUP(F222,roadnames[lookupValue],roadnames[lookupKey],"ERROR"),""), "")</f>
        <v/>
      </c>
      <c r="H222" s="22"/>
      <c r="I222" s="22"/>
      <c r="J222" s="4"/>
      <c r="K222" s="5"/>
      <c r="M222" s="3" t="str">
        <f>IF($A222="ADD",IF(NOT(ISBLANK(L222)),_xlfn.XLOOKUP(L222,side[lookupValue],side[lookupKey],"ERROR"),""), "")</f>
        <v/>
      </c>
      <c r="P222" s="3" t="str">
        <f>IF($A222="ADD",IF(NOT(ISBLANK(O222)),_xlfn.XLOOKUP(O222,ud_barrier_terminal_type[lookupValue],ud_barrier_terminal_type[lookupKey],"ERROR"),""), "")</f>
        <v/>
      </c>
      <c r="T222" s="6"/>
      <c r="U222" s="4"/>
      <c r="V222" s="3" t="str">
        <f t="shared" si="31"/>
        <v/>
      </c>
      <c r="W222" s="3" t="str">
        <f>IF($A222="","",IF((AND($A222="ADD",OR(V222="",V222="Neither"))),"3",(_xlfn.XLOOKUP(V222,ud_replacement_status[lookupValue],ud_replacement_status[lookupKey],""))))</f>
        <v/>
      </c>
      <c r="X222" s="3" t="str">
        <f t="shared" si="32"/>
        <v/>
      </c>
      <c r="Y222" s="3" t="str">
        <f>IF($A222="","",IF((AND($A222="ADD",OR(X222="",X222="In Use"))),"5",(_xlfn.XLOOKUP(X222,ud_asset_status[lookupValue],ud_asset_status[lookupKey],""))))</f>
        <v/>
      </c>
      <c r="Z222" s="6"/>
      <c r="AB222" s="3" t="str">
        <f>IF($A222="ADD",IF(NOT(ISBLANK(AA222)),_xlfn.XLOOKUP(AA222,ar_replace_reason[lookupValue],ar_replace_reason[lookupKey],"ERROR"),""), "")</f>
        <v/>
      </c>
      <c r="AC222" s="3" t="str">
        <f t="shared" si="33"/>
        <v/>
      </c>
      <c r="AD222" s="3" t="str">
        <f>IF($A222="","",IF((AND($A222="ADD",OR(AC222="",AC222="Queenstown-Lakes District Council"))),"70",(_xlfn.XLOOKUP(AC222,ud_organisation_owner[lookupValue],ud_organisation_owner[lookupKey],""))))</f>
        <v/>
      </c>
      <c r="AE222" s="3" t="str">
        <f t="shared" si="34"/>
        <v/>
      </c>
      <c r="AF222" s="3" t="str">
        <f>IF($A222="","",IF((AND($A222="ADD",OR(AE222="",AE222="Queenstown-Lakes District Council"))),"70",(_xlfn.XLOOKUP(AE222,ud_organisation_owner[lookupValue],ud_organisation_owner[lookupKey],""))))</f>
        <v/>
      </c>
      <c r="AG222" s="3" t="str">
        <f t="shared" si="35"/>
        <v/>
      </c>
      <c r="AH222" s="3" t="str">
        <f>IF($A222="","",IF((AND($A222="ADD",OR(AG222="",AG222="Local Authority"))),"17",(_xlfn.XLOOKUP(AG222,ud_sub_organisation[lookupValue],ud_sub_organisation[lookupKey],""))))</f>
        <v/>
      </c>
      <c r="AI222" s="3" t="str">
        <f t="shared" si="36"/>
        <v/>
      </c>
      <c r="AJ222" s="3" t="str">
        <f>IF($A222="","",IF((AND($A222="ADD",OR(AI222="",AI222="Vested Assets"))),"12",(_xlfn.XLOOKUP(AI222,ud_work_category[lookupValue],ud_work_category[lookupKey],""))))</f>
        <v/>
      </c>
      <c r="AK222" s="7"/>
      <c r="AL222" s="2" t="str">
        <f t="shared" si="37"/>
        <v/>
      </c>
      <c r="AM222" s="3" t="str">
        <f t="shared" si="38"/>
        <v/>
      </c>
      <c r="AN222" s="3" t="str">
        <f>IF($A222="","",IF((AND($A222="ADD",OR(AM222="",AM222="Excellent"))),"1",(_xlfn.XLOOKUP(AM222,condition[lookupValue],condition[lookupKey],""))))</f>
        <v/>
      </c>
      <c r="AO222" s="6" t="str">
        <f t="shared" si="39"/>
        <v/>
      </c>
      <c r="AP222" s="8"/>
    </row>
    <row r="223" spans="2:42" x14ac:dyDescent="0.25">
      <c r="B223" s="4"/>
      <c r="D223" s="3" t="str">
        <f t="shared" si="30"/>
        <v/>
      </c>
      <c r="E223" s="3" t="str">
        <f>IF($A223="","",IF((AND($A223="ADD",OR(D223="",D223="ud_barrier"))),"94",(_xlfn.XLOOKUP(D223,ud_amds_table_list[lookupValue],ud_amds_table_list[lookupKey],""))))</f>
        <v/>
      </c>
      <c r="G223" s="3" t="str">
        <f>IF($A223="ADD",IF(NOT(ISBLANK(F223)),_xlfn.XLOOKUP(F223,roadnames[lookupValue],roadnames[lookupKey],"ERROR"),""), "")</f>
        <v/>
      </c>
      <c r="H223" s="22"/>
      <c r="I223" s="22"/>
      <c r="J223" s="4"/>
      <c r="K223" s="5"/>
      <c r="M223" s="3" t="str">
        <f>IF($A223="ADD",IF(NOT(ISBLANK(L223)),_xlfn.XLOOKUP(L223,side[lookupValue],side[lookupKey],"ERROR"),""), "")</f>
        <v/>
      </c>
      <c r="P223" s="3" t="str">
        <f>IF($A223="ADD",IF(NOT(ISBLANK(O223)),_xlfn.XLOOKUP(O223,ud_barrier_terminal_type[lookupValue],ud_barrier_terminal_type[lookupKey],"ERROR"),""), "")</f>
        <v/>
      </c>
      <c r="T223" s="6"/>
      <c r="U223" s="4"/>
      <c r="V223" s="3" t="str">
        <f t="shared" si="31"/>
        <v/>
      </c>
      <c r="W223" s="3" t="str">
        <f>IF($A223="","",IF((AND($A223="ADD",OR(V223="",V223="Neither"))),"3",(_xlfn.XLOOKUP(V223,ud_replacement_status[lookupValue],ud_replacement_status[lookupKey],""))))</f>
        <v/>
      </c>
      <c r="X223" s="3" t="str">
        <f t="shared" si="32"/>
        <v/>
      </c>
      <c r="Y223" s="3" t="str">
        <f>IF($A223="","",IF((AND($A223="ADD",OR(X223="",X223="In Use"))),"5",(_xlfn.XLOOKUP(X223,ud_asset_status[lookupValue],ud_asset_status[lookupKey],""))))</f>
        <v/>
      </c>
      <c r="Z223" s="6"/>
      <c r="AB223" s="3" t="str">
        <f>IF($A223="ADD",IF(NOT(ISBLANK(AA223)),_xlfn.XLOOKUP(AA223,ar_replace_reason[lookupValue],ar_replace_reason[lookupKey],"ERROR"),""), "")</f>
        <v/>
      </c>
      <c r="AC223" s="3" t="str">
        <f t="shared" si="33"/>
        <v/>
      </c>
      <c r="AD223" s="3" t="str">
        <f>IF($A223="","",IF((AND($A223="ADD",OR(AC223="",AC223="Queenstown-Lakes District Council"))),"70",(_xlfn.XLOOKUP(AC223,ud_organisation_owner[lookupValue],ud_organisation_owner[lookupKey],""))))</f>
        <v/>
      </c>
      <c r="AE223" s="3" t="str">
        <f t="shared" si="34"/>
        <v/>
      </c>
      <c r="AF223" s="3" t="str">
        <f>IF($A223="","",IF((AND($A223="ADD",OR(AE223="",AE223="Queenstown-Lakes District Council"))),"70",(_xlfn.XLOOKUP(AE223,ud_organisation_owner[lookupValue],ud_organisation_owner[lookupKey],""))))</f>
        <v/>
      </c>
      <c r="AG223" s="3" t="str">
        <f t="shared" si="35"/>
        <v/>
      </c>
      <c r="AH223" s="3" t="str">
        <f>IF($A223="","",IF((AND($A223="ADD",OR(AG223="",AG223="Local Authority"))),"17",(_xlfn.XLOOKUP(AG223,ud_sub_organisation[lookupValue],ud_sub_organisation[lookupKey],""))))</f>
        <v/>
      </c>
      <c r="AI223" s="3" t="str">
        <f t="shared" si="36"/>
        <v/>
      </c>
      <c r="AJ223" s="3" t="str">
        <f>IF($A223="","",IF((AND($A223="ADD",OR(AI223="",AI223="Vested Assets"))),"12",(_xlfn.XLOOKUP(AI223,ud_work_category[lookupValue],ud_work_category[lookupKey],""))))</f>
        <v/>
      </c>
      <c r="AK223" s="7"/>
      <c r="AL223" s="2" t="str">
        <f t="shared" si="37"/>
        <v/>
      </c>
      <c r="AM223" s="3" t="str">
        <f t="shared" si="38"/>
        <v/>
      </c>
      <c r="AN223" s="3" t="str">
        <f>IF($A223="","",IF((AND($A223="ADD",OR(AM223="",AM223="Excellent"))),"1",(_xlfn.XLOOKUP(AM223,condition[lookupValue],condition[lookupKey],""))))</f>
        <v/>
      </c>
      <c r="AO223" s="6" t="str">
        <f t="shared" si="39"/>
        <v/>
      </c>
      <c r="AP223" s="8"/>
    </row>
    <row r="224" spans="2:42" x14ac:dyDescent="0.25">
      <c r="B224" s="4"/>
      <c r="D224" s="3" t="str">
        <f t="shared" si="30"/>
        <v/>
      </c>
      <c r="E224" s="3" t="str">
        <f>IF($A224="","",IF((AND($A224="ADD",OR(D224="",D224="ud_barrier"))),"94",(_xlfn.XLOOKUP(D224,ud_amds_table_list[lookupValue],ud_amds_table_list[lookupKey],""))))</f>
        <v/>
      </c>
      <c r="G224" s="3" t="str">
        <f>IF($A224="ADD",IF(NOT(ISBLANK(F224)),_xlfn.XLOOKUP(F224,roadnames[lookupValue],roadnames[lookupKey],"ERROR"),""), "")</f>
        <v/>
      </c>
      <c r="H224" s="22"/>
      <c r="I224" s="22"/>
      <c r="J224" s="4"/>
      <c r="K224" s="5"/>
      <c r="M224" s="3" t="str">
        <f>IF($A224="ADD",IF(NOT(ISBLANK(L224)),_xlfn.XLOOKUP(L224,side[lookupValue],side[lookupKey],"ERROR"),""), "")</f>
        <v/>
      </c>
      <c r="P224" s="3" t="str">
        <f>IF($A224="ADD",IF(NOT(ISBLANK(O224)),_xlfn.XLOOKUP(O224,ud_barrier_terminal_type[lookupValue],ud_barrier_terminal_type[lookupKey],"ERROR"),""), "")</f>
        <v/>
      </c>
      <c r="T224" s="6"/>
      <c r="U224" s="4"/>
      <c r="V224" s="3" t="str">
        <f t="shared" si="31"/>
        <v/>
      </c>
      <c r="W224" s="3" t="str">
        <f>IF($A224="","",IF((AND($A224="ADD",OR(V224="",V224="Neither"))),"3",(_xlfn.XLOOKUP(V224,ud_replacement_status[lookupValue],ud_replacement_status[lookupKey],""))))</f>
        <v/>
      </c>
      <c r="X224" s="3" t="str">
        <f t="shared" si="32"/>
        <v/>
      </c>
      <c r="Y224" s="3" t="str">
        <f>IF($A224="","",IF((AND($A224="ADD",OR(X224="",X224="In Use"))),"5",(_xlfn.XLOOKUP(X224,ud_asset_status[lookupValue],ud_asset_status[lookupKey],""))))</f>
        <v/>
      </c>
      <c r="Z224" s="6"/>
      <c r="AB224" s="3" t="str">
        <f>IF($A224="ADD",IF(NOT(ISBLANK(AA224)),_xlfn.XLOOKUP(AA224,ar_replace_reason[lookupValue],ar_replace_reason[lookupKey],"ERROR"),""), "")</f>
        <v/>
      </c>
      <c r="AC224" s="3" t="str">
        <f t="shared" si="33"/>
        <v/>
      </c>
      <c r="AD224" s="3" t="str">
        <f>IF($A224="","",IF((AND($A224="ADD",OR(AC224="",AC224="Queenstown-Lakes District Council"))),"70",(_xlfn.XLOOKUP(AC224,ud_organisation_owner[lookupValue],ud_organisation_owner[lookupKey],""))))</f>
        <v/>
      </c>
      <c r="AE224" s="3" t="str">
        <f t="shared" si="34"/>
        <v/>
      </c>
      <c r="AF224" s="3" t="str">
        <f>IF($A224="","",IF((AND($A224="ADD",OR(AE224="",AE224="Queenstown-Lakes District Council"))),"70",(_xlfn.XLOOKUP(AE224,ud_organisation_owner[lookupValue],ud_organisation_owner[lookupKey],""))))</f>
        <v/>
      </c>
      <c r="AG224" s="3" t="str">
        <f t="shared" si="35"/>
        <v/>
      </c>
      <c r="AH224" s="3" t="str">
        <f>IF($A224="","",IF((AND($A224="ADD",OR(AG224="",AG224="Local Authority"))),"17",(_xlfn.XLOOKUP(AG224,ud_sub_organisation[lookupValue],ud_sub_organisation[lookupKey],""))))</f>
        <v/>
      </c>
      <c r="AI224" s="3" t="str">
        <f t="shared" si="36"/>
        <v/>
      </c>
      <c r="AJ224" s="3" t="str">
        <f>IF($A224="","",IF((AND($A224="ADD",OR(AI224="",AI224="Vested Assets"))),"12",(_xlfn.XLOOKUP(AI224,ud_work_category[lookupValue],ud_work_category[lookupKey],""))))</f>
        <v/>
      </c>
      <c r="AK224" s="7"/>
      <c r="AL224" s="2" t="str">
        <f t="shared" si="37"/>
        <v/>
      </c>
      <c r="AM224" s="3" t="str">
        <f t="shared" si="38"/>
        <v/>
      </c>
      <c r="AN224" s="3" t="str">
        <f>IF($A224="","",IF((AND($A224="ADD",OR(AM224="",AM224="Excellent"))),"1",(_xlfn.XLOOKUP(AM224,condition[lookupValue],condition[lookupKey],""))))</f>
        <v/>
      </c>
      <c r="AO224" s="6" t="str">
        <f t="shared" si="39"/>
        <v/>
      </c>
      <c r="AP224" s="8"/>
    </row>
    <row r="225" spans="2:42" x14ac:dyDescent="0.25">
      <c r="B225" s="4"/>
      <c r="D225" s="3" t="str">
        <f t="shared" si="30"/>
        <v/>
      </c>
      <c r="E225" s="3" t="str">
        <f>IF($A225="","",IF((AND($A225="ADD",OR(D225="",D225="ud_barrier"))),"94",(_xlfn.XLOOKUP(D225,ud_amds_table_list[lookupValue],ud_amds_table_list[lookupKey],""))))</f>
        <v/>
      </c>
      <c r="G225" s="3" t="str">
        <f>IF($A225="ADD",IF(NOT(ISBLANK(F225)),_xlfn.XLOOKUP(F225,roadnames[lookupValue],roadnames[lookupKey],"ERROR"),""), "")</f>
        <v/>
      </c>
      <c r="H225" s="22"/>
      <c r="I225" s="22"/>
      <c r="J225" s="4"/>
      <c r="K225" s="5"/>
      <c r="M225" s="3" t="str">
        <f>IF($A225="ADD",IF(NOT(ISBLANK(L225)),_xlfn.XLOOKUP(L225,side[lookupValue],side[lookupKey],"ERROR"),""), "")</f>
        <v/>
      </c>
      <c r="P225" s="3" t="str">
        <f>IF($A225="ADD",IF(NOT(ISBLANK(O225)),_xlfn.XLOOKUP(O225,ud_barrier_terminal_type[lookupValue],ud_barrier_terminal_type[lookupKey],"ERROR"),""), "")</f>
        <v/>
      </c>
      <c r="T225" s="6"/>
      <c r="U225" s="4"/>
      <c r="V225" s="3" t="str">
        <f t="shared" si="31"/>
        <v/>
      </c>
      <c r="W225" s="3" t="str">
        <f>IF($A225="","",IF((AND($A225="ADD",OR(V225="",V225="Neither"))),"3",(_xlfn.XLOOKUP(V225,ud_replacement_status[lookupValue],ud_replacement_status[lookupKey],""))))</f>
        <v/>
      </c>
      <c r="X225" s="3" t="str">
        <f t="shared" si="32"/>
        <v/>
      </c>
      <c r="Y225" s="3" t="str">
        <f>IF($A225="","",IF((AND($A225="ADD",OR(X225="",X225="In Use"))),"5",(_xlfn.XLOOKUP(X225,ud_asset_status[lookupValue],ud_asset_status[lookupKey],""))))</f>
        <v/>
      </c>
      <c r="Z225" s="6"/>
      <c r="AB225" s="3" t="str">
        <f>IF($A225="ADD",IF(NOT(ISBLANK(AA225)),_xlfn.XLOOKUP(AA225,ar_replace_reason[lookupValue],ar_replace_reason[lookupKey],"ERROR"),""), "")</f>
        <v/>
      </c>
      <c r="AC225" s="3" t="str">
        <f t="shared" si="33"/>
        <v/>
      </c>
      <c r="AD225" s="3" t="str">
        <f>IF($A225="","",IF((AND($A225="ADD",OR(AC225="",AC225="Queenstown-Lakes District Council"))),"70",(_xlfn.XLOOKUP(AC225,ud_organisation_owner[lookupValue],ud_organisation_owner[lookupKey],""))))</f>
        <v/>
      </c>
      <c r="AE225" s="3" t="str">
        <f t="shared" si="34"/>
        <v/>
      </c>
      <c r="AF225" s="3" t="str">
        <f>IF($A225="","",IF((AND($A225="ADD",OR(AE225="",AE225="Queenstown-Lakes District Council"))),"70",(_xlfn.XLOOKUP(AE225,ud_organisation_owner[lookupValue],ud_organisation_owner[lookupKey],""))))</f>
        <v/>
      </c>
      <c r="AG225" s="3" t="str">
        <f t="shared" si="35"/>
        <v/>
      </c>
      <c r="AH225" s="3" t="str">
        <f>IF($A225="","",IF((AND($A225="ADD",OR(AG225="",AG225="Local Authority"))),"17",(_xlfn.XLOOKUP(AG225,ud_sub_organisation[lookupValue],ud_sub_organisation[lookupKey],""))))</f>
        <v/>
      </c>
      <c r="AI225" s="3" t="str">
        <f t="shared" si="36"/>
        <v/>
      </c>
      <c r="AJ225" s="3" t="str">
        <f>IF($A225="","",IF((AND($A225="ADD",OR(AI225="",AI225="Vested Assets"))),"12",(_xlfn.XLOOKUP(AI225,ud_work_category[lookupValue],ud_work_category[lookupKey],""))))</f>
        <v/>
      </c>
      <c r="AK225" s="7"/>
      <c r="AL225" s="2" t="str">
        <f t="shared" si="37"/>
        <v/>
      </c>
      <c r="AM225" s="3" t="str">
        <f t="shared" si="38"/>
        <v/>
      </c>
      <c r="AN225" s="3" t="str">
        <f>IF($A225="","",IF((AND($A225="ADD",OR(AM225="",AM225="Excellent"))),"1",(_xlfn.XLOOKUP(AM225,condition[lookupValue],condition[lookupKey],""))))</f>
        <v/>
      </c>
      <c r="AO225" s="6" t="str">
        <f t="shared" si="39"/>
        <v/>
      </c>
      <c r="AP225" s="8"/>
    </row>
    <row r="226" spans="2:42" x14ac:dyDescent="0.25">
      <c r="B226" s="4"/>
      <c r="D226" s="3" t="str">
        <f t="shared" si="30"/>
        <v/>
      </c>
      <c r="E226" s="3" t="str">
        <f>IF($A226="","",IF((AND($A226="ADD",OR(D226="",D226="ud_barrier"))),"94",(_xlfn.XLOOKUP(D226,ud_amds_table_list[lookupValue],ud_amds_table_list[lookupKey],""))))</f>
        <v/>
      </c>
      <c r="G226" s="3" t="str">
        <f>IF($A226="ADD",IF(NOT(ISBLANK(F226)),_xlfn.XLOOKUP(F226,roadnames[lookupValue],roadnames[lookupKey],"ERROR"),""), "")</f>
        <v/>
      </c>
      <c r="H226" s="22"/>
      <c r="I226" s="22"/>
      <c r="J226" s="4"/>
      <c r="K226" s="5"/>
      <c r="M226" s="3" t="str">
        <f>IF($A226="ADD",IF(NOT(ISBLANK(L226)),_xlfn.XLOOKUP(L226,side[lookupValue],side[lookupKey],"ERROR"),""), "")</f>
        <v/>
      </c>
      <c r="P226" s="3" t="str">
        <f>IF($A226="ADD",IF(NOT(ISBLANK(O226)),_xlfn.XLOOKUP(O226,ud_barrier_terminal_type[lookupValue],ud_barrier_terminal_type[lookupKey],"ERROR"),""), "")</f>
        <v/>
      </c>
      <c r="T226" s="6"/>
      <c r="U226" s="4"/>
      <c r="V226" s="3" t="str">
        <f t="shared" si="31"/>
        <v/>
      </c>
      <c r="W226" s="3" t="str">
        <f>IF($A226="","",IF((AND($A226="ADD",OR(V226="",V226="Neither"))),"3",(_xlfn.XLOOKUP(V226,ud_replacement_status[lookupValue],ud_replacement_status[lookupKey],""))))</f>
        <v/>
      </c>
      <c r="X226" s="3" t="str">
        <f t="shared" si="32"/>
        <v/>
      </c>
      <c r="Y226" s="3" t="str">
        <f>IF($A226="","",IF((AND($A226="ADD",OR(X226="",X226="In Use"))),"5",(_xlfn.XLOOKUP(X226,ud_asset_status[lookupValue],ud_asset_status[lookupKey],""))))</f>
        <v/>
      </c>
      <c r="Z226" s="6"/>
      <c r="AB226" s="3" t="str">
        <f>IF($A226="ADD",IF(NOT(ISBLANK(AA226)),_xlfn.XLOOKUP(AA226,ar_replace_reason[lookupValue],ar_replace_reason[lookupKey],"ERROR"),""), "")</f>
        <v/>
      </c>
      <c r="AC226" s="3" t="str">
        <f t="shared" si="33"/>
        <v/>
      </c>
      <c r="AD226" s="3" t="str">
        <f>IF($A226="","",IF((AND($A226="ADD",OR(AC226="",AC226="Queenstown-Lakes District Council"))),"70",(_xlfn.XLOOKUP(AC226,ud_organisation_owner[lookupValue],ud_organisation_owner[lookupKey],""))))</f>
        <v/>
      </c>
      <c r="AE226" s="3" t="str">
        <f t="shared" si="34"/>
        <v/>
      </c>
      <c r="AF226" s="3" t="str">
        <f>IF($A226="","",IF((AND($A226="ADD",OR(AE226="",AE226="Queenstown-Lakes District Council"))),"70",(_xlfn.XLOOKUP(AE226,ud_organisation_owner[lookupValue],ud_organisation_owner[lookupKey],""))))</f>
        <v/>
      </c>
      <c r="AG226" s="3" t="str">
        <f t="shared" si="35"/>
        <v/>
      </c>
      <c r="AH226" s="3" t="str">
        <f>IF($A226="","",IF((AND($A226="ADD",OR(AG226="",AG226="Local Authority"))),"17",(_xlfn.XLOOKUP(AG226,ud_sub_organisation[lookupValue],ud_sub_organisation[lookupKey],""))))</f>
        <v/>
      </c>
      <c r="AI226" s="3" t="str">
        <f t="shared" si="36"/>
        <v/>
      </c>
      <c r="AJ226" s="3" t="str">
        <f>IF($A226="","",IF((AND($A226="ADD",OR(AI226="",AI226="Vested Assets"))),"12",(_xlfn.XLOOKUP(AI226,ud_work_category[lookupValue],ud_work_category[lookupKey],""))))</f>
        <v/>
      </c>
      <c r="AK226" s="7"/>
      <c r="AL226" s="2" t="str">
        <f t="shared" si="37"/>
        <v/>
      </c>
      <c r="AM226" s="3" t="str">
        <f t="shared" si="38"/>
        <v/>
      </c>
      <c r="AN226" s="3" t="str">
        <f>IF($A226="","",IF((AND($A226="ADD",OR(AM226="",AM226="Excellent"))),"1",(_xlfn.XLOOKUP(AM226,condition[lookupValue],condition[lookupKey],""))))</f>
        <v/>
      </c>
      <c r="AO226" s="6" t="str">
        <f t="shared" si="39"/>
        <v/>
      </c>
      <c r="AP226" s="8"/>
    </row>
    <row r="227" spans="2:42" x14ac:dyDescent="0.25">
      <c r="B227" s="4"/>
      <c r="D227" s="3" t="str">
        <f t="shared" si="30"/>
        <v/>
      </c>
      <c r="E227" s="3" t="str">
        <f>IF($A227="","",IF((AND($A227="ADD",OR(D227="",D227="ud_barrier"))),"94",(_xlfn.XLOOKUP(D227,ud_amds_table_list[lookupValue],ud_amds_table_list[lookupKey],""))))</f>
        <v/>
      </c>
      <c r="G227" s="3" t="str">
        <f>IF($A227="ADD",IF(NOT(ISBLANK(F227)),_xlfn.XLOOKUP(F227,roadnames[lookupValue],roadnames[lookupKey],"ERROR"),""), "")</f>
        <v/>
      </c>
      <c r="H227" s="22"/>
      <c r="I227" s="22"/>
      <c r="J227" s="4"/>
      <c r="K227" s="5"/>
      <c r="M227" s="3" t="str">
        <f>IF($A227="ADD",IF(NOT(ISBLANK(L227)),_xlfn.XLOOKUP(L227,side[lookupValue],side[lookupKey],"ERROR"),""), "")</f>
        <v/>
      </c>
      <c r="P227" s="3" t="str">
        <f>IF($A227="ADD",IF(NOT(ISBLANK(O227)),_xlfn.XLOOKUP(O227,ud_barrier_terminal_type[lookupValue],ud_barrier_terminal_type[lookupKey],"ERROR"),""), "")</f>
        <v/>
      </c>
      <c r="T227" s="6"/>
      <c r="U227" s="4"/>
      <c r="V227" s="3" t="str">
        <f t="shared" si="31"/>
        <v/>
      </c>
      <c r="W227" s="3" t="str">
        <f>IF($A227="","",IF((AND($A227="ADD",OR(V227="",V227="Neither"))),"3",(_xlfn.XLOOKUP(V227,ud_replacement_status[lookupValue],ud_replacement_status[lookupKey],""))))</f>
        <v/>
      </c>
      <c r="X227" s="3" t="str">
        <f t="shared" si="32"/>
        <v/>
      </c>
      <c r="Y227" s="3" t="str">
        <f>IF($A227="","",IF((AND($A227="ADD",OR(X227="",X227="In Use"))),"5",(_xlfn.XLOOKUP(X227,ud_asset_status[lookupValue],ud_asset_status[lookupKey],""))))</f>
        <v/>
      </c>
      <c r="Z227" s="6"/>
      <c r="AB227" s="3" t="str">
        <f>IF($A227="ADD",IF(NOT(ISBLANK(AA227)),_xlfn.XLOOKUP(AA227,ar_replace_reason[lookupValue],ar_replace_reason[lookupKey],"ERROR"),""), "")</f>
        <v/>
      </c>
      <c r="AC227" s="3" t="str">
        <f t="shared" si="33"/>
        <v/>
      </c>
      <c r="AD227" s="3" t="str">
        <f>IF($A227="","",IF((AND($A227="ADD",OR(AC227="",AC227="Queenstown-Lakes District Council"))),"70",(_xlfn.XLOOKUP(AC227,ud_organisation_owner[lookupValue],ud_organisation_owner[lookupKey],""))))</f>
        <v/>
      </c>
      <c r="AE227" s="3" t="str">
        <f t="shared" si="34"/>
        <v/>
      </c>
      <c r="AF227" s="3" t="str">
        <f>IF($A227="","",IF((AND($A227="ADD",OR(AE227="",AE227="Queenstown-Lakes District Council"))),"70",(_xlfn.XLOOKUP(AE227,ud_organisation_owner[lookupValue],ud_organisation_owner[lookupKey],""))))</f>
        <v/>
      </c>
      <c r="AG227" s="3" t="str">
        <f t="shared" si="35"/>
        <v/>
      </c>
      <c r="AH227" s="3" t="str">
        <f>IF($A227="","",IF((AND($A227="ADD",OR(AG227="",AG227="Local Authority"))),"17",(_xlfn.XLOOKUP(AG227,ud_sub_organisation[lookupValue],ud_sub_organisation[lookupKey],""))))</f>
        <v/>
      </c>
      <c r="AI227" s="3" t="str">
        <f t="shared" si="36"/>
        <v/>
      </c>
      <c r="AJ227" s="3" t="str">
        <f>IF($A227="","",IF((AND($A227="ADD",OR(AI227="",AI227="Vested Assets"))),"12",(_xlfn.XLOOKUP(AI227,ud_work_category[lookupValue],ud_work_category[lookupKey],""))))</f>
        <v/>
      </c>
      <c r="AK227" s="7"/>
      <c r="AL227" s="2" t="str">
        <f t="shared" si="37"/>
        <v/>
      </c>
      <c r="AM227" s="3" t="str">
        <f t="shared" si="38"/>
        <v/>
      </c>
      <c r="AN227" s="3" t="str">
        <f>IF($A227="","",IF((AND($A227="ADD",OR(AM227="",AM227="Excellent"))),"1",(_xlfn.XLOOKUP(AM227,condition[lookupValue],condition[lookupKey],""))))</f>
        <v/>
      </c>
      <c r="AO227" s="6" t="str">
        <f t="shared" si="39"/>
        <v/>
      </c>
      <c r="AP227" s="8"/>
    </row>
    <row r="228" spans="2:42" x14ac:dyDescent="0.25">
      <c r="B228" s="4"/>
      <c r="D228" s="3" t="str">
        <f t="shared" si="30"/>
        <v/>
      </c>
      <c r="E228" s="3" t="str">
        <f>IF($A228="","",IF((AND($A228="ADD",OR(D228="",D228="ud_barrier"))),"94",(_xlfn.XLOOKUP(D228,ud_amds_table_list[lookupValue],ud_amds_table_list[lookupKey],""))))</f>
        <v/>
      </c>
      <c r="G228" s="3" t="str">
        <f>IF($A228="ADD",IF(NOT(ISBLANK(F228)),_xlfn.XLOOKUP(F228,roadnames[lookupValue],roadnames[lookupKey],"ERROR"),""), "")</f>
        <v/>
      </c>
      <c r="H228" s="22"/>
      <c r="I228" s="22"/>
      <c r="J228" s="4"/>
      <c r="K228" s="5"/>
      <c r="M228" s="3" t="str">
        <f>IF($A228="ADD",IF(NOT(ISBLANK(L228)),_xlfn.XLOOKUP(L228,side[lookupValue],side[lookupKey],"ERROR"),""), "")</f>
        <v/>
      </c>
      <c r="P228" s="3" t="str">
        <f>IF($A228="ADD",IF(NOT(ISBLANK(O228)),_xlfn.XLOOKUP(O228,ud_barrier_terminal_type[lookupValue],ud_barrier_terminal_type[lookupKey],"ERROR"),""), "")</f>
        <v/>
      </c>
      <c r="T228" s="6"/>
      <c r="U228" s="4"/>
      <c r="V228" s="3" t="str">
        <f t="shared" si="31"/>
        <v/>
      </c>
      <c r="W228" s="3" t="str">
        <f>IF($A228="","",IF((AND($A228="ADD",OR(V228="",V228="Neither"))),"3",(_xlfn.XLOOKUP(V228,ud_replacement_status[lookupValue],ud_replacement_status[lookupKey],""))))</f>
        <v/>
      </c>
      <c r="X228" s="3" t="str">
        <f t="shared" si="32"/>
        <v/>
      </c>
      <c r="Y228" s="3" t="str">
        <f>IF($A228="","",IF((AND($A228="ADD",OR(X228="",X228="In Use"))),"5",(_xlfn.XLOOKUP(X228,ud_asset_status[lookupValue],ud_asset_status[lookupKey],""))))</f>
        <v/>
      </c>
      <c r="Z228" s="6"/>
      <c r="AB228" s="3" t="str">
        <f>IF($A228="ADD",IF(NOT(ISBLANK(AA228)),_xlfn.XLOOKUP(AA228,ar_replace_reason[lookupValue],ar_replace_reason[lookupKey],"ERROR"),""), "")</f>
        <v/>
      </c>
      <c r="AC228" s="3" t="str">
        <f t="shared" si="33"/>
        <v/>
      </c>
      <c r="AD228" s="3" t="str">
        <f>IF($A228="","",IF((AND($A228="ADD",OR(AC228="",AC228="Queenstown-Lakes District Council"))),"70",(_xlfn.XLOOKUP(AC228,ud_organisation_owner[lookupValue],ud_organisation_owner[lookupKey],""))))</f>
        <v/>
      </c>
      <c r="AE228" s="3" t="str">
        <f t="shared" si="34"/>
        <v/>
      </c>
      <c r="AF228" s="3" t="str">
        <f>IF($A228="","",IF((AND($A228="ADD",OR(AE228="",AE228="Queenstown-Lakes District Council"))),"70",(_xlfn.XLOOKUP(AE228,ud_organisation_owner[lookupValue],ud_organisation_owner[lookupKey],""))))</f>
        <v/>
      </c>
      <c r="AG228" s="3" t="str">
        <f t="shared" si="35"/>
        <v/>
      </c>
      <c r="AH228" s="3" t="str">
        <f>IF($A228="","",IF((AND($A228="ADD",OR(AG228="",AG228="Local Authority"))),"17",(_xlfn.XLOOKUP(AG228,ud_sub_organisation[lookupValue],ud_sub_organisation[lookupKey],""))))</f>
        <v/>
      </c>
      <c r="AI228" s="3" t="str">
        <f t="shared" si="36"/>
        <v/>
      </c>
      <c r="AJ228" s="3" t="str">
        <f>IF($A228="","",IF((AND($A228="ADD",OR(AI228="",AI228="Vested Assets"))),"12",(_xlfn.XLOOKUP(AI228,ud_work_category[lookupValue],ud_work_category[lookupKey],""))))</f>
        <v/>
      </c>
      <c r="AK228" s="7"/>
      <c r="AL228" s="2" t="str">
        <f t="shared" si="37"/>
        <v/>
      </c>
      <c r="AM228" s="3" t="str">
        <f t="shared" si="38"/>
        <v/>
      </c>
      <c r="AN228" s="3" t="str">
        <f>IF($A228="","",IF((AND($A228="ADD",OR(AM228="",AM228="Excellent"))),"1",(_xlfn.XLOOKUP(AM228,condition[lookupValue],condition[lookupKey],""))))</f>
        <v/>
      </c>
      <c r="AO228" s="6" t="str">
        <f t="shared" si="39"/>
        <v/>
      </c>
      <c r="AP228" s="8"/>
    </row>
    <row r="229" spans="2:42" x14ac:dyDescent="0.25">
      <c r="B229" s="4"/>
      <c r="D229" s="3" t="str">
        <f t="shared" si="30"/>
        <v/>
      </c>
      <c r="E229" s="3" t="str">
        <f>IF($A229="","",IF((AND($A229="ADD",OR(D229="",D229="ud_barrier"))),"94",(_xlfn.XLOOKUP(D229,ud_amds_table_list[lookupValue],ud_amds_table_list[lookupKey],""))))</f>
        <v/>
      </c>
      <c r="G229" s="3" t="str">
        <f>IF($A229="ADD",IF(NOT(ISBLANK(F229)),_xlfn.XLOOKUP(F229,roadnames[lookupValue],roadnames[lookupKey],"ERROR"),""), "")</f>
        <v/>
      </c>
      <c r="H229" s="22"/>
      <c r="I229" s="22"/>
      <c r="J229" s="4"/>
      <c r="K229" s="5"/>
      <c r="M229" s="3" t="str">
        <f>IF($A229="ADD",IF(NOT(ISBLANK(L229)),_xlfn.XLOOKUP(L229,side[lookupValue],side[lookupKey],"ERROR"),""), "")</f>
        <v/>
      </c>
      <c r="P229" s="3" t="str">
        <f>IF($A229="ADD",IF(NOT(ISBLANK(O229)),_xlfn.XLOOKUP(O229,ud_barrier_terminal_type[lookupValue],ud_barrier_terminal_type[lookupKey],"ERROR"),""), "")</f>
        <v/>
      </c>
      <c r="T229" s="6"/>
      <c r="U229" s="4"/>
      <c r="V229" s="3" t="str">
        <f t="shared" si="31"/>
        <v/>
      </c>
      <c r="W229" s="3" t="str">
        <f>IF($A229="","",IF((AND($A229="ADD",OR(V229="",V229="Neither"))),"3",(_xlfn.XLOOKUP(V229,ud_replacement_status[lookupValue],ud_replacement_status[lookupKey],""))))</f>
        <v/>
      </c>
      <c r="X229" s="3" t="str">
        <f t="shared" si="32"/>
        <v/>
      </c>
      <c r="Y229" s="3" t="str">
        <f>IF($A229="","",IF((AND($A229="ADD",OR(X229="",X229="In Use"))),"5",(_xlfn.XLOOKUP(X229,ud_asset_status[lookupValue],ud_asset_status[lookupKey],""))))</f>
        <v/>
      </c>
      <c r="Z229" s="6"/>
      <c r="AB229" s="3" t="str">
        <f>IF($A229="ADD",IF(NOT(ISBLANK(AA229)),_xlfn.XLOOKUP(AA229,ar_replace_reason[lookupValue],ar_replace_reason[lookupKey],"ERROR"),""), "")</f>
        <v/>
      </c>
      <c r="AC229" s="3" t="str">
        <f t="shared" si="33"/>
        <v/>
      </c>
      <c r="AD229" s="3" t="str">
        <f>IF($A229="","",IF((AND($A229="ADD",OR(AC229="",AC229="Queenstown-Lakes District Council"))),"70",(_xlfn.XLOOKUP(AC229,ud_organisation_owner[lookupValue],ud_organisation_owner[lookupKey],""))))</f>
        <v/>
      </c>
      <c r="AE229" s="3" t="str">
        <f t="shared" si="34"/>
        <v/>
      </c>
      <c r="AF229" s="3" t="str">
        <f>IF($A229="","",IF((AND($A229="ADD",OR(AE229="",AE229="Queenstown-Lakes District Council"))),"70",(_xlfn.XLOOKUP(AE229,ud_organisation_owner[lookupValue],ud_organisation_owner[lookupKey],""))))</f>
        <v/>
      </c>
      <c r="AG229" s="3" t="str">
        <f t="shared" si="35"/>
        <v/>
      </c>
      <c r="AH229" s="3" t="str">
        <f>IF($A229="","",IF((AND($A229="ADD",OR(AG229="",AG229="Local Authority"))),"17",(_xlfn.XLOOKUP(AG229,ud_sub_organisation[lookupValue],ud_sub_organisation[lookupKey],""))))</f>
        <v/>
      </c>
      <c r="AI229" s="3" t="str">
        <f t="shared" si="36"/>
        <v/>
      </c>
      <c r="AJ229" s="3" t="str">
        <f>IF($A229="","",IF((AND($A229="ADD",OR(AI229="",AI229="Vested Assets"))),"12",(_xlfn.XLOOKUP(AI229,ud_work_category[lookupValue],ud_work_category[lookupKey],""))))</f>
        <v/>
      </c>
      <c r="AK229" s="7"/>
      <c r="AL229" s="2" t="str">
        <f t="shared" si="37"/>
        <v/>
      </c>
      <c r="AM229" s="3" t="str">
        <f t="shared" si="38"/>
        <v/>
      </c>
      <c r="AN229" s="3" t="str">
        <f>IF($A229="","",IF((AND($A229="ADD",OR(AM229="",AM229="Excellent"))),"1",(_xlfn.XLOOKUP(AM229,condition[lookupValue],condition[lookupKey],""))))</f>
        <v/>
      </c>
      <c r="AO229" s="6" t="str">
        <f t="shared" si="39"/>
        <v/>
      </c>
      <c r="AP229" s="8"/>
    </row>
    <row r="230" spans="2:42" x14ac:dyDescent="0.25">
      <c r="B230" s="4"/>
      <c r="D230" s="3" t="str">
        <f t="shared" si="30"/>
        <v/>
      </c>
      <c r="E230" s="3" t="str">
        <f>IF($A230="","",IF((AND($A230="ADD",OR(D230="",D230="ud_barrier"))),"94",(_xlfn.XLOOKUP(D230,ud_amds_table_list[lookupValue],ud_amds_table_list[lookupKey],""))))</f>
        <v/>
      </c>
      <c r="G230" s="3" t="str">
        <f>IF($A230="ADD",IF(NOT(ISBLANK(F230)),_xlfn.XLOOKUP(F230,roadnames[lookupValue],roadnames[lookupKey],"ERROR"),""), "")</f>
        <v/>
      </c>
      <c r="H230" s="22"/>
      <c r="I230" s="22"/>
      <c r="J230" s="4"/>
      <c r="K230" s="5"/>
      <c r="M230" s="3" t="str">
        <f>IF($A230="ADD",IF(NOT(ISBLANK(L230)),_xlfn.XLOOKUP(L230,side[lookupValue],side[lookupKey],"ERROR"),""), "")</f>
        <v/>
      </c>
      <c r="P230" s="3" t="str">
        <f>IF($A230="ADD",IF(NOT(ISBLANK(O230)),_xlfn.XLOOKUP(O230,ud_barrier_terminal_type[lookupValue],ud_barrier_terminal_type[lookupKey],"ERROR"),""), "")</f>
        <v/>
      </c>
      <c r="T230" s="6"/>
      <c r="U230" s="4"/>
      <c r="V230" s="3" t="str">
        <f t="shared" si="31"/>
        <v/>
      </c>
      <c r="W230" s="3" t="str">
        <f>IF($A230="","",IF((AND($A230="ADD",OR(V230="",V230="Neither"))),"3",(_xlfn.XLOOKUP(V230,ud_replacement_status[lookupValue],ud_replacement_status[lookupKey],""))))</f>
        <v/>
      </c>
      <c r="X230" s="3" t="str">
        <f t="shared" si="32"/>
        <v/>
      </c>
      <c r="Y230" s="3" t="str">
        <f>IF($A230="","",IF((AND($A230="ADD",OR(X230="",X230="In Use"))),"5",(_xlfn.XLOOKUP(X230,ud_asset_status[lookupValue],ud_asset_status[lookupKey],""))))</f>
        <v/>
      </c>
      <c r="Z230" s="6"/>
      <c r="AB230" s="3" t="str">
        <f>IF($A230="ADD",IF(NOT(ISBLANK(AA230)),_xlfn.XLOOKUP(AA230,ar_replace_reason[lookupValue],ar_replace_reason[lookupKey],"ERROR"),""), "")</f>
        <v/>
      </c>
      <c r="AC230" s="3" t="str">
        <f t="shared" si="33"/>
        <v/>
      </c>
      <c r="AD230" s="3" t="str">
        <f>IF($A230="","",IF((AND($A230="ADD",OR(AC230="",AC230="Queenstown-Lakes District Council"))),"70",(_xlfn.XLOOKUP(AC230,ud_organisation_owner[lookupValue],ud_organisation_owner[lookupKey],""))))</f>
        <v/>
      </c>
      <c r="AE230" s="3" t="str">
        <f t="shared" si="34"/>
        <v/>
      </c>
      <c r="AF230" s="3" t="str">
        <f>IF($A230="","",IF((AND($A230="ADD",OR(AE230="",AE230="Queenstown-Lakes District Council"))),"70",(_xlfn.XLOOKUP(AE230,ud_organisation_owner[lookupValue],ud_organisation_owner[lookupKey],""))))</f>
        <v/>
      </c>
      <c r="AG230" s="3" t="str">
        <f t="shared" si="35"/>
        <v/>
      </c>
      <c r="AH230" s="3" t="str">
        <f>IF($A230="","",IF((AND($A230="ADD",OR(AG230="",AG230="Local Authority"))),"17",(_xlfn.XLOOKUP(AG230,ud_sub_organisation[lookupValue],ud_sub_organisation[lookupKey],""))))</f>
        <v/>
      </c>
      <c r="AI230" s="3" t="str">
        <f t="shared" si="36"/>
        <v/>
      </c>
      <c r="AJ230" s="3" t="str">
        <f>IF($A230="","",IF((AND($A230="ADD",OR(AI230="",AI230="Vested Assets"))),"12",(_xlfn.XLOOKUP(AI230,ud_work_category[lookupValue],ud_work_category[lookupKey],""))))</f>
        <v/>
      </c>
      <c r="AK230" s="7"/>
      <c r="AL230" s="2" t="str">
        <f t="shared" si="37"/>
        <v/>
      </c>
      <c r="AM230" s="3" t="str">
        <f t="shared" si="38"/>
        <v/>
      </c>
      <c r="AN230" s="3" t="str">
        <f>IF($A230="","",IF((AND($A230="ADD",OR(AM230="",AM230="Excellent"))),"1",(_xlfn.XLOOKUP(AM230,condition[lookupValue],condition[lookupKey],""))))</f>
        <v/>
      </c>
      <c r="AO230" s="6" t="str">
        <f t="shared" si="39"/>
        <v/>
      </c>
      <c r="AP230" s="8"/>
    </row>
    <row r="231" spans="2:42" x14ac:dyDescent="0.25">
      <c r="B231" s="4"/>
      <c r="D231" s="3" t="str">
        <f t="shared" si="30"/>
        <v/>
      </c>
      <c r="E231" s="3" t="str">
        <f>IF($A231="","",IF((AND($A231="ADD",OR(D231="",D231="ud_barrier"))),"94",(_xlfn.XLOOKUP(D231,ud_amds_table_list[lookupValue],ud_amds_table_list[lookupKey],""))))</f>
        <v/>
      </c>
      <c r="G231" s="3" t="str">
        <f>IF($A231="ADD",IF(NOT(ISBLANK(F231)),_xlfn.XLOOKUP(F231,roadnames[lookupValue],roadnames[lookupKey],"ERROR"),""), "")</f>
        <v/>
      </c>
      <c r="H231" s="22"/>
      <c r="I231" s="22"/>
      <c r="J231" s="4"/>
      <c r="K231" s="5"/>
      <c r="M231" s="3" t="str">
        <f>IF($A231="ADD",IF(NOT(ISBLANK(L231)),_xlfn.XLOOKUP(L231,side[lookupValue],side[lookupKey],"ERROR"),""), "")</f>
        <v/>
      </c>
      <c r="P231" s="3" t="str">
        <f>IF($A231="ADD",IF(NOT(ISBLANK(O231)),_xlfn.XLOOKUP(O231,ud_barrier_terminal_type[lookupValue],ud_barrier_terminal_type[lookupKey],"ERROR"),""), "")</f>
        <v/>
      </c>
      <c r="T231" s="6"/>
      <c r="U231" s="4"/>
      <c r="V231" s="3" t="str">
        <f t="shared" si="31"/>
        <v/>
      </c>
      <c r="W231" s="3" t="str">
        <f>IF($A231="","",IF((AND($A231="ADD",OR(V231="",V231="Neither"))),"3",(_xlfn.XLOOKUP(V231,ud_replacement_status[lookupValue],ud_replacement_status[lookupKey],""))))</f>
        <v/>
      </c>
      <c r="X231" s="3" t="str">
        <f t="shared" si="32"/>
        <v/>
      </c>
      <c r="Y231" s="3" t="str">
        <f>IF($A231="","",IF((AND($A231="ADD",OR(X231="",X231="In Use"))),"5",(_xlfn.XLOOKUP(X231,ud_asset_status[lookupValue],ud_asset_status[lookupKey],""))))</f>
        <v/>
      </c>
      <c r="Z231" s="6"/>
      <c r="AB231" s="3" t="str">
        <f>IF($A231="ADD",IF(NOT(ISBLANK(AA231)),_xlfn.XLOOKUP(AA231,ar_replace_reason[lookupValue],ar_replace_reason[lookupKey],"ERROR"),""), "")</f>
        <v/>
      </c>
      <c r="AC231" s="3" t="str">
        <f t="shared" si="33"/>
        <v/>
      </c>
      <c r="AD231" s="3" t="str">
        <f>IF($A231="","",IF((AND($A231="ADD",OR(AC231="",AC231="Queenstown-Lakes District Council"))),"70",(_xlfn.XLOOKUP(AC231,ud_organisation_owner[lookupValue],ud_organisation_owner[lookupKey],""))))</f>
        <v/>
      </c>
      <c r="AE231" s="3" t="str">
        <f t="shared" si="34"/>
        <v/>
      </c>
      <c r="AF231" s="3" t="str">
        <f>IF($A231="","",IF((AND($A231="ADD",OR(AE231="",AE231="Queenstown-Lakes District Council"))),"70",(_xlfn.XLOOKUP(AE231,ud_organisation_owner[lookupValue],ud_organisation_owner[lookupKey],""))))</f>
        <v/>
      </c>
      <c r="AG231" s="3" t="str">
        <f t="shared" si="35"/>
        <v/>
      </c>
      <c r="AH231" s="3" t="str">
        <f>IF($A231="","",IF((AND($A231="ADD",OR(AG231="",AG231="Local Authority"))),"17",(_xlfn.XLOOKUP(AG231,ud_sub_organisation[lookupValue],ud_sub_organisation[lookupKey],""))))</f>
        <v/>
      </c>
      <c r="AI231" s="3" t="str">
        <f t="shared" si="36"/>
        <v/>
      </c>
      <c r="AJ231" s="3" t="str">
        <f>IF($A231="","",IF((AND($A231="ADD",OR(AI231="",AI231="Vested Assets"))),"12",(_xlfn.XLOOKUP(AI231,ud_work_category[lookupValue],ud_work_category[lookupKey],""))))</f>
        <v/>
      </c>
      <c r="AK231" s="7"/>
      <c r="AL231" s="2" t="str">
        <f t="shared" si="37"/>
        <v/>
      </c>
      <c r="AM231" s="3" t="str">
        <f t="shared" si="38"/>
        <v/>
      </c>
      <c r="AN231" s="3" t="str">
        <f>IF($A231="","",IF((AND($A231="ADD",OR(AM231="",AM231="Excellent"))),"1",(_xlfn.XLOOKUP(AM231,condition[lookupValue],condition[lookupKey],""))))</f>
        <v/>
      </c>
      <c r="AO231" s="6" t="str">
        <f t="shared" si="39"/>
        <v/>
      </c>
      <c r="AP231" s="8"/>
    </row>
    <row r="232" spans="2:42" x14ac:dyDescent="0.25">
      <c r="B232" s="4"/>
      <c r="D232" s="3" t="str">
        <f t="shared" si="30"/>
        <v/>
      </c>
      <c r="E232" s="3" t="str">
        <f>IF($A232="","",IF((AND($A232="ADD",OR(D232="",D232="ud_barrier"))),"94",(_xlfn.XLOOKUP(D232,ud_amds_table_list[lookupValue],ud_amds_table_list[lookupKey],""))))</f>
        <v/>
      </c>
      <c r="G232" s="3" t="str">
        <f>IF($A232="ADD",IF(NOT(ISBLANK(F232)),_xlfn.XLOOKUP(F232,roadnames[lookupValue],roadnames[lookupKey],"ERROR"),""), "")</f>
        <v/>
      </c>
      <c r="H232" s="22"/>
      <c r="I232" s="22"/>
      <c r="J232" s="4"/>
      <c r="K232" s="5"/>
      <c r="M232" s="3" t="str">
        <f>IF($A232="ADD",IF(NOT(ISBLANK(L232)),_xlfn.XLOOKUP(L232,side[lookupValue],side[lookupKey],"ERROR"),""), "")</f>
        <v/>
      </c>
      <c r="P232" s="3" t="str">
        <f>IF($A232="ADD",IF(NOT(ISBLANK(O232)),_xlfn.XLOOKUP(O232,ud_barrier_terminal_type[lookupValue],ud_barrier_terminal_type[lookupKey],"ERROR"),""), "")</f>
        <v/>
      </c>
      <c r="T232" s="6"/>
      <c r="U232" s="4"/>
      <c r="V232" s="3" t="str">
        <f t="shared" si="31"/>
        <v/>
      </c>
      <c r="W232" s="3" t="str">
        <f>IF($A232="","",IF((AND($A232="ADD",OR(V232="",V232="Neither"))),"3",(_xlfn.XLOOKUP(V232,ud_replacement_status[lookupValue],ud_replacement_status[lookupKey],""))))</f>
        <v/>
      </c>
      <c r="X232" s="3" t="str">
        <f t="shared" si="32"/>
        <v/>
      </c>
      <c r="Y232" s="3" t="str">
        <f>IF($A232="","",IF((AND($A232="ADD",OR(X232="",X232="In Use"))),"5",(_xlfn.XLOOKUP(X232,ud_asset_status[lookupValue],ud_asset_status[lookupKey],""))))</f>
        <v/>
      </c>
      <c r="Z232" s="6"/>
      <c r="AB232" s="3" t="str">
        <f>IF($A232="ADD",IF(NOT(ISBLANK(AA232)),_xlfn.XLOOKUP(AA232,ar_replace_reason[lookupValue],ar_replace_reason[lookupKey],"ERROR"),""), "")</f>
        <v/>
      </c>
      <c r="AC232" s="3" t="str">
        <f t="shared" si="33"/>
        <v/>
      </c>
      <c r="AD232" s="3" t="str">
        <f>IF($A232="","",IF((AND($A232="ADD",OR(AC232="",AC232="Queenstown-Lakes District Council"))),"70",(_xlfn.XLOOKUP(AC232,ud_organisation_owner[lookupValue],ud_organisation_owner[lookupKey],""))))</f>
        <v/>
      </c>
      <c r="AE232" s="3" t="str">
        <f t="shared" si="34"/>
        <v/>
      </c>
      <c r="AF232" s="3" t="str">
        <f>IF($A232="","",IF((AND($A232="ADD",OR(AE232="",AE232="Queenstown-Lakes District Council"))),"70",(_xlfn.XLOOKUP(AE232,ud_organisation_owner[lookupValue],ud_organisation_owner[lookupKey],""))))</f>
        <v/>
      </c>
      <c r="AG232" s="3" t="str">
        <f t="shared" si="35"/>
        <v/>
      </c>
      <c r="AH232" s="3" t="str">
        <f>IF($A232="","",IF((AND($A232="ADD",OR(AG232="",AG232="Local Authority"))),"17",(_xlfn.XLOOKUP(AG232,ud_sub_organisation[lookupValue],ud_sub_organisation[lookupKey],""))))</f>
        <v/>
      </c>
      <c r="AI232" s="3" t="str">
        <f t="shared" si="36"/>
        <v/>
      </c>
      <c r="AJ232" s="3" t="str">
        <f>IF($A232="","",IF((AND($A232="ADD",OR(AI232="",AI232="Vested Assets"))),"12",(_xlfn.XLOOKUP(AI232,ud_work_category[lookupValue],ud_work_category[lookupKey],""))))</f>
        <v/>
      </c>
      <c r="AK232" s="7"/>
      <c r="AL232" s="2" t="str">
        <f t="shared" si="37"/>
        <v/>
      </c>
      <c r="AM232" s="3" t="str">
        <f t="shared" si="38"/>
        <v/>
      </c>
      <c r="AN232" s="3" t="str">
        <f>IF($A232="","",IF((AND($A232="ADD",OR(AM232="",AM232="Excellent"))),"1",(_xlfn.XLOOKUP(AM232,condition[lookupValue],condition[lookupKey],""))))</f>
        <v/>
      </c>
      <c r="AO232" s="6" t="str">
        <f t="shared" si="39"/>
        <v/>
      </c>
      <c r="AP232" s="8"/>
    </row>
    <row r="233" spans="2:42" x14ac:dyDescent="0.25">
      <c r="B233" s="4"/>
      <c r="D233" s="3" t="str">
        <f t="shared" si="30"/>
        <v/>
      </c>
      <c r="E233" s="3" t="str">
        <f>IF($A233="","",IF((AND($A233="ADD",OR(D233="",D233="ud_barrier"))),"94",(_xlfn.XLOOKUP(D233,ud_amds_table_list[lookupValue],ud_amds_table_list[lookupKey],""))))</f>
        <v/>
      </c>
      <c r="G233" s="3" t="str">
        <f>IF($A233="ADD",IF(NOT(ISBLANK(F233)),_xlfn.XLOOKUP(F233,roadnames[lookupValue],roadnames[lookupKey],"ERROR"),""), "")</f>
        <v/>
      </c>
      <c r="H233" s="22"/>
      <c r="I233" s="22"/>
      <c r="J233" s="4"/>
      <c r="K233" s="5"/>
      <c r="M233" s="3" t="str">
        <f>IF($A233="ADD",IF(NOT(ISBLANK(L233)),_xlfn.XLOOKUP(L233,side[lookupValue],side[lookupKey],"ERROR"),""), "")</f>
        <v/>
      </c>
      <c r="P233" s="3" t="str">
        <f>IF($A233="ADD",IF(NOT(ISBLANK(O233)),_xlfn.XLOOKUP(O233,ud_barrier_terminal_type[lookupValue],ud_barrier_terminal_type[lookupKey],"ERROR"),""), "")</f>
        <v/>
      </c>
      <c r="T233" s="6"/>
      <c r="U233" s="4"/>
      <c r="V233" s="3" t="str">
        <f t="shared" si="31"/>
        <v/>
      </c>
      <c r="W233" s="3" t="str">
        <f>IF($A233="","",IF((AND($A233="ADD",OR(V233="",V233="Neither"))),"3",(_xlfn.XLOOKUP(V233,ud_replacement_status[lookupValue],ud_replacement_status[lookupKey],""))))</f>
        <v/>
      </c>
      <c r="X233" s="3" t="str">
        <f t="shared" si="32"/>
        <v/>
      </c>
      <c r="Y233" s="3" t="str">
        <f>IF($A233="","",IF((AND($A233="ADD",OR(X233="",X233="In Use"))),"5",(_xlfn.XLOOKUP(X233,ud_asset_status[lookupValue],ud_asset_status[lookupKey],""))))</f>
        <v/>
      </c>
      <c r="Z233" s="6"/>
      <c r="AB233" s="3" t="str">
        <f>IF($A233="ADD",IF(NOT(ISBLANK(AA233)),_xlfn.XLOOKUP(AA233,ar_replace_reason[lookupValue],ar_replace_reason[lookupKey],"ERROR"),""), "")</f>
        <v/>
      </c>
      <c r="AC233" s="3" t="str">
        <f t="shared" si="33"/>
        <v/>
      </c>
      <c r="AD233" s="3" t="str">
        <f>IF($A233="","",IF((AND($A233="ADD",OR(AC233="",AC233="Queenstown-Lakes District Council"))),"70",(_xlfn.XLOOKUP(AC233,ud_organisation_owner[lookupValue],ud_organisation_owner[lookupKey],""))))</f>
        <v/>
      </c>
      <c r="AE233" s="3" t="str">
        <f t="shared" si="34"/>
        <v/>
      </c>
      <c r="AF233" s="3" t="str">
        <f>IF($A233="","",IF((AND($A233="ADD",OR(AE233="",AE233="Queenstown-Lakes District Council"))),"70",(_xlfn.XLOOKUP(AE233,ud_organisation_owner[lookupValue],ud_organisation_owner[lookupKey],""))))</f>
        <v/>
      </c>
      <c r="AG233" s="3" t="str">
        <f t="shared" si="35"/>
        <v/>
      </c>
      <c r="AH233" s="3" t="str">
        <f>IF($A233="","",IF((AND($A233="ADD",OR(AG233="",AG233="Local Authority"))),"17",(_xlfn.XLOOKUP(AG233,ud_sub_organisation[lookupValue],ud_sub_organisation[lookupKey],""))))</f>
        <v/>
      </c>
      <c r="AI233" s="3" t="str">
        <f t="shared" si="36"/>
        <v/>
      </c>
      <c r="AJ233" s="3" t="str">
        <f>IF($A233="","",IF((AND($A233="ADD",OR(AI233="",AI233="Vested Assets"))),"12",(_xlfn.XLOOKUP(AI233,ud_work_category[lookupValue],ud_work_category[lookupKey],""))))</f>
        <v/>
      </c>
      <c r="AK233" s="7"/>
      <c r="AL233" s="2" t="str">
        <f t="shared" si="37"/>
        <v/>
      </c>
      <c r="AM233" s="3" t="str">
        <f t="shared" si="38"/>
        <v/>
      </c>
      <c r="AN233" s="3" t="str">
        <f>IF($A233="","",IF((AND($A233="ADD",OR(AM233="",AM233="Excellent"))),"1",(_xlfn.XLOOKUP(AM233,condition[lookupValue],condition[lookupKey],""))))</f>
        <v/>
      </c>
      <c r="AO233" s="6" t="str">
        <f t="shared" si="39"/>
        <v/>
      </c>
      <c r="AP233" s="8"/>
    </row>
    <row r="234" spans="2:42" x14ac:dyDescent="0.25">
      <c r="B234" s="4"/>
      <c r="D234" s="3" t="str">
        <f t="shared" si="30"/>
        <v/>
      </c>
      <c r="E234" s="3" t="str">
        <f>IF($A234="","",IF((AND($A234="ADD",OR(D234="",D234="ud_barrier"))),"94",(_xlfn.XLOOKUP(D234,ud_amds_table_list[lookupValue],ud_amds_table_list[lookupKey],""))))</f>
        <v/>
      </c>
      <c r="G234" s="3" t="str">
        <f>IF($A234="ADD",IF(NOT(ISBLANK(F234)),_xlfn.XLOOKUP(F234,roadnames[lookupValue],roadnames[lookupKey],"ERROR"),""), "")</f>
        <v/>
      </c>
      <c r="H234" s="22"/>
      <c r="I234" s="22"/>
      <c r="J234" s="4"/>
      <c r="K234" s="5"/>
      <c r="M234" s="3" t="str">
        <f>IF($A234="ADD",IF(NOT(ISBLANK(L234)),_xlfn.XLOOKUP(L234,side[lookupValue],side[lookupKey],"ERROR"),""), "")</f>
        <v/>
      </c>
      <c r="P234" s="3" t="str">
        <f>IF($A234="ADD",IF(NOT(ISBLANK(O234)),_xlfn.XLOOKUP(O234,ud_barrier_terminal_type[lookupValue],ud_barrier_terminal_type[lookupKey],"ERROR"),""), "")</f>
        <v/>
      </c>
      <c r="T234" s="6"/>
      <c r="U234" s="4"/>
      <c r="V234" s="3" t="str">
        <f t="shared" si="31"/>
        <v/>
      </c>
      <c r="W234" s="3" t="str">
        <f>IF($A234="","",IF((AND($A234="ADD",OR(V234="",V234="Neither"))),"3",(_xlfn.XLOOKUP(V234,ud_replacement_status[lookupValue],ud_replacement_status[lookupKey],""))))</f>
        <v/>
      </c>
      <c r="X234" s="3" t="str">
        <f t="shared" si="32"/>
        <v/>
      </c>
      <c r="Y234" s="3" t="str">
        <f>IF($A234="","",IF((AND($A234="ADD",OR(X234="",X234="In Use"))),"5",(_xlfn.XLOOKUP(X234,ud_asset_status[lookupValue],ud_asset_status[lookupKey],""))))</f>
        <v/>
      </c>
      <c r="Z234" s="6"/>
      <c r="AB234" s="3" t="str">
        <f>IF($A234="ADD",IF(NOT(ISBLANK(AA234)),_xlfn.XLOOKUP(AA234,ar_replace_reason[lookupValue],ar_replace_reason[lookupKey],"ERROR"),""), "")</f>
        <v/>
      </c>
      <c r="AC234" s="3" t="str">
        <f t="shared" si="33"/>
        <v/>
      </c>
      <c r="AD234" s="3" t="str">
        <f>IF($A234="","",IF((AND($A234="ADD",OR(AC234="",AC234="Queenstown-Lakes District Council"))),"70",(_xlfn.XLOOKUP(AC234,ud_organisation_owner[lookupValue],ud_organisation_owner[lookupKey],""))))</f>
        <v/>
      </c>
      <c r="AE234" s="3" t="str">
        <f t="shared" si="34"/>
        <v/>
      </c>
      <c r="AF234" s="3" t="str">
        <f>IF($A234="","",IF((AND($A234="ADD",OR(AE234="",AE234="Queenstown-Lakes District Council"))),"70",(_xlfn.XLOOKUP(AE234,ud_organisation_owner[lookupValue],ud_organisation_owner[lookupKey],""))))</f>
        <v/>
      </c>
      <c r="AG234" s="3" t="str">
        <f t="shared" si="35"/>
        <v/>
      </c>
      <c r="AH234" s="3" t="str">
        <f>IF($A234="","",IF((AND($A234="ADD",OR(AG234="",AG234="Local Authority"))),"17",(_xlfn.XLOOKUP(AG234,ud_sub_organisation[lookupValue],ud_sub_organisation[lookupKey],""))))</f>
        <v/>
      </c>
      <c r="AI234" s="3" t="str">
        <f t="shared" si="36"/>
        <v/>
      </c>
      <c r="AJ234" s="3" t="str">
        <f>IF($A234="","",IF((AND($A234="ADD",OR(AI234="",AI234="Vested Assets"))),"12",(_xlfn.XLOOKUP(AI234,ud_work_category[lookupValue],ud_work_category[lookupKey],""))))</f>
        <v/>
      </c>
      <c r="AK234" s="7"/>
      <c r="AL234" s="2" t="str">
        <f t="shared" si="37"/>
        <v/>
      </c>
      <c r="AM234" s="3" t="str">
        <f t="shared" si="38"/>
        <v/>
      </c>
      <c r="AN234" s="3" t="str">
        <f>IF($A234="","",IF((AND($A234="ADD",OR(AM234="",AM234="Excellent"))),"1",(_xlfn.XLOOKUP(AM234,condition[lookupValue],condition[lookupKey],""))))</f>
        <v/>
      </c>
      <c r="AO234" s="6" t="str">
        <f t="shared" si="39"/>
        <v/>
      </c>
      <c r="AP234" s="8"/>
    </row>
    <row r="235" spans="2:42" x14ac:dyDescent="0.25">
      <c r="B235" s="4"/>
      <c r="D235" s="3" t="str">
        <f t="shared" si="30"/>
        <v/>
      </c>
      <c r="E235" s="3" t="str">
        <f>IF($A235="","",IF((AND($A235="ADD",OR(D235="",D235="ud_barrier"))),"94",(_xlfn.XLOOKUP(D235,ud_amds_table_list[lookupValue],ud_amds_table_list[lookupKey],""))))</f>
        <v/>
      </c>
      <c r="G235" s="3" t="str">
        <f>IF($A235="ADD",IF(NOT(ISBLANK(F235)),_xlfn.XLOOKUP(F235,roadnames[lookupValue],roadnames[lookupKey],"ERROR"),""), "")</f>
        <v/>
      </c>
      <c r="H235" s="22"/>
      <c r="I235" s="22"/>
      <c r="J235" s="4"/>
      <c r="K235" s="5"/>
      <c r="M235" s="3" t="str">
        <f>IF($A235="ADD",IF(NOT(ISBLANK(L235)),_xlfn.XLOOKUP(L235,side[lookupValue],side[lookupKey],"ERROR"),""), "")</f>
        <v/>
      </c>
      <c r="P235" s="3" t="str">
        <f>IF($A235="ADD",IF(NOT(ISBLANK(O235)),_xlfn.XLOOKUP(O235,ud_barrier_terminal_type[lookupValue],ud_barrier_terminal_type[lookupKey],"ERROR"),""), "")</f>
        <v/>
      </c>
      <c r="T235" s="6"/>
      <c r="U235" s="4"/>
      <c r="V235" s="3" t="str">
        <f t="shared" si="31"/>
        <v/>
      </c>
      <c r="W235" s="3" t="str">
        <f>IF($A235="","",IF((AND($A235="ADD",OR(V235="",V235="Neither"))),"3",(_xlfn.XLOOKUP(V235,ud_replacement_status[lookupValue],ud_replacement_status[lookupKey],""))))</f>
        <v/>
      </c>
      <c r="X235" s="3" t="str">
        <f t="shared" si="32"/>
        <v/>
      </c>
      <c r="Y235" s="3" t="str">
        <f>IF($A235="","",IF((AND($A235="ADD",OR(X235="",X235="In Use"))),"5",(_xlfn.XLOOKUP(X235,ud_asset_status[lookupValue],ud_asset_status[lookupKey],""))))</f>
        <v/>
      </c>
      <c r="Z235" s="6"/>
      <c r="AB235" s="3" t="str">
        <f>IF($A235="ADD",IF(NOT(ISBLANK(AA235)),_xlfn.XLOOKUP(AA235,ar_replace_reason[lookupValue],ar_replace_reason[lookupKey],"ERROR"),""), "")</f>
        <v/>
      </c>
      <c r="AC235" s="3" t="str">
        <f t="shared" si="33"/>
        <v/>
      </c>
      <c r="AD235" s="3" t="str">
        <f>IF($A235="","",IF((AND($A235="ADD",OR(AC235="",AC235="Queenstown-Lakes District Council"))),"70",(_xlfn.XLOOKUP(AC235,ud_organisation_owner[lookupValue],ud_organisation_owner[lookupKey],""))))</f>
        <v/>
      </c>
      <c r="AE235" s="3" t="str">
        <f t="shared" si="34"/>
        <v/>
      </c>
      <c r="AF235" s="3" t="str">
        <f>IF($A235="","",IF((AND($A235="ADD",OR(AE235="",AE235="Queenstown-Lakes District Council"))),"70",(_xlfn.XLOOKUP(AE235,ud_organisation_owner[lookupValue],ud_organisation_owner[lookupKey],""))))</f>
        <v/>
      </c>
      <c r="AG235" s="3" t="str">
        <f t="shared" si="35"/>
        <v/>
      </c>
      <c r="AH235" s="3" t="str">
        <f>IF($A235="","",IF((AND($A235="ADD",OR(AG235="",AG235="Local Authority"))),"17",(_xlfn.XLOOKUP(AG235,ud_sub_organisation[lookupValue],ud_sub_organisation[lookupKey],""))))</f>
        <v/>
      </c>
      <c r="AI235" s="3" t="str">
        <f t="shared" si="36"/>
        <v/>
      </c>
      <c r="AJ235" s="3" t="str">
        <f>IF($A235="","",IF((AND($A235="ADD",OR(AI235="",AI235="Vested Assets"))),"12",(_xlfn.XLOOKUP(AI235,ud_work_category[lookupValue],ud_work_category[lookupKey],""))))</f>
        <v/>
      </c>
      <c r="AK235" s="7"/>
      <c r="AL235" s="2" t="str">
        <f t="shared" si="37"/>
        <v/>
      </c>
      <c r="AM235" s="3" t="str">
        <f t="shared" si="38"/>
        <v/>
      </c>
      <c r="AN235" s="3" t="str">
        <f>IF($A235="","",IF((AND($A235="ADD",OR(AM235="",AM235="Excellent"))),"1",(_xlfn.XLOOKUP(AM235,condition[lookupValue],condition[lookupKey],""))))</f>
        <v/>
      </c>
      <c r="AO235" s="6" t="str">
        <f t="shared" si="39"/>
        <v/>
      </c>
      <c r="AP235" s="8"/>
    </row>
    <row r="236" spans="2:42" x14ac:dyDescent="0.25">
      <c r="B236" s="4"/>
      <c r="D236" s="3" t="str">
        <f t="shared" si="30"/>
        <v/>
      </c>
      <c r="E236" s="3" t="str">
        <f>IF($A236="","",IF((AND($A236="ADD",OR(D236="",D236="ud_barrier"))),"94",(_xlfn.XLOOKUP(D236,ud_amds_table_list[lookupValue],ud_amds_table_list[lookupKey],""))))</f>
        <v/>
      </c>
      <c r="G236" s="3" t="str">
        <f>IF($A236="ADD",IF(NOT(ISBLANK(F236)),_xlfn.XLOOKUP(F236,roadnames[lookupValue],roadnames[lookupKey],"ERROR"),""), "")</f>
        <v/>
      </c>
      <c r="H236" s="22"/>
      <c r="I236" s="22"/>
      <c r="J236" s="4"/>
      <c r="K236" s="5"/>
      <c r="M236" s="3" t="str">
        <f>IF($A236="ADD",IF(NOT(ISBLANK(L236)),_xlfn.XLOOKUP(L236,side[lookupValue],side[lookupKey],"ERROR"),""), "")</f>
        <v/>
      </c>
      <c r="P236" s="3" t="str">
        <f>IF($A236="ADD",IF(NOT(ISBLANK(O236)),_xlfn.XLOOKUP(O236,ud_barrier_terminal_type[lookupValue],ud_barrier_terminal_type[lookupKey],"ERROR"),""), "")</f>
        <v/>
      </c>
      <c r="T236" s="6"/>
      <c r="U236" s="4"/>
      <c r="V236" s="3" t="str">
        <f t="shared" si="31"/>
        <v/>
      </c>
      <c r="W236" s="3" t="str">
        <f>IF($A236="","",IF((AND($A236="ADD",OR(V236="",V236="Neither"))),"3",(_xlfn.XLOOKUP(V236,ud_replacement_status[lookupValue],ud_replacement_status[lookupKey],""))))</f>
        <v/>
      </c>
      <c r="X236" s="3" t="str">
        <f t="shared" si="32"/>
        <v/>
      </c>
      <c r="Y236" s="3" t="str">
        <f>IF($A236="","",IF((AND($A236="ADD",OR(X236="",X236="In Use"))),"5",(_xlfn.XLOOKUP(X236,ud_asset_status[lookupValue],ud_asset_status[lookupKey],""))))</f>
        <v/>
      </c>
      <c r="Z236" s="6"/>
      <c r="AB236" s="3" t="str">
        <f>IF($A236="ADD",IF(NOT(ISBLANK(AA236)),_xlfn.XLOOKUP(AA236,ar_replace_reason[lookupValue],ar_replace_reason[lookupKey],"ERROR"),""), "")</f>
        <v/>
      </c>
      <c r="AC236" s="3" t="str">
        <f t="shared" si="33"/>
        <v/>
      </c>
      <c r="AD236" s="3" t="str">
        <f>IF($A236="","",IF((AND($A236="ADD",OR(AC236="",AC236="Queenstown-Lakes District Council"))),"70",(_xlfn.XLOOKUP(AC236,ud_organisation_owner[lookupValue],ud_organisation_owner[lookupKey],""))))</f>
        <v/>
      </c>
      <c r="AE236" s="3" t="str">
        <f t="shared" si="34"/>
        <v/>
      </c>
      <c r="AF236" s="3" t="str">
        <f>IF($A236="","",IF((AND($A236="ADD",OR(AE236="",AE236="Queenstown-Lakes District Council"))),"70",(_xlfn.XLOOKUP(AE236,ud_organisation_owner[lookupValue],ud_organisation_owner[lookupKey],""))))</f>
        <v/>
      </c>
      <c r="AG236" s="3" t="str">
        <f t="shared" si="35"/>
        <v/>
      </c>
      <c r="AH236" s="3" t="str">
        <f>IF($A236="","",IF((AND($A236="ADD",OR(AG236="",AG236="Local Authority"))),"17",(_xlfn.XLOOKUP(AG236,ud_sub_organisation[lookupValue],ud_sub_organisation[lookupKey],""))))</f>
        <v/>
      </c>
      <c r="AI236" s="3" t="str">
        <f t="shared" si="36"/>
        <v/>
      </c>
      <c r="AJ236" s="3" t="str">
        <f>IF($A236="","",IF((AND($A236="ADD",OR(AI236="",AI236="Vested Assets"))),"12",(_xlfn.XLOOKUP(AI236,ud_work_category[lookupValue],ud_work_category[lookupKey],""))))</f>
        <v/>
      </c>
      <c r="AK236" s="7"/>
      <c r="AL236" s="2" t="str">
        <f t="shared" si="37"/>
        <v/>
      </c>
      <c r="AM236" s="3" t="str">
        <f t="shared" si="38"/>
        <v/>
      </c>
      <c r="AN236" s="3" t="str">
        <f>IF($A236="","",IF((AND($A236="ADD",OR(AM236="",AM236="Excellent"))),"1",(_xlfn.XLOOKUP(AM236,condition[lookupValue],condition[lookupKey],""))))</f>
        <v/>
      </c>
      <c r="AO236" s="6" t="str">
        <f t="shared" si="39"/>
        <v/>
      </c>
      <c r="AP236" s="8"/>
    </row>
    <row r="237" spans="2:42" x14ac:dyDescent="0.25">
      <c r="B237" s="4"/>
      <c r="D237" s="3" t="str">
        <f t="shared" si="30"/>
        <v/>
      </c>
      <c r="E237" s="3" t="str">
        <f>IF($A237="","",IF((AND($A237="ADD",OR(D237="",D237="ud_barrier"))),"94",(_xlfn.XLOOKUP(D237,ud_amds_table_list[lookupValue],ud_amds_table_list[lookupKey],""))))</f>
        <v/>
      </c>
      <c r="G237" s="3" t="str">
        <f>IF($A237="ADD",IF(NOT(ISBLANK(F237)),_xlfn.XLOOKUP(F237,roadnames[lookupValue],roadnames[lookupKey],"ERROR"),""), "")</f>
        <v/>
      </c>
      <c r="H237" s="22"/>
      <c r="I237" s="22"/>
      <c r="J237" s="4"/>
      <c r="K237" s="5"/>
      <c r="M237" s="3" t="str">
        <f>IF($A237="ADD",IF(NOT(ISBLANK(L237)),_xlfn.XLOOKUP(L237,side[lookupValue],side[lookupKey],"ERROR"),""), "")</f>
        <v/>
      </c>
      <c r="P237" s="3" t="str">
        <f>IF($A237="ADD",IF(NOT(ISBLANK(O237)),_xlfn.XLOOKUP(O237,ud_barrier_terminal_type[lookupValue],ud_barrier_terminal_type[lookupKey],"ERROR"),""), "")</f>
        <v/>
      </c>
      <c r="T237" s="6"/>
      <c r="U237" s="4"/>
      <c r="V237" s="3" t="str">
        <f t="shared" si="31"/>
        <v/>
      </c>
      <c r="W237" s="3" t="str">
        <f>IF($A237="","",IF((AND($A237="ADD",OR(V237="",V237="Neither"))),"3",(_xlfn.XLOOKUP(V237,ud_replacement_status[lookupValue],ud_replacement_status[lookupKey],""))))</f>
        <v/>
      </c>
      <c r="X237" s="3" t="str">
        <f t="shared" si="32"/>
        <v/>
      </c>
      <c r="Y237" s="3" t="str">
        <f>IF($A237="","",IF((AND($A237="ADD",OR(X237="",X237="In Use"))),"5",(_xlfn.XLOOKUP(X237,ud_asset_status[lookupValue],ud_asset_status[lookupKey],""))))</f>
        <v/>
      </c>
      <c r="Z237" s="6"/>
      <c r="AB237" s="3" t="str">
        <f>IF($A237="ADD",IF(NOT(ISBLANK(AA237)),_xlfn.XLOOKUP(AA237,ar_replace_reason[lookupValue],ar_replace_reason[lookupKey],"ERROR"),""), "")</f>
        <v/>
      </c>
      <c r="AC237" s="3" t="str">
        <f t="shared" si="33"/>
        <v/>
      </c>
      <c r="AD237" s="3" t="str">
        <f>IF($A237="","",IF((AND($A237="ADD",OR(AC237="",AC237="Queenstown-Lakes District Council"))),"70",(_xlfn.XLOOKUP(AC237,ud_organisation_owner[lookupValue],ud_organisation_owner[lookupKey],""))))</f>
        <v/>
      </c>
      <c r="AE237" s="3" t="str">
        <f t="shared" si="34"/>
        <v/>
      </c>
      <c r="AF237" s="3" t="str">
        <f>IF($A237="","",IF((AND($A237="ADD",OR(AE237="",AE237="Queenstown-Lakes District Council"))),"70",(_xlfn.XLOOKUP(AE237,ud_organisation_owner[lookupValue],ud_organisation_owner[lookupKey],""))))</f>
        <v/>
      </c>
      <c r="AG237" s="3" t="str">
        <f t="shared" si="35"/>
        <v/>
      </c>
      <c r="AH237" s="3" t="str">
        <f>IF($A237="","",IF((AND($A237="ADD",OR(AG237="",AG237="Local Authority"))),"17",(_xlfn.XLOOKUP(AG237,ud_sub_organisation[lookupValue],ud_sub_organisation[lookupKey],""))))</f>
        <v/>
      </c>
      <c r="AI237" s="3" t="str">
        <f t="shared" si="36"/>
        <v/>
      </c>
      <c r="AJ237" s="3" t="str">
        <f>IF($A237="","",IF((AND($A237="ADD",OR(AI237="",AI237="Vested Assets"))),"12",(_xlfn.XLOOKUP(AI237,ud_work_category[lookupValue],ud_work_category[lookupKey],""))))</f>
        <v/>
      </c>
      <c r="AK237" s="7"/>
      <c r="AL237" s="2" t="str">
        <f t="shared" si="37"/>
        <v/>
      </c>
      <c r="AM237" s="3" t="str">
        <f t="shared" si="38"/>
        <v/>
      </c>
      <c r="AN237" s="3" t="str">
        <f>IF($A237="","",IF((AND($A237="ADD",OR(AM237="",AM237="Excellent"))),"1",(_xlfn.XLOOKUP(AM237,condition[lookupValue],condition[lookupKey],""))))</f>
        <v/>
      </c>
      <c r="AO237" s="6" t="str">
        <f t="shared" si="39"/>
        <v/>
      </c>
      <c r="AP237" s="8"/>
    </row>
    <row r="238" spans="2:42" x14ac:dyDescent="0.25">
      <c r="B238" s="4"/>
      <c r="D238" s="3" t="str">
        <f t="shared" si="30"/>
        <v/>
      </c>
      <c r="E238" s="3" t="str">
        <f>IF($A238="","",IF((AND($A238="ADD",OR(D238="",D238="ud_barrier"))),"94",(_xlfn.XLOOKUP(D238,ud_amds_table_list[lookupValue],ud_amds_table_list[lookupKey],""))))</f>
        <v/>
      </c>
      <c r="G238" s="3" t="str">
        <f>IF($A238="ADD",IF(NOT(ISBLANK(F238)),_xlfn.XLOOKUP(F238,roadnames[lookupValue],roadnames[lookupKey],"ERROR"),""), "")</f>
        <v/>
      </c>
      <c r="H238" s="22"/>
      <c r="I238" s="22"/>
      <c r="J238" s="4"/>
      <c r="K238" s="5"/>
      <c r="M238" s="3" t="str">
        <f>IF($A238="ADD",IF(NOT(ISBLANK(L238)),_xlfn.XLOOKUP(L238,side[lookupValue],side[lookupKey],"ERROR"),""), "")</f>
        <v/>
      </c>
      <c r="P238" s="3" t="str">
        <f>IF($A238="ADD",IF(NOT(ISBLANK(O238)),_xlfn.XLOOKUP(O238,ud_barrier_terminal_type[lookupValue],ud_barrier_terminal_type[lookupKey],"ERROR"),""), "")</f>
        <v/>
      </c>
      <c r="T238" s="6"/>
      <c r="U238" s="4"/>
      <c r="V238" s="3" t="str">
        <f t="shared" si="31"/>
        <v/>
      </c>
      <c r="W238" s="3" t="str">
        <f>IF($A238="","",IF((AND($A238="ADD",OR(V238="",V238="Neither"))),"3",(_xlfn.XLOOKUP(V238,ud_replacement_status[lookupValue],ud_replacement_status[lookupKey],""))))</f>
        <v/>
      </c>
      <c r="X238" s="3" t="str">
        <f t="shared" si="32"/>
        <v/>
      </c>
      <c r="Y238" s="3" t="str">
        <f>IF($A238="","",IF((AND($A238="ADD",OR(X238="",X238="In Use"))),"5",(_xlfn.XLOOKUP(X238,ud_asset_status[lookupValue],ud_asset_status[lookupKey],""))))</f>
        <v/>
      </c>
      <c r="Z238" s="6"/>
      <c r="AB238" s="3" t="str">
        <f>IF($A238="ADD",IF(NOT(ISBLANK(AA238)),_xlfn.XLOOKUP(AA238,ar_replace_reason[lookupValue],ar_replace_reason[lookupKey],"ERROR"),""), "")</f>
        <v/>
      </c>
      <c r="AC238" s="3" t="str">
        <f t="shared" si="33"/>
        <v/>
      </c>
      <c r="AD238" s="3" t="str">
        <f>IF($A238="","",IF((AND($A238="ADD",OR(AC238="",AC238="Queenstown-Lakes District Council"))),"70",(_xlfn.XLOOKUP(AC238,ud_organisation_owner[lookupValue],ud_organisation_owner[lookupKey],""))))</f>
        <v/>
      </c>
      <c r="AE238" s="3" t="str">
        <f t="shared" si="34"/>
        <v/>
      </c>
      <c r="AF238" s="3" t="str">
        <f>IF($A238="","",IF((AND($A238="ADD",OR(AE238="",AE238="Queenstown-Lakes District Council"))),"70",(_xlfn.XLOOKUP(AE238,ud_organisation_owner[lookupValue],ud_organisation_owner[lookupKey],""))))</f>
        <v/>
      </c>
      <c r="AG238" s="3" t="str">
        <f t="shared" si="35"/>
        <v/>
      </c>
      <c r="AH238" s="3" t="str">
        <f>IF($A238="","",IF((AND($A238="ADD",OR(AG238="",AG238="Local Authority"))),"17",(_xlfn.XLOOKUP(AG238,ud_sub_organisation[lookupValue],ud_sub_organisation[lookupKey],""))))</f>
        <v/>
      </c>
      <c r="AI238" s="3" t="str">
        <f t="shared" si="36"/>
        <v/>
      </c>
      <c r="AJ238" s="3" t="str">
        <f>IF($A238="","",IF((AND($A238="ADD",OR(AI238="",AI238="Vested Assets"))),"12",(_xlfn.XLOOKUP(AI238,ud_work_category[lookupValue],ud_work_category[lookupKey],""))))</f>
        <v/>
      </c>
      <c r="AK238" s="7"/>
      <c r="AL238" s="2" t="str">
        <f t="shared" si="37"/>
        <v/>
      </c>
      <c r="AM238" s="3" t="str">
        <f t="shared" si="38"/>
        <v/>
      </c>
      <c r="AN238" s="3" t="str">
        <f>IF($A238="","",IF((AND($A238="ADD",OR(AM238="",AM238="Excellent"))),"1",(_xlfn.XLOOKUP(AM238,condition[lookupValue],condition[lookupKey],""))))</f>
        <v/>
      </c>
      <c r="AO238" s="6" t="str">
        <f t="shared" si="39"/>
        <v/>
      </c>
      <c r="AP238" s="8"/>
    </row>
    <row r="239" spans="2:42" x14ac:dyDescent="0.25">
      <c r="B239" s="4"/>
      <c r="D239" s="3" t="str">
        <f t="shared" si="30"/>
        <v/>
      </c>
      <c r="E239" s="3" t="str">
        <f>IF($A239="","",IF((AND($A239="ADD",OR(D239="",D239="ud_barrier"))),"94",(_xlfn.XLOOKUP(D239,ud_amds_table_list[lookupValue],ud_amds_table_list[lookupKey],""))))</f>
        <v/>
      </c>
      <c r="G239" s="3" t="str">
        <f>IF($A239="ADD",IF(NOT(ISBLANK(F239)),_xlfn.XLOOKUP(F239,roadnames[lookupValue],roadnames[lookupKey],"ERROR"),""), "")</f>
        <v/>
      </c>
      <c r="H239" s="22"/>
      <c r="I239" s="22"/>
      <c r="J239" s="4"/>
      <c r="K239" s="5"/>
      <c r="M239" s="3" t="str">
        <f>IF($A239="ADD",IF(NOT(ISBLANK(L239)),_xlfn.XLOOKUP(L239,side[lookupValue],side[lookupKey],"ERROR"),""), "")</f>
        <v/>
      </c>
      <c r="P239" s="3" t="str">
        <f>IF($A239="ADD",IF(NOT(ISBLANK(O239)),_xlfn.XLOOKUP(O239,ud_barrier_terminal_type[lookupValue],ud_barrier_terminal_type[lookupKey],"ERROR"),""), "")</f>
        <v/>
      </c>
      <c r="T239" s="6"/>
      <c r="U239" s="4"/>
      <c r="V239" s="3" t="str">
        <f t="shared" si="31"/>
        <v/>
      </c>
      <c r="W239" s="3" t="str">
        <f>IF($A239="","",IF((AND($A239="ADD",OR(V239="",V239="Neither"))),"3",(_xlfn.XLOOKUP(V239,ud_replacement_status[lookupValue],ud_replacement_status[lookupKey],""))))</f>
        <v/>
      </c>
      <c r="X239" s="3" t="str">
        <f t="shared" si="32"/>
        <v/>
      </c>
      <c r="Y239" s="3" t="str">
        <f>IF($A239="","",IF((AND($A239="ADD",OR(X239="",X239="In Use"))),"5",(_xlfn.XLOOKUP(X239,ud_asset_status[lookupValue],ud_asset_status[lookupKey],""))))</f>
        <v/>
      </c>
      <c r="Z239" s="6"/>
      <c r="AB239" s="3" t="str">
        <f>IF($A239="ADD",IF(NOT(ISBLANK(AA239)),_xlfn.XLOOKUP(AA239,ar_replace_reason[lookupValue],ar_replace_reason[lookupKey],"ERROR"),""), "")</f>
        <v/>
      </c>
      <c r="AC239" s="3" t="str">
        <f t="shared" si="33"/>
        <v/>
      </c>
      <c r="AD239" s="3" t="str">
        <f>IF($A239="","",IF((AND($A239="ADD",OR(AC239="",AC239="Queenstown-Lakes District Council"))),"70",(_xlfn.XLOOKUP(AC239,ud_organisation_owner[lookupValue],ud_organisation_owner[lookupKey],""))))</f>
        <v/>
      </c>
      <c r="AE239" s="3" t="str">
        <f t="shared" si="34"/>
        <v/>
      </c>
      <c r="AF239" s="3" t="str">
        <f>IF($A239="","",IF((AND($A239="ADD",OR(AE239="",AE239="Queenstown-Lakes District Council"))),"70",(_xlfn.XLOOKUP(AE239,ud_organisation_owner[lookupValue],ud_organisation_owner[lookupKey],""))))</f>
        <v/>
      </c>
      <c r="AG239" s="3" t="str">
        <f t="shared" si="35"/>
        <v/>
      </c>
      <c r="AH239" s="3" t="str">
        <f>IF($A239="","",IF((AND($A239="ADD",OR(AG239="",AG239="Local Authority"))),"17",(_xlfn.XLOOKUP(AG239,ud_sub_organisation[lookupValue],ud_sub_organisation[lookupKey],""))))</f>
        <v/>
      </c>
      <c r="AI239" s="3" t="str">
        <f t="shared" si="36"/>
        <v/>
      </c>
      <c r="AJ239" s="3" t="str">
        <f>IF($A239="","",IF((AND($A239="ADD",OR(AI239="",AI239="Vested Assets"))),"12",(_xlfn.XLOOKUP(AI239,ud_work_category[lookupValue],ud_work_category[lookupKey],""))))</f>
        <v/>
      </c>
      <c r="AK239" s="7"/>
      <c r="AL239" s="2" t="str">
        <f t="shared" si="37"/>
        <v/>
      </c>
      <c r="AM239" s="3" t="str">
        <f t="shared" si="38"/>
        <v/>
      </c>
      <c r="AN239" s="3" t="str">
        <f>IF($A239="","",IF((AND($A239="ADD",OR(AM239="",AM239="Excellent"))),"1",(_xlfn.XLOOKUP(AM239,condition[lookupValue],condition[lookupKey],""))))</f>
        <v/>
      </c>
      <c r="AO239" s="6" t="str">
        <f t="shared" si="39"/>
        <v/>
      </c>
      <c r="AP239" s="8"/>
    </row>
    <row r="240" spans="2:42" x14ac:dyDescent="0.25">
      <c r="B240" s="4"/>
      <c r="D240" s="3" t="str">
        <f t="shared" si="30"/>
        <v/>
      </c>
      <c r="E240" s="3" t="str">
        <f>IF($A240="","",IF((AND($A240="ADD",OR(D240="",D240="ud_barrier"))),"94",(_xlfn.XLOOKUP(D240,ud_amds_table_list[lookupValue],ud_amds_table_list[lookupKey],""))))</f>
        <v/>
      </c>
      <c r="G240" s="3" t="str">
        <f>IF($A240="ADD",IF(NOT(ISBLANK(F240)),_xlfn.XLOOKUP(F240,roadnames[lookupValue],roadnames[lookupKey],"ERROR"),""), "")</f>
        <v/>
      </c>
      <c r="H240" s="22"/>
      <c r="I240" s="22"/>
      <c r="J240" s="4"/>
      <c r="K240" s="5"/>
      <c r="M240" s="3" t="str">
        <f>IF($A240="ADD",IF(NOT(ISBLANK(L240)),_xlfn.XLOOKUP(L240,side[lookupValue],side[lookupKey],"ERROR"),""), "")</f>
        <v/>
      </c>
      <c r="P240" s="3" t="str">
        <f>IF($A240="ADD",IF(NOT(ISBLANK(O240)),_xlfn.XLOOKUP(O240,ud_barrier_terminal_type[lookupValue],ud_barrier_terminal_type[lookupKey],"ERROR"),""), "")</f>
        <v/>
      </c>
      <c r="T240" s="6"/>
      <c r="U240" s="4"/>
      <c r="V240" s="3" t="str">
        <f t="shared" si="31"/>
        <v/>
      </c>
      <c r="W240" s="3" t="str">
        <f>IF($A240="","",IF((AND($A240="ADD",OR(V240="",V240="Neither"))),"3",(_xlfn.XLOOKUP(V240,ud_replacement_status[lookupValue],ud_replacement_status[lookupKey],""))))</f>
        <v/>
      </c>
      <c r="X240" s="3" t="str">
        <f t="shared" si="32"/>
        <v/>
      </c>
      <c r="Y240" s="3" t="str">
        <f>IF($A240="","",IF((AND($A240="ADD",OR(X240="",X240="In Use"))),"5",(_xlfn.XLOOKUP(X240,ud_asset_status[lookupValue],ud_asset_status[lookupKey],""))))</f>
        <v/>
      </c>
      <c r="Z240" s="6"/>
      <c r="AB240" s="3" t="str">
        <f>IF($A240="ADD",IF(NOT(ISBLANK(AA240)),_xlfn.XLOOKUP(AA240,ar_replace_reason[lookupValue],ar_replace_reason[lookupKey],"ERROR"),""), "")</f>
        <v/>
      </c>
      <c r="AC240" s="3" t="str">
        <f t="shared" si="33"/>
        <v/>
      </c>
      <c r="AD240" s="3" t="str">
        <f>IF($A240="","",IF((AND($A240="ADD",OR(AC240="",AC240="Queenstown-Lakes District Council"))),"70",(_xlfn.XLOOKUP(AC240,ud_organisation_owner[lookupValue],ud_organisation_owner[lookupKey],""))))</f>
        <v/>
      </c>
      <c r="AE240" s="3" t="str">
        <f t="shared" si="34"/>
        <v/>
      </c>
      <c r="AF240" s="3" t="str">
        <f>IF($A240="","",IF((AND($A240="ADD",OR(AE240="",AE240="Queenstown-Lakes District Council"))),"70",(_xlfn.XLOOKUP(AE240,ud_organisation_owner[lookupValue],ud_organisation_owner[lookupKey],""))))</f>
        <v/>
      </c>
      <c r="AG240" s="3" t="str">
        <f t="shared" si="35"/>
        <v/>
      </c>
      <c r="AH240" s="3" t="str">
        <f>IF($A240="","",IF((AND($A240="ADD",OR(AG240="",AG240="Local Authority"))),"17",(_xlfn.XLOOKUP(AG240,ud_sub_organisation[lookupValue],ud_sub_organisation[lookupKey],""))))</f>
        <v/>
      </c>
      <c r="AI240" s="3" t="str">
        <f t="shared" si="36"/>
        <v/>
      </c>
      <c r="AJ240" s="3" t="str">
        <f>IF($A240="","",IF((AND($A240="ADD",OR(AI240="",AI240="Vested Assets"))),"12",(_xlfn.XLOOKUP(AI240,ud_work_category[lookupValue],ud_work_category[lookupKey],""))))</f>
        <v/>
      </c>
      <c r="AK240" s="7"/>
      <c r="AL240" s="2" t="str">
        <f t="shared" si="37"/>
        <v/>
      </c>
      <c r="AM240" s="3" t="str">
        <f t="shared" si="38"/>
        <v/>
      </c>
      <c r="AN240" s="3" t="str">
        <f>IF($A240="","",IF((AND($A240="ADD",OR(AM240="",AM240="Excellent"))),"1",(_xlfn.XLOOKUP(AM240,condition[lookupValue],condition[lookupKey],""))))</f>
        <v/>
      </c>
      <c r="AO240" s="6" t="str">
        <f t="shared" si="39"/>
        <v/>
      </c>
      <c r="AP240" s="8"/>
    </row>
    <row r="241" spans="2:42" x14ac:dyDescent="0.25">
      <c r="B241" s="4"/>
      <c r="D241" s="3" t="str">
        <f t="shared" si="30"/>
        <v/>
      </c>
      <c r="E241" s="3" t="str">
        <f>IF($A241="","",IF((AND($A241="ADD",OR(D241="",D241="ud_barrier"))),"94",(_xlfn.XLOOKUP(D241,ud_amds_table_list[lookupValue],ud_amds_table_list[lookupKey],""))))</f>
        <v/>
      </c>
      <c r="G241" s="3" t="str">
        <f>IF($A241="ADD",IF(NOT(ISBLANK(F241)),_xlfn.XLOOKUP(F241,roadnames[lookupValue],roadnames[lookupKey],"ERROR"),""), "")</f>
        <v/>
      </c>
      <c r="H241" s="22"/>
      <c r="I241" s="22"/>
      <c r="J241" s="4"/>
      <c r="K241" s="5"/>
      <c r="M241" s="3" t="str">
        <f>IF($A241="ADD",IF(NOT(ISBLANK(L241)),_xlfn.XLOOKUP(L241,side[lookupValue],side[lookupKey],"ERROR"),""), "")</f>
        <v/>
      </c>
      <c r="P241" s="3" t="str">
        <f>IF($A241="ADD",IF(NOT(ISBLANK(O241)),_xlfn.XLOOKUP(O241,ud_barrier_terminal_type[lookupValue],ud_barrier_terminal_type[lookupKey],"ERROR"),""), "")</f>
        <v/>
      </c>
      <c r="T241" s="6"/>
      <c r="U241" s="4"/>
      <c r="V241" s="3" t="str">
        <f t="shared" si="31"/>
        <v/>
      </c>
      <c r="W241" s="3" t="str">
        <f>IF($A241="","",IF((AND($A241="ADD",OR(V241="",V241="Neither"))),"3",(_xlfn.XLOOKUP(V241,ud_replacement_status[lookupValue],ud_replacement_status[lookupKey],""))))</f>
        <v/>
      </c>
      <c r="X241" s="3" t="str">
        <f t="shared" si="32"/>
        <v/>
      </c>
      <c r="Y241" s="3" t="str">
        <f>IF($A241="","",IF((AND($A241="ADD",OR(X241="",X241="In Use"))),"5",(_xlfn.XLOOKUP(X241,ud_asset_status[lookupValue],ud_asset_status[lookupKey],""))))</f>
        <v/>
      </c>
      <c r="Z241" s="6"/>
      <c r="AB241" s="3" t="str">
        <f>IF($A241="ADD",IF(NOT(ISBLANK(AA241)),_xlfn.XLOOKUP(AA241,ar_replace_reason[lookupValue],ar_replace_reason[lookupKey],"ERROR"),""), "")</f>
        <v/>
      </c>
      <c r="AC241" s="3" t="str">
        <f t="shared" si="33"/>
        <v/>
      </c>
      <c r="AD241" s="3" t="str">
        <f>IF($A241="","",IF((AND($A241="ADD",OR(AC241="",AC241="Queenstown-Lakes District Council"))),"70",(_xlfn.XLOOKUP(AC241,ud_organisation_owner[lookupValue],ud_organisation_owner[lookupKey],""))))</f>
        <v/>
      </c>
      <c r="AE241" s="3" t="str">
        <f t="shared" si="34"/>
        <v/>
      </c>
      <c r="AF241" s="3" t="str">
        <f>IF($A241="","",IF((AND($A241="ADD",OR(AE241="",AE241="Queenstown-Lakes District Council"))),"70",(_xlfn.XLOOKUP(AE241,ud_organisation_owner[lookupValue],ud_organisation_owner[lookupKey],""))))</f>
        <v/>
      </c>
      <c r="AG241" s="3" t="str">
        <f t="shared" si="35"/>
        <v/>
      </c>
      <c r="AH241" s="3" t="str">
        <f>IF($A241="","",IF((AND($A241="ADD",OR(AG241="",AG241="Local Authority"))),"17",(_xlfn.XLOOKUP(AG241,ud_sub_organisation[lookupValue],ud_sub_organisation[lookupKey],""))))</f>
        <v/>
      </c>
      <c r="AI241" s="3" t="str">
        <f t="shared" si="36"/>
        <v/>
      </c>
      <c r="AJ241" s="3" t="str">
        <f>IF($A241="","",IF((AND($A241="ADD",OR(AI241="",AI241="Vested Assets"))),"12",(_xlfn.XLOOKUP(AI241,ud_work_category[lookupValue],ud_work_category[lookupKey],""))))</f>
        <v/>
      </c>
      <c r="AK241" s="7"/>
      <c r="AL241" s="2" t="str">
        <f t="shared" si="37"/>
        <v/>
      </c>
      <c r="AM241" s="3" t="str">
        <f t="shared" si="38"/>
        <v/>
      </c>
      <c r="AN241" s="3" t="str">
        <f>IF($A241="","",IF((AND($A241="ADD",OR(AM241="",AM241="Excellent"))),"1",(_xlfn.XLOOKUP(AM241,condition[lookupValue],condition[lookupKey],""))))</f>
        <v/>
      </c>
      <c r="AO241" s="6" t="str">
        <f t="shared" si="39"/>
        <v/>
      </c>
      <c r="AP241" s="8"/>
    </row>
    <row r="242" spans="2:42" x14ac:dyDescent="0.25">
      <c r="B242" s="4"/>
      <c r="D242" s="3" t="str">
        <f t="shared" si="30"/>
        <v/>
      </c>
      <c r="E242" s="3" t="str">
        <f>IF($A242="","",IF((AND($A242="ADD",OR(D242="",D242="ud_barrier"))),"94",(_xlfn.XLOOKUP(D242,ud_amds_table_list[lookupValue],ud_amds_table_list[lookupKey],""))))</f>
        <v/>
      </c>
      <c r="G242" s="3" t="str">
        <f>IF($A242="ADD",IF(NOT(ISBLANK(F242)),_xlfn.XLOOKUP(F242,roadnames[lookupValue],roadnames[lookupKey],"ERROR"),""), "")</f>
        <v/>
      </c>
      <c r="H242" s="22"/>
      <c r="I242" s="22"/>
      <c r="J242" s="4"/>
      <c r="K242" s="5"/>
      <c r="M242" s="3" t="str">
        <f>IF($A242="ADD",IF(NOT(ISBLANK(L242)),_xlfn.XLOOKUP(L242,side[lookupValue],side[lookupKey],"ERROR"),""), "")</f>
        <v/>
      </c>
      <c r="P242" s="3" t="str">
        <f>IF($A242="ADD",IF(NOT(ISBLANK(O242)),_xlfn.XLOOKUP(O242,ud_barrier_terminal_type[lookupValue],ud_barrier_terminal_type[lookupKey],"ERROR"),""), "")</f>
        <v/>
      </c>
      <c r="T242" s="6"/>
      <c r="U242" s="4"/>
      <c r="V242" s="3" t="str">
        <f t="shared" si="31"/>
        <v/>
      </c>
      <c r="W242" s="3" t="str">
        <f>IF($A242="","",IF((AND($A242="ADD",OR(V242="",V242="Neither"))),"3",(_xlfn.XLOOKUP(V242,ud_replacement_status[lookupValue],ud_replacement_status[lookupKey],""))))</f>
        <v/>
      </c>
      <c r="X242" s="3" t="str">
        <f t="shared" si="32"/>
        <v/>
      </c>
      <c r="Y242" s="3" t="str">
        <f>IF($A242="","",IF((AND($A242="ADD",OR(X242="",X242="In Use"))),"5",(_xlfn.XLOOKUP(X242,ud_asset_status[lookupValue],ud_asset_status[lookupKey],""))))</f>
        <v/>
      </c>
      <c r="Z242" s="6"/>
      <c r="AB242" s="3" t="str">
        <f>IF($A242="ADD",IF(NOT(ISBLANK(AA242)),_xlfn.XLOOKUP(AA242,ar_replace_reason[lookupValue],ar_replace_reason[lookupKey],"ERROR"),""), "")</f>
        <v/>
      </c>
      <c r="AC242" s="3" t="str">
        <f t="shared" si="33"/>
        <v/>
      </c>
      <c r="AD242" s="3" t="str">
        <f>IF($A242="","",IF((AND($A242="ADD",OR(AC242="",AC242="Queenstown-Lakes District Council"))),"70",(_xlfn.XLOOKUP(AC242,ud_organisation_owner[lookupValue],ud_organisation_owner[lookupKey],""))))</f>
        <v/>
      </c>
      <c r="AE242" s="3" t="str">
        <f t="shared" si="34"/>
        <v/>
      </c>
      <c r="AF242" s="3" t="str">
        <f>IF($A242="","",IF((AND($A242="ADD",OR(AE242="",AE242="Queenstown-Lakes District Council"))),"70",(_xlfn.XLOOKUP(AE242,ud_organisation_owner[lookupValue],ud_organisation_owner[lookupKey],""))))</f>
        <v/>
      </c>
      <c r="AG242" s="3" t="str">
        <f t="shared" si="35"/>
        <v/>
      </c>
      <c r="AH242" s="3" t="str">
        <f>IF($A242="","",IF((AND($A242="ADD",OR(AG242="",AG242="Local Authority"))),"17",(_xlfn.XLOOKUP(AG242,ud_sub_organisation[lookupValue],ud_sub_organisation[lookupKey],""))))</f>
        <v/>
      </c>
      <c r="AI242" s="3" t="str">
        <f t="shared" si="36"/>
        <v/>
      </c>
      <c r="AJ242" s="3" t="str">
        <f>IF($A242="","",IF((AND($A242="ADD",OR(AI242="",AI242="Vested Assets"))),"12",(_xlfn.XLOOKUP(AI242,ud_work_category[lookupValue],ud_work_category[lookupKey],""))))</f>
        <v/>
      </c>
      <c r="AK242" s="7"/>
      <c r="AL242" s="2" t="str">
        <f t="shared" si="37"/>
        <v/>
      </c>
      <c r="AM242" s="3" t="str">
        <f t="shared" si="38"/>
        <v/>
      </c>
      <c r="AN242" s="3" t="str">
        <f>IF($A242="","",IF((AND($A242="ADD",OR(AM242="",AM242="Excellent"))),"1",(_xlfn.XLOOKUP(AM242,condition[lookupValue],condition[lookupKey],""))))</f>
        <v/>
      </c>
      <c r="AO242" s="6" t="str">
        <f t="shared" si="39"/>
        <v/>
      </c>
      <c r="AP242" s="8"/>
    </row>
    <row r="243" spans="2:42" x14ac:dyDescent="0.25">
      <c r="B243" s="4"/>
      <c r="D243" s="3" t="str">
        <f t="shared" si="30"/>
        <v/>
      </c>
      <c r="E243" s="3" t="str">
        <f>IF($A243="","",IF((AND($A243="ADD",OR(D243="",D243="ud_barrier"))),"94",(_xlfn.XLOOKUP(D243,ud_amds_table_list[lookupValue],ud_amds_table_list[lookupKey],""))))</f>
        <v/>
      </c>
      <c r="G243" s="3" t="str">
        <f>IF($A243="ADD",IF(NOT(ISBLANK(F243)),_xlfn.XLOOKUP(F243,roadnames[lookupValue],roadnames[lookupKey],"ERROR"),""), "")</f>
        <v/>
      </c>
      <c r="H243" s="22"/>
      <c r="I243" s="22"/>
      <c r="J243" s="4"/>
      <c r="K243" s="5"/>
      <c r="M243" s="3" t="str">
        <f>IF($A243="ADD",IF(NOT(ISBLANK(L243)),_xlfn.XLOOKUP(L243,side[lookupValue],side[lookupKey],"ERROR"),""), "")</f>
        <v/>
      </c>
      <c r="P243" s="3" t="str">
        <f>IF($A243="ADD",IF(NOT(ISBLANK(O243)),_xlfn.XLOOKUP(O243,ud_barrier_terminal_type[lookupValue],ud_barrier_terminal_type[lookupKey],"ERROR"),""), "")</f>
        <v/>
      </c>
      <c r="T243" s="6"/>
      <c r="U243" s="4"/>
      <c r="V243" s="3" t="str">
        <f t="shared" si="31"/>
        <v/>
      </c>
      <c r="W243" s="3" t="str">
        <f>IF($A243="","",IF((AND($A243="ADD",OR(V243="",V243="Neither"))),"3",(_xlfn.XLOOKUP(V243,ud_replacement_status[lookupValue],ud_replacement_status[lookupKey],""))))</f>
        <v/>
      </c>
      <c r="X243" s="3" t="str">
        <f t="shared" si="32"/>
        <v/>
      </c>
      <c r="Y243" s="3" t="str">
        <f>IF($A243="","",IF((AND($A243="ADD",OR(X243="",X243="In Use"))),"5",(_xlfn.XLOOKUP(X243,ud_asset_status[lookupValue],ud_asset_status[lookupKey],""))))</f>
        <v/>
      </c>
      <c r="Z243" s="6"/>
      <c r="AB243" s="3" t="str">
        <f>IF($A243="ADD",IF(NOT(ISBLANK(AA243)),_xlfn.XLOOKUP(AA243,ar_replace_reason[lookupValue],ar_replace_reason[lookupKey],"ERROR"),""), "")</f>
        <v/>
      </c>
      <c r="AC243" s="3" t="str">
        <f t="shared" si="33"/>
        <v/>
      </c>
      <c r="AD243" s="3" t="str">
        <f>IF($A243="","",IF((AND($A243="ADD",OR(AC243="",AC243="Queenstown-Lakes District Council"))),"70",(_xlfn.XLOOKUP(AC243,ud_organisation_owner[lookupValue],ud_organisation_owner[lookupKey],""))))</f>
        <v/>
      </c>
      <c r="AE243" s="3" t="str">
        <f t="shared" si="34"/>
        <v/>
      </c>
      <c r="AF243" s="3" t="str">
        <f>IF($A243="","",IF((AND($A243="ADD",OR(AE243="",AE243="Queenstown-Lakes District Council"))),"70",(_xlfn.XLOOKUP(AE243,ud_organisation_owner[lookupValue],ud_organisation_owner[lookupKey],""))))</f>
        <v/>
      </c>
      <c r="AG243" s="3" t="str">
        <f t="shared" si="35"/>
        <v/>
      </c>
      <c r="AH243" s="3" t="str">
        <f>IF($A243="","",IF((AND($A243="ADD",OR(AG243="",AG243="Local Authority"))),"17",(_xlfn.XLOOKUP(AG243,ud_sub_organisation[lookupValue],ud_sub_organisation[lookupKey],""))))</f>
        <v/>
      </c>
      <c r="AI243" s="3" t="str">
        <f t="shared" si="36"/>
        <v/>
      </c>
      <c r="AJ243" s="3" t="str">
        <f>IF($A243="","",IF((AND($A243="ADD",OR(AI243="",AI243="Vested Assets"))),"12",(_xlfn.XLOOKUP(AI243,ud_work_category[lookupValue],ud_work_category[lookupKey],""))))</f>
        <v/>
      </c>
      <c r="AK243" s="7"/>
      <c r="AL243" s="2" t="str">
        <f t="shared" si="37"/>
        <v/>
      </c>
      <c r="AM243" s="3" t="str">
        <f t="shared" si="38"/>
        <v/>
      </c>
      <c r="AN243" s="3" t="str">
        <f>IF($A243="","",IF((AND($A243="ADD",OR(AM243="",AM243="Excellent"))),"1",(_xlfn.XLOOKUP(AM243,condition[lookupValue],condition[lookupKey],""))))</f>
        <v/>
      </c>
      <c r="AO243" s="6" t="str">
        <f t="shared" si="39"/>
        <v/>
      </c>
      <c r="AP243" s="8"/>
    </row>
    <row r="244" spans="2:42" x14ac:dyDescent="0.25">
      <c r="B244" s="4"/>
      <c r="D244" s="3" t="str">
        <f t="shared" si="30"/>
        <v/>
      </c>
      <c r="E244" s="3" t="str">
        <f>IF($A244="","",IF((AND($A244="ADD",OR(D244="",D244="ud_barrier"))),"94",(_xlfn.XLOOKUP(D244,ud_amds_table_list[lookupValue],ud_amds_table_list[lookupKey],""))))</f>
        <v/>
      </c>
      <c r="G244" s="3" t="str">
        <f>IF($A244="ADD",IF(NOT(ISBLANK(F244)),_xlfn.XLOOKUP(F244,roadnames[lookupValue],roadnames[lookupKey],"ERROR"),""), "")</f>
        <v/>
      </c>
      <c r="H244" s="22"/>
      <c r="I244" s="22"/>
      <c r="J244" s="4"/>
      <c r="K244" s="5"/>
      <c r="M244" s="3" t="str">
        <f>IF($A244="ADD",IF(NOT(ISBLANK(L244)),_xlfn.XLOOKUP(L244,side[lookupValue],side[lookupKey],"ERROR"),""), "")</f>
        <v/>
      </c>
      <c r="P244" s="3" t="str">
        <f>IF($A244="ADD",IF(NOT(ISBLANK(O244)),_xlfn.XLOOKUP(O244,ud_barrier_terminal_type[lookupValue],ud_barrier_terminal_type[lookupKey],"ERROR"),""), "")</f>
        <v/>
      </c>
      <c r="T244" s="6"/>
      <c r="U244" s="4"/>
      <c r="V244" s="3" t="str">
        <f t="shared" si="31"/>
        <v/>
      </c>
      <c r="W244" s="3" t="str">
        <f>IF($A244="","",IF((AND($A244="ADD",OR(V244="",V244="Neither"))),"3",(_xlfn.XLOOKUP(V244,ud_replacement_status[lookupValue],ud_replacement_status[lookupKey],""))))</f>
        <v/>
      </c>
      <c r="X244" s="3" t="str">
        <f t="shared" si="32"/>
        <v/>
      </c>
      <c r="Y244" s="3" t="str">
        <f>IF($A244="","",IF((AND($A244="ADD",OR(X244="",X244="In Use"))),"5",(_xlfn.XLOOKUP(X244,ud_asset_status[lookupValue],ud_asset_status[lookupKey],""))))</f>
        <v/>
      </c>
      <c r="Z244" s="6"/>
      <c r="AB244" s="3" t="str">
        <f>IF($A244="ADD",IF(NOT(ISBLANK(AA244)),_xlfn.XLOOKUP(AA244,ar_replace_reason[lookupValue],ar_replace_reason[lookupKey],"ERROR"),""), "")</f>
        <v/>
      </c>
      <c r="AC244" s="3" t="str">
        <f t="shared" si="33"/>
        <v/>
      </c>
      <c r="AD244" s="3" t="str">
        <f>IF($A244="","",IF((AND($A244="ADD",OR(AC244="",AC244="Queenstown-Lakes District Council"))),"70",(_xlfn.XLOOKUP(AC244,ud_organisation_owner[lookupValue],ud_organisation_owner[lookupKey],""))))</f>
        <v/>
      </c>
      <c r="AE244" s="3" t="str">
        <f t="shared" si="34"/>
        <v/>
      </c>
      <c r="AF244" s="3" t="str">
        <f>IF($A244="","",IF((AND($A244="ADD",OR(AE244="",AE244="Queenstown-Lakes District Council"))),"70",(_xlfn.XLOOKUP(AE244,ud_organisation_owner[lookupValue],ud_organisation_owner[lookupKey],""))))</f>
        <v/>
      </c>
      <c r="AG244" s="3" t="str">
        <f t="shared" si="35"/>
        <v/>
      </c>
      <c r="AH244" s="3" t="str">
        <f>IF($A244="","",IF((AND($A244="ADD",OR(AG244="",AG244="Local Authority"))),"17",(_xlfn.XLOOKUP(AG244,ud_sub_organisation[lookupValue],ud_sub_organisation[lookupKey],""))))</f>
        <v/>
      </c>
      <c r="AI244" s="3" t="str">
        <f t="shared" si="36"/>
        <v/>
      </c>
      <c r="AJ244" s="3" t="str">
        <f>IF($A244="","",IF((AND($A244="ADD",OR(AI244="",AI244="Vested Assets"))),"12",(_xlfn.XLOOKUP(AI244,ud_work_category[lookupValue],ud_work_category[lookupKey],""))))</f>
        <v/>
      </c>
      <c r="AK244" s="7"/>
      <c r="AL244" s="2" t="str">
        <f t="shared" si="37"/>
        <v/>
      </c>
      <c r="AM244" s="3" t="str">
        <f t="shared" si="38"/>
        <v/>
      </c>
      <c r="AN244" s="3" t="str">
        <f>IF($A244="","",IF((AND($A244="ADD",OR(AM244="",AM244="Excellent"))),"1",(_xlfn.XLOOKUP(AM244,condition[lookupValue],condition[lookupKey],""))))</f>
        <v/>
      </c>
      <c r="AO244" s="6" t="str">
        <f t="shared" si="39"/>
        <v/>
      </c>
      <c r="AP244" s="8"/>
    </row>
    <row r="245" spans="2:42" x14ac:dyDescent="0.25">
      <c r="B245" s="4"/>
      <c r="D245" s="3" t="str">
        <f t="shared" si="30"/>
        <v/>
      </c>
      <c r="E245" s="3" t="str">
        <f>IF($A245="","",IF((AND($A245="ADD",OR(D245="",D245="ud_barrier"))),"94",(_xlfn.XLOOKUP(D245,ud_amds_table_list[lookupValue],ud_amds_table_list[lookupKey],""))))</f>
        <v/>
      </c>
      <c r="G245" s="3" t="str">
        <f>IF($A245="ADD",IF(NOT(ISBLANK(F245)),_xlfn.XLOOKUP(F245,roadnames[lookupValue],roadnames[lookupKey],"ERROR"),""), "")</f>
        <v/>
      </c>
      <c r="H245" s="22"/>
      <c r="I245" s="22"/>
      <c r="J245" s="4"/>
      <c r="K245" s="5"/>
      <c r="M245" s="3" t="str">
        <f>IF($A245="ADD",IF(NOT(ISBLANK(L245)),_xlfn.XLOOKUP(L245,side[lookupValue],side[lookupKey],"ERROR"),""), "")</f>
        <v/>
      </c>
      <c r="P245" s="3" t="str">
        <f>IF($A245="ADD",IF(NOT(ISBLANK(O245)),_xlfn.XLOOKUP(O245,ud_barrier_terminal_type[lookupValue],ud_barrier_terminal_type[lookupKey],"ERROR"),""), "")</f>
        <v/>
      </c>
      <c r="T245" s="6"/>
      <c r="U245" s="4"/>
      <c r="V245" s="3" t="str">
        <f t="shared" si="31"/>
        <v/>
      </c>
      <c r="W245" s="3" t="str">
        <f>IF($A245="","",IF((AND($A245="ADD",OR(V245="",V245="Neither"))),"3",(_xlfn.XLOOKUP(V245,ud_replacement_status[lookupValue],ud_replacement_status[lookupKey],""))))</f>
        <v/>
      </c>
      <c r="X245" s="3" t="str">
        <f t="shared" si="32"/>
        <v/>
      </c>
      <c r="Y245" s="3" t="str">
        <f>IF($A245="","",IF((AND($A245="ADD",OR(X245="",X245="In Use"))),"5",(_xlfn.XLOOKUP(X245,ud_asset_status[lookupValue],ud_asset_status[lookupKey],""))))</f>
        <v/>
      </c>
      <c r="Z245" s="6"/>
      <c r="AB245" s="3" t="str">
        <f>IF($A245="ADD",IF(NOT(ISBLANK(AA245)),_xlfn.XLOOKUP(AA245,ar_replace_reason[lookupValue],ar_replace_reason[lookupKey],"ERROR"),""), "")</f>
        <v/>
      </c>
      <c r="AC245" s="3" t="str">
        <f t="shared" si="33"/>
        <v/>
      </c>
      <c r="AD245" s="3" t="str">
        <f>IF($A245="","",IF((AND($A245="ADD",OR(AC245="",AC245="Queenstown-Lakes District Council"))),"70",(_xlfn.XLOOKUP(AC245,ud_organisation_owner[lookupValue],ud_organisation_owner[lookupKey],""))))</f>
        <v/>
      </c>
      <c r="AE245" s="3" t="str">
        <f t="shared" si="34"/>
        <v/>
      </c>
      <c r="AF245" s="3" t="str">
        <f>IF($A245="","",IF((AND($A245="ADD",OR(AE245="",AE245="Queenstown-Lakes District Council"))),"70",(_xlfn.XLOOKUP(AE245,ud_organisation_owner[lookupValue],ud_organisation_owner[lookupKey],""))))</f>
        <v/>
      </c>
      <c r="AG245" s="3" t="str">
        <f t="shared" si="35"/>
        <v/>
      </c>
      <c r="AH245" s="3" t="str">
        <f>IF($A245="","",IF((AND($A245="ADD",OR(AG245="",AG245="Local Authority"))),"17",(_xlfn.XLOOKUP(AG245,ud_sub_organisation[lookupValue],ud_sub_organisation[lookupKey],""))))</f>
        <v/>
      </c>
      <c r="AI245" s="3" t="str">
        <f t="shared" si="36"/>
        <v/>
      </c>
      <c r="AJ245" s="3" t="str">
        <f>IF($A245="","",IF((AND($A245="ADD",OR(AI245="",AI245="Vested Assets"))),"12",(_xlfn.XLOOKUP(AI245,ud_work_category[lookupValue],ud_work_category[lookupKey],""))))</f>
        <v/>
      </c>
      <c r="AK245" s="7"/>
      <c r="AL245" s="2" t="str">
        <f t="shared" si="37"/>
        <v/>
      </c>
      <c r="AM245" s="3" t="str">
        <f t="shared" si="38"/>
        <v/>
      </c>
      <c r="AN245" s="3" t="str">
        <f>IF($A245="","",IF((AND($A245="ADD",OR(AM245="",AM245="Excellent"))),"1",(_xlfn.XLOOKUP(AM245,condition[lookupValue],condition[lookupKey],""))))</f>
        <v/>
      </c>
      <c r="AO245" s="6" t="str">
        <f t="shared" si="39"/>
        <v/>
      </c>
      <c r="AP245" s="8"/>
    </row>
    <row r="246" spans="2:42" x14ac:dyDescent="0.25">
      <c r="B246" s="4"/>
      <c r="D246" s="3" t="str">
        <f t="shared" si="30"/>
        <v/>
      </c>
      <c r="E246" s="3" t="str">
        <f>IF($A246="","",IF((AND($A246="ADD",OR(D246="",D246="ud_barrier"))),"94",(_xlfn.XLOOKUP(D246,ud_amds_table_list[lookupValue],ud_amds_table_list[lookupKey],""))))</f>
        <v/>
      </c>
      <c r="G246" s="3" t="str">
        <f>IF($A246="ADD",IF(NOT(ISBLANK(F246)),_xlfn.XLOOKUP(F246,roadnames[lookupValue],roadnames[lookupKey],"ERROR"),""), "")</f>
        <v/>
      </c>
      <c r="H246" s="22"/>
      <c r="I246" s="22"/>
      <c r="J246" s="4"/>
      <c r="K246" s="5"/>
      <c r="M246" s="3" t="str">
        <f>IF($A246="ADD",IF(NOT(ISBLANK(L246)),_xlfn.XLOOKUP(L246,side[lookupValue],side[lookupKey],"ERROR"),""), "")</f>
        <v/>
      </c>
      <c r="P246" s="3" t="str">
        <f>IF($A246="ADD",IF(NOT(ISBLANK(O246)),_xlfn.XLOOKUP(O246,ud_barrier_terminal_type[lookupValue],ud_barrier_terminal_type[lookupKey],"ERROR"),""), "")</f>
        <v/>
      </c>
      <c r="T246" s="6"/>
      <c r="U246" s="4"/>
      <c r="V246" s="3" t="str">
        <f t="shared" si="31"/>
        <v/>
      </c>
      <c r="W246" s="3" t="str">
        <f>IF($A246="","",IF((AND($A246="ADD",OR(V246="",V246="Neither"))),"3",(_xlfn.XLOOKUP(V246,ud_replacement_status[lookupValue],ud_replacement_status[lookupKey],""))))</f>
        <v/>
      </c>
      <c r="X246" s="3" t="str">
        <f t="shared" si="32"/>
        <v/>
      </c>
      <c r="Y246" s="3" t="str">
        <f>IF($A246="","",IF((AND($A246="ADD",OR(X246="",X246="In Use"))),"5",(_xlfn.XLOOKUP(X246,ud_asset_status[lookupValue],ud_asset_status[lookupKey],""))))</f>
        <v/>
      </c>
      <c r="Z246" s="6"/>
      <c r="AB246" s="3" t="str">
        <f>IF($A246="ADD",IF(NOT(ISBLANK(AA246)),_xlfn.XLOOKUP(AA246,ar_replace_reason[lookupValue],ar_replace_reason[lookupKey],"ERROR"),""), "")</f>
        <v/>
      </c>
      <c r="AC246" s="3" t="str">
        <f t="shared" si="33"/>
        <v/>
      </c>
      <c r="AD246" s="3" t="str">
        <f>IF($A246="","",IF((AND($A246="ADD",OR(AC246="",AC246="Queenstown-Lakes District Council"))),"70",(_xlfn.XLOOKUP(AC246,ud_organisation_owner[lookupValue],ud_organisation_owner[lookupKey],""))))</f>
        <v/>
      </c>
      <c r="AE246" s="3" t="str">
        <f t="shared" si="34"/>
        <v/>
      </c>
      <c r="AF246" s="3" t="str">
        <f>IF($A246="","",IF((AND($A246="ADD",OR(AE246="",AE246="Queenstown-Lakes District Council"))),"70",(_xlfn.XLOOKUP(AE246,ud_organisation_owner[lookupValue],ud_organisation_owner[lookupKey],""))))</f>
        <v/>
      </c>
      <c r="AG246" s="3" t="str">
        <f t="shared" si="35"/>
        <v/>
      </c>
      <c r="AH246" s="3" t="str">
        <f>IF($A246="","",IF((AND($A246="ADD",OR(AG246="",AG246="Local Authority"))),"17",(_xlfn.XLOOKUP(AG246,ud_sub_organisation[lookupValue],ud_sub_organisation[lookupKey],""))))</f>
        <v/>
      </c>
      <c r="AI246" s="3" t="str">
        <f t="shared" si="36"/>
        <v/>
      </c>
      <c r="AJ246" s="3" t="str">
        <f>IF($A246="","",IF((AND($A246="ADD",OR(AI246="",AI246="Vested Assets"))),"12",(_xlfn.XLOOKUP(AI246,ud_work_category[lookupValue],ud_work_category[lookupKey],""))))</f>
        <v/>
      </c>
      <c r="AK246" s="7"/>
      <c r="AL246" s="2" t="str">
        <f t="shared" si="37"/>
        <v/>
      </c>
      <c r="AM246" s="3" t="str">
        <f t="shared" si="38"/>
        <v/>
      </c>
      <c r="AN246" s="3" t="str">
        <f>IF($A246="","",IF((AND($A246="ADD",OR(AM246="",AM246="Excellent"))),"1",(_xlfn.XLOOKUP(AM246,condition[lookupValue],condition[lookupKey],""))))</f>
        <v/>
      </c>
      <c r="AO246" s="6" t="str">
        <f t="shared" si="39"/>
        <v/>
      </c>
      <c r="AP246" s="8"/>
    </row>
    <row r="247" spans="2:42" x14ac:dyDescent="0.25">
      <c r="B247" s="4"/>
      <c r="D247" s="3" t="str">
        <f t="shared" si="30"/>
        <v/>
      </c>
      <c r="E247" s="3" t="str">
        <f>IF($A247="","",IF((AND($A247="ADD",OR(D247="",D247="ud_barrier"))),"94",(_xlfn.XLOOKUP(D247,ud_amds_table_list[lookupValue],ud_amds_table_list[lookupKey],""))))</f>
        <v/>
      </c>
      <c r="G247" s="3" t="str">
        <f>IF($A247="ADD",IF(NOT(ISBLANK(F247)),_xlfn.XLOOKUP(F247,roadnames[lookupValue],roadnames[lookupKey],"ERROR"),""), "")</f>
        <v/>
      </c>
      <c r="H247" s="22"/>
      <c r="I247" s="22"/>
      <c r="J247" s="4"/>
      <c r="K247" s="5"/>
      <c r="M247" s="3" t="str">
        <f>IF($A247="ADD",IF(NOT(ISBLANK(L247)),_xlfn.XLOOKUP(L247,side[lookupValue],side[lookupKey],"ERROR"),""), "")</f>
        <v/>
      </c>
      <c r="P247" s="3" t="str">
        <f>IF($A247="ADD",IF(NOT(ISBLANK(O247)),_xlfn.XLOOKUP(O247,ud_barrier_terminal_type[lookupValue],ud_barrier_terminal_type[lookupKey],"ERROR"),""), "")</f>
        <v/>
      </c>
      <c r="T247" s="6"/>
      <c r="U247" s="4"/>
      <c r="V247" s="3" t="str">
        <f t="shared" si="31"/>
        <v/>
      </c>
      <c r="W247" s="3" t="str">
        <f>IF($A247="","",IF((AND($A247="ADD",OR(V247="",V247="Neither"))),"3",(_xlfn.XLOOKUP(V247,ud_replacement_status[lookupValue],ud_replacement_status[lookupKey],""))))</f>
        <v/>
      </c>
      <c r="X247" s="3" t="str">
        <f t="shared" si="32"/>
        <v/>
      </c>
      <c r="Y247" s="3" t="str">
        <f>IF($A247="","",IF((AND($A247="ADD",OR(X247="",X247="In Use"))),"5",(_xlfn.XLOOKUP(X247,ud_asset_status[lookupValue],ud_asset_status[lookupKey],""))))</f>
        <v/>
      </c>
      <c r="Z247" s="6"/>
      <c r="AB247" s="3" t="str">
        <f>IF($A247="ADD",IF(NOT(ISBLANK(AA247)),_xlfn.XLOOKUP(AA247,ar_replace_reason[lookupValue],ar_replace_reason[lookupKey],"ERROR"),""), "")</f>
        <v/>
      </c>
      <c r="AC247" s="3" t="str">
        <f t="shared" si="33"/>
        <v/>
      </c>
      <c r="AD247" s="3" t="str">
        <f>IF($A247="","",IF((AND($A247="ADD",OR(AC247="",AC247="Queenstown-Lakes District Council"))),"70",(_xlfn.XLOOKUP(AC247,ud_organisation_owner[lookupValue],ud_organisation_owner[lookupKey],""))))</f>
        <v/>
      </c>
      <c r="AE247" s="3" t="str">
        <f t="shared" si="34"/>
        <v/>
      </c>
      <c r="AF247" s="3" t="str">
        <f>IF($A247="","",IF((AND($A247="ADD",OR(AE247="",AE247="Queenstown-Lakes District Council"))),"70",(_xlfn.XLOOKUP(AE247,ud_organisation_owner[lookupValue],ud_organisation_owner[lookupKey],""))))</f>
        <v/>
      </c>
      <c r="AG247" s="3" t="str">
        <f t="shared" si="35"/>
        <v/>
      </c>
      <c r="AH247" s="3" t="str">
        <f>IF($A247="","",IF((AND($A247="ADD",OR(AG247="",AG247="Local Authority"))),"17",(_xlfn.XLOOKUP(AG247,ud_sub_organisation[lookupValue],ud_sub_organisation[lookupKey],""))))</f>
        <v/>
      </c>
      <c r="AI247" s="3" t="str">
        <f t="shared" si="36"/>
        <v/>
      </c>
      <c r="AJ247" s="3" t="str">
        <f>IF($A247="","",IF((AND($A247="ADD",OR(AI247="",AI247="Vested Assets"))),"12",(_xlfn.XLOOKUP(AI247,ud_work_category[lookupValue],ud_work_category[lookupKey],""))))</f>
        <v/>
      </c>
      <c r="AK247" s="7"/>
      <c r="AL247" s="2" t="str">
        <f t="shared" si="37"/>
        <v/>
      </c>
      <c r="AM247" s="3" t="str">
        <f t="shared" si="38"/>
        <v/>
      </c>
      <c r="AN247" s="3" t="str">
        <f>IF($A247="","",IF((AND($A247="ADD",OR(AM247="",AM247="Excellent"))),"1",(_xlfn.XLOOKUP(AM247,condition[lookupValue],condition[lookupKey],""))))</f>
        <v/>
      </c>
      <c r="AO247" s="6" t="str">
        <f t="shared" si="39"/>
        <v/>
      </c>
      <c r="AP247" s="8"/>
    </row>
    <row r="248" spans="2:42" x14ac:dyDescent="0.25">
      <c r="B248" s="4"/>
      <c r="D248" s="3" t="str">
        <f t="shared" si="30"/>
        <v/>
      </c>
      <c r="E248" s="3" t="str">
        <f>IF($A248="","",IF((AND($A248="ADD",OR(D248="",D248="ud_barrier"))),"94",(_xlfn.XLOOKUP(D248,ud_amds_table_list[lookupValue],ud_amds_table_list[lookupKey],""))))</f>
        <v/>
      </c>
      <c r="G248" s="3" t="str">
        <f>IF($A248="ADD",IF(NOT(ISBLANK(F248)),_xlfn.XLOOKUP(F248,roadnames[lookupValue],roadnames[lookupKey],"ERROR"),""), "")</f>
        <v/>
      </c>
      <c r="H248" s="22"/>
      <c r="I248" s="22"/>
      <c r="J248" s="4"/>
      <c r="K248" s="5"/>
      <c r="M248" s="3" t="str">
        <f>IF($A248="ADD",IF(NOT(ISBLANK(L248)),_xlfn.XLOOKUP(L248,side[lookupValue],side[lookupKey],"ERROR"),""), "")</f>
        <v/>
      </c>
      <c r="P248" s="3" t="str">
        <f>IF($A248="ADD",IF(NOT(ISBLANK(O248)),_xlfn.XLOOKUP(O248,ud_barrier_terminal_type[lookupValue],ud_barrier_terminal_type[lookupKey],"ERROR"),""), "")</f>
        <v/>
      </c>
      <c r="T248" s="6"/>
      <c r="U248" s="4"/>
      <c r="V248" s="3" t="str">
        <f t="shared" si="31"/>
        <v/>
      </c>
      <c r="W248" s="3" t="str">
        <f>IF($A248="","",IF((AND($A248="ADD",OR(V248="",V248="Neither"))),"3",(_xlfn.XLOOKUP(V248,ud_replacement_status[lookupValue],ud_replacement_status[lookupKey],""))))</f>
        <v/>
      </c>
      <c r="X248" s="3" t="str">
        <f t="shared" si="32"/>
        <v/>
      </c>
      <c r="Y248" s="3" t="str">
        <f>IF($A248="","",IF((AND($A248="ADD",OR(X248="",X248="In Use"))),"5",(_xlfn.XLOOKUP(X248,ud_asset_status[lookupValue],ud_asset_status[lookupKey],""))))</f>
        <v/>
      </c>
      <c r="Z248" s="6"/>
      <c r="AB248" s="3" t="str">
        <f>IF($A248="ADD",IF(NOT(ISBLANK(AA248)),_xlfn.XLOOKUP(AA248,ar_replace_reason[lookupValue],ar_replace_reason[lookupKey],"ERROR"),""), "")</f>
        <v/>
      </c>
      <c r="AC248" s="3" t="str">
        <f t="shared" si="33"/>
        <v/>
      </c>
      <c r="AD248" s="3" t="str">
        <f>IF($A248="","",IF((AND($A248="ADD",OR(AC248="",AC248="Queenstown-Lakes District Council"))),"70",(_xlfn.XLOOKUP(AC248,ud_organisation_owner[lookupValue],ud_organisation_owner[lookupKey],""))))</f>
        <v/>
      </c>
      <c r="AE248" s="3" t="str">
        <f t="shared" si="34"/>
        <v/>
      </c>
      <c r="AF248" s="3" t="str">
        <f>IF($A248="","",IF((AND($A248="ADD",OR(AE248="",AE248="Queenstown-Lakes District Council"))),"70",(_xlfn.XLOOKUP(AE248,ud_organisation_owner[lookupValue],ud_organisation_owner[lookupKey],""))))</f>
        <v/>
      </c>
      <c r="AG248" s="3" t="str">
        <f t="shared" si="35"/>
        <v/>
      </c>
      <c r="AH248" s="3" t="str">
        <f>IF($A248="","",IF((AND($A248="ADD",OR(AG248="",AG248="Local Authority"))),"17",(_xlfn.XLOOKUP(AG248,ud_sub_organisation[lookupValue],ud_sub_organisation[lookupKey],""))))</f>
        <v/>
      </c>
      <c r="AI248" s="3" t="str">
        <f t="shared" si="36"/>
        <v/>
      </c>
      <c r="AJ248" s="3" t="str">
        <f>IF($A248="","",IF((AND($A248="ADD",OR(AI248="",AI248="Vested Assets"))),"12",(_xlfn.XLOOKUP(AI248,ud_work_category[lookupValue],ud_work_category[lookupKey],""))))</f>
        <v/>
      </c>
      <c r="AK248" s="7"/>
      <c r="AL248" s="2" t="str">
        <f t="shared" si="37"/>
        <v/>
      </c>
      <c r="AM248" s="3" t="str">
        <f t="shared" si="38"/>
        <v/>
      </c>
      <c r="AN248" s="3" t="str">
        <f>IF($A248="","",IF((AND($A248="ADD",OR(AM248="",AM248="Excellent"))),"1",(_xlfn.XLOOKUP(AM248,condition[lookupValue],condition[lookupKey],""))))</f>
        <v/>
      </c>
      <c r="AO248" s="6" t="str">
        <f t="shared" si="39"/>
        <v/>
      </c>
      <c r="AP248" s="8"/>
    </row>
    <row r="249" spans="2:42" x14ac:dyDescent="0.25">
      <c r="B249" s="4"/>
      <c r="D249" s="3" t="str">
        <f t="shared" si="30"/>
        <v/>
      </c>
      <c r="E249" s="3" t="str">
        <f>IF($A249="","",IF((AND($A249="ADD",OR(D249="",D249="ud_barrier"))),"94",(_xlfn.XLOOKUP(D249,ud_amds_table_list[lookupValue],ud_amds_table_list[lookupKey],""))))</f>
        <v/>
      </c>
      <c r="G249" s="3" t="str">
        <f>IF($A249="ADD",IF(NOT(ISBLANK(F249)),_xlfn.XLOOKUP(F249,roadnames[lookupValue],roadnames[lookupKey],"ERROR"),""), "")</f>
        <v/>
      </c>
      <c r="H249" s="22"/>
      <c r="I249" s="22"/>
      <c r="J249" s="4"/>
      <c r="K249" s="5"/>
      <c r="M249" s="3" t="str">
        <f>IF($A249="ADD",IF(NOT(ISBLANK(L249)),_xlfn.XLOOKUP(L249,side[lookupValue],side[lookupKey],"ERROR"),""), "")</f>
        <v/>
      </c>
      <c r="P249" s="3" t="str">
        <f>IF($A249="ADD",IF(NOT(ISBLANK(O249)),_xlfn.XLOOKUP(O249,ud_barrier_terminal_type[lookupValue],ud_barrier_terminal_type[lookupKey],"ERROR"),""), "")</f>
        <v/>
      </c>
      <c r="T249" s="6"/>
      <c r="U249" s="4"/>
      <c r="V249" s="3" t="str">
        <f t="shared" si="31"/>
        <v/>
      </c>
      <c r="W249" s="3" t="str">
        <f>IF($A249="","",IF((AND($A249="ADD",OR(V249="",V249="Neither"))),"3",(_xlfn.XLOOKUP(V249,ud_replacement_status[lookupValue],ud_replacement_status[lookupKey],""))))</f>
        <v/>
      </c>
      <c r="X249" s="3" t="str">
        <f t="shared" si="32"/>
        <v/>
      </c>
      <c r="Y249" s="3" t="str">
        <f>IF($A249="","",IF((AND($A249="ADD",OR(X249="",X249="In Use"))),"5",(_xlfn.XLOOKUP(X249,ud_asset_status[lookupValue],ud_asset_status[lookupKey],""))))</f>
        <v/>
      </c>
      <c r="Z249" s="6"/>
      <c r="AB249" s="3" t="str">
        <f>IF($A249="ADD",IF(NOT(ISBLANK(AA249)),_xlfn.XLOOKUP(AA249,ar_replace_reason[lookupValue],ar_replace_reason[lookupKey],"ERROR"),""), "")</f>
        <v/>
      </c>
      <c r="AC249" s="3" t="str">
        <f t="shared" si="33"/>
        <v/>
      </c>
      <c r="AD249" s="3" t="str">
        <f>IF($A249="","",IF((AND($A249="ADD",OR(AC249="",AC249="Queenstown-Lakes District Council"))),"70",(_xlfn.XLOOKUP(AC249,ud_organisation_owner[lookupValue],ud_organisation_owner[lookupKey],""))))</f>
        <v/>
      </c>
      <c r="AE249" s="3" t="str">
        <f t="shared" si="34"/>
        <v/>
      </c>
      <c r="AF249" s="3" t="str">
        <f>IF($A249="","",IF((AND($A249="ADD",OR(AE249="",AE249="Queenstown-Lakes District Council"))),"70",(_xlfn.XLOOKUP(AE249,ud_organisation_owner[lookupValue],ud_organisation_owner[lookupKey],""))))</f>
        <v/>
      </c>
      <c r="AG249" s="3" t="str">
        <f t="shared" si="35"/>
        <v/>
      </c>
      <c r="AH249" s="3" t="str">
        <f>IF($A249="","",IF((AND($A249="ADD",OR(AG249="",AG249="Local Authority"))),"17",(_xlfn.XLOOKUP(AG249,ud_sub_organisation[lookupValue],ud_sub_organisation[lookupKey],""))))</f>
        <v/>
      </c>
      <c r="AI249" s="3" t="str">
        <f t="shared" si="36"/>
        <v/>
      </c>
      <c r="AJ249" s="3" t="str">
        <f>IF($A249="","",IF((AND($A249="ADD",OR(AI249="",AI249="Vested Assets"))),"12",(_xlfn.XLOOKUP(AI249,ud_work_category[lookupValue],ud_work_category[lookupKey],""))))</f>
        <v/>
      </c>
      <c r="AK249" s="7"/>
      <c r="AL249" s="2" t="str">
        <f t="shared" si="37"/>
        <v/>
      </c>
      <c r="AM249" s="3" t="str">
        <f t="shared" si="38"/>
        <v/>
      </c>
      <c r="AN249" s="3" t="str">
        <f>IF($A249="","",IF((AND($A249="ADD",OR(AM249="",AM249="Excellent"))),"1",(_xlfn.XLOOKUP(AM249,condition[lookupValue],condition[lookupKey],""))))</f>
        <v/>
      </c>
      <c r="AO249" s="6" t="str">
        <f t="shared" si="39"/>
        <v/>
      </c>
      <c r="AP249" s="8"/>
    </row>
    <row r="250" spans="2:42" x14ac:dyDescent="0.25">
      <c r="B250" s="4"/>
      <c r="D250" s="3" t="str">
        <f t="shared" si="30"/>
        <v/>
      </c>
      <c r="E250" s="3" t="str">
        <f>IF($A250="","",IF((AND($A250="ADD",OR(D250="",D250="ud_barrier"))),"94",(_xlfn.XLOOKUP(D250,ud_amds_table_list[lookupValue],ud_amds_table_list[lookupKey],""))))</f>
        <v/>
      </c>
      <c r="G250" s="3" t="str">
        <f>IF($A250="ADD",IF(NOT(ISBLANK(F250)),_xlfn.XLOOKUP(F250,roadnames[lookupValue],roadnames[lookupKey],"ERROR"),""), "")</f>
        <v/>
      </c>
      <c r="H250" s="22"/>
      <c r="I250" s="22"/>
      <c r="J250" s="4"/>
      <c r="K250" s="5"/>
      <c r="M250" s="3" t="str">
        <f>IF($A250="ADD",IF(NOT(ISBLANK(L250)),_xlfn.XLOOKUP(L250,side[lookupValue],side[lookupKey],"ERROR"),""), "")</f>
        <v/>
      </c>
      <c r="P250" s="3" t="str">
        <f>IF($A250="ADD",IF(NOT(ISBLANK(O250)),_xlfn.XLOOKUP(O250,ud_barrier_terminal_type[lookupValue],ud_barrier_terminal_type[lookupKey],"ERROR"),""), "")</f>
        <v/>
      </c>
      <c r="T250" s="6"/>
      <c r="U250" s="4"/>
      <c r="V250" s="3" t="str">
        <f t="shared" si="31"/>
        <v/>
      </c>
      <c r="W250" s="3" t="str">
        <f>IF($A250="","",IF((AND($A250="ADD",OR(V250="",V250="Neither"))),"3",(_xlfn.XLOOKUP(V250,ud_replacement_status[lookupValue],ud_replacement_status[lookupKey],""))))</f>
        <v/>
      </c>
      <c r="X250" s="3" t="str">
        <f t="shared" si="32"/>
        <v/>
      </c>
      <c r="Y250" s="3" t="str">
        <f>IF($A250="","",IF((AND($A250="ADD",OR(X250="",X250="In Use"))),"5",(_xlfn.XLOOKUP(X250,ud_asset_status[lookupValue],ud_asset_status[lookupKey],""))))</f>
        <v/>
      </c>
      <c r="Z250" s="6"/>
      <c r="AB250" s="3" t="str">
        <f>IF($A250="ADD",IF(NOT(ISBLANK(AA250)),_xlfn.XLOOKUP(AA250,ar_replace_reason[lookupValue],ar_replace_reason[lookupKey],"ERROR"),""), "")</f>
        <v/>
      </c>
      <c r="AC250" s="3" t="str">
        <f t="shared" si="33"/>
        <v/>
      </c>
      <c r="AD250" s="3" t="str">
        <f>IF($A250="","",IF((AND($A250="ADD",OR(AC250="",AC250="Queenstown-Lakes District Council"))),"70",(_xlfn.XLOOKUP(AC250,ud_organisation_owner[lookupValue],ud_organisation_owner[lookupKey],""))))</f>
        <v/>
      </c>
      <c r="AE250" s="3" t="str">
        <f t="shared" si="34"/>
        <v/>
      </c>
      <c r="AF250" s="3" t="str">
        <f>IF($A250="","",IF((AND($A250="ADD",OR(AE250="",AE250="Queenstown-Lakes District Council"))),"70",(_xlfn.XLOOKUP(AE250,ud_organisation_owner[lookupValue],ud_organisation_owner[lookupKey],""))))</f>
        <v/>
      </c>
      <c r="AG250" s="3" t="str">
        <f t="shared" si="35"/>
        <v/>
      </c>
      <c r="AH250" s="3" t="str">
        <f>IF($A250="","",IF((AND($A250="ADD",OR(AG250="",AG250="Local Authority"))),"17",(_xlfn.XLOOKUP(AG250,ud_sub_organisation[lookupValue],ud_sub_organisation[lookupKey],""))))</f>
        <v/>
      </c>
      <c r="AI250" s="3" t="str">
        <f t="shared" si="36"/>
        <v/>
      </c>
      <c r="AJ250" s="3" t="str">
        <f>IF($A250="","",IF((AND($A250="ADD",OR(AI250="",AI250="Vested Assets"))),"12",(_xlfn.XLOOKUP(AI250,ud_work_category[lookupValue],ud_work_category[lookupKey],""))))</f>
        <v/>
      </c>
      <c r="AK250" s="7"/>
      <c r="AL250" s="2" t="str">
        <f t="shared" si="37"/>
        <v/>
      </c>
      <c r="AM250" s="3" t="str">
        <f t="shared" si="38"/>
        <v/>
      </c>
      <c r="AN250" s="3" t="str">
        <f>IF($A250="","",IF((AND($A250="ADD",OR(AM250="",AM250="Excellent"))),"1",(_xlfn.XLOOKUP(AM250,condition[lookupValue],condition[lookupKey],""))))</f>
        <v/>
      </c>
      <c r="AO250" s="6" t="str">
        <f t="shared" si="39"/>
        <v/>
      </c>
      <c r="AP250" s="8"/>
    </row>
    <row r="251" spans="2:42" x14ac:dyDescent="0.25">
      <c r="B251" s="4"/>
      <c r="D251" s="3" t="str">
        <f t="shared" si="30"/>
        <v/>
      </c>
      <c r="E251" s="3" t="str">
        <f>IF($A251="","",IF((AND($A251="ADD",OR(D251="",D251="ud_barrier"))),"94",(_xlfn.XLOOKUP(D251,ud_amds_table_list[lookupValue],ud_amds_table_list[lookupKey],""))))</f>
        <v/>
      </c>
      <c r="G251" s="3" t="str">
        <f>IF($A251="ADD",IF(NOT(ISBLANK(F251)),_xlfn.XLOOKUP(F251,roadnames[lookupValue],roadnames[lookupKey],"ERROR"),""), "")</f>
        <v/>
      </c>
      <c r="H251" s="22"/>
      <c r="I251" s="22"/>
      <c r="J251" s="4"/>
      <c r="K251" s="5"/>
      <c r="M251" s="3" t="str">
        <f>IF($A251="ADD",IF(NOT(ISBLANK(L251)),_xlfn.XLOOKUP(L251,side[lookupValue],side[lookupKey],"ERROR"),""), "")</f>
        <v/>
      </c>
      <c r="P251" s="3" t="str">
        <f>IF($A251="ADD",IF(NOT(ISBLANK(O251)),_xlfn.XLOOKUP(O251,ud_barrier_terminal_type[lookupValue],ud_barrier_terminal_type[lookupKey],"ERROR"),""), "")</f>
        <v/>
      </c>
      <c r="T251" s="6"/>
      <c r="U251" s="4"/>
      <c r="V251" s="3" t="str">
        <f t="shared" si="31"/>
        <v/>
      </c>
      <c r="W251" s="3" t="str">
        <f>IF($A251="","",IF((AND($A251="ADD",OR(V251="",V251="Neither"))),"3",(_xlfn.XLOOKUP(V251,ud_replacement_status[lookupValue],ud_replacement_status[lookupKey],""))))</f>
        <v/>
      </c>
      <c r="X251" s="3" t="str">
        <f t="shared" si="32"/>
        <v/>
      </c>
      <c r="Y251" s="3" t="str">
        <f>IF($A251="","",IF((AND($A251="ADD",OR(X251="",X251="In Use"))),"5",(_xlfn.XLOOKUP(X251,ud_asset_status[lookupValue],ud_asset_status[lookupKey],""))))</f>
        <v/>
      </c>
      <c r="Z251" s="6"/>
      <c r="AB251" s="3" t="str">
        <f>IF($A251="ADD",IF(NOT(ISBLANK(AA251)),_xlfn.XLOOKUP(AA251,ar_replace_reason[lookupValue],ar_replace_reason[lookupKey],"ERROR"),""), "")</f>
        <v/>
      </c>
      <c r="AC251" s="3" t="str">
        <f t="shared" si="33"/>
        <v/>
      </c>
      <c r="AD251" s="3" t="str">
        <f>IF($A251="","",IF((AND($A251="ADD",OR(AC251="",AC251="Queenstown-Lakes District Council"))),"70",(_xlfn.XLOOKUP(AC251,ud_organisation_owner[lookupValue],ud_organisation_owner[lookupKey],""))))</f>
        <v/>
      </c>
      <c r="AE251" s="3" t="str">
        <f t="shared" si="34"/>
        <v/>
      </c>
      <c r="AF251" s="3" t="str">
        <f>IF($A251="","",IF((AND($A251="ADD",OR(AE251="",AE251="Queenstown-Lakes District Council"))),"70",(_xlfn.XLOOKUP(AE251,ud_organisation_owner[lookupValue],ud_organisation_owner[lookupKey],""))))</f>
        <v/>
      </c>
      <c r="AG251" s="3" t="str">
        <f t="shared" si="35"/>
        <v/>
      </c>
      <c r="AH251" s="3" t="str">
        <f>IF($A251="","",IF((AND($A251="ADD",OR(AG251="",AG251="Local Authority"))),"17",(_xlfn.XLOOKUP(AG251,ud_sub_organisation[lookupValue],ud_sub_organisation[lookupKey],""))))</f>
        <v/>
      </c>
      <c r="AI251" s="3" t="str">
        <f t="shared" si="36"/>
        <v/>
      </c>
      <c r="AJ251" s="3" t="str">
        <f>IF($A251="","",IF((AND($A251="ADD",OR(AI251="",AI251="Vested Assets"))),"12",(_xlfn.XLOOKUP(AI251,ud_work_category[lookupValue],ud_work_category[lookupKey],""))))</f>
        <v/>
      </c>
      <c r="AK251" s="7"/>
      <c r="AL251" s="2" t="str">
        <f t="shared" si="37"/>
        <v/>
      </c>
      <c r="AM251" s="3" t="str">
        <f t="shared" si="38"/>
        <v/>
      </c>
      <c r="AN251" s="3" t="str">
        <f>IF($A251="","",IF((AND($A251="ADD",OR(AM251="",AM251="Excellent"))),"1",(_xlfn.XLOOKUP(AM251,condition[lookupValue],condition[lookupKey],""))))</f>
        <v/>
      </c>
      <c r="AO251" s="6" t="str">
        <f t="shared" si="39"/>
        <v/>
      </c>
      <c r="AP251" s="8"/>
    </row>
    <row r="252" spans="2:42" x14ac:dyDescent="0.25">
      <c r="B252" s="4"/>
      <c r="D252" s="3" t="str">
        <f t="shared" si="30"/>
        <v/>
      </c>
      <c r="E252" s="3" t="str">
        <f>IF($A252="","",IF((AND($A252="ADD",OR(D252="",D252="ud_barrier"))),"94",(_xlfn.XLOOKUP(D252,ud_amds_table_list[lookupValue],ud_amds_table_list[lookupKey],""))))</f>
        <v/>
      </c>
      <c r="G252" s="3" t="str">
        <f>IF($A252="ADD",IF(NOT(ISBLANK(F252)),_xlfn.XLOOKUP(F252,roadnames[lookupValue],roadnames[lookupKey],"ERROR"),""), "")</f>
        <v/>
      </c>
      <c r="H252" s="22"/>
      <c r="I252" s="22"/>
      <c r="J252" s="4"/>
      <c r="K252" s="5"/>
      <c r="M252" s="3" t="str">
        <f>IF($A252="ADD",IF(NOT(ISBLANK(L252)),_xlfn.XLOOKUP(L252,side[lookupValue],side[lookupKey],"ERROR"),""), "")</f>
        <v/>
      </c>
      <c r="P252" s="3" t="str">
        <f>IF($A252="ADD",IF(NOT(ISBLANK(O252)),_xlfn.XLOOKUP(O252,ud_barrier_terminal_type[lookupValue],ud_barrier_terminal_type[lookupKey],"ERROR"),""), "")</f>
        <v/>
      </c>
      <c r="T252" s="6"/>
      <c r="U252" s="4"/>
      <c r="V252" s="3" t="str">
        <f t="shared" si="31"/>
        <v/>
      </c>
      <c r="W252" s="3" t="str">
        <f>IF($A252="","",IF((AND($A252="ADD",OR(V252="",V252="Neither"))),"3",(_xlfn.XLOOKUP(V252,ud_replacement_status[lookupValue],ud_replacement_status[lookupKey],""))))</f>
        <v/>
      </c>
      <c r="X252" s="3" t="str">
        <f t="shared" si="32"/>
        <v/>
      </c>
      <c r="Y252" s="3" t="str">
        <f>IF($A252="","",IF((AND($A252="ADD",OR(X252="",X252="In Use"))),"5",(_xlfn.XLOOKUP(X252,ud_asset_status[lookupValue],ud_asset_status[lookupKey],""))))</f>
        <v/>
      </c>
      <c r="Z252" s="6"/>
      <c r="AB252" s="3" t="str">
        <f>IF($A252="ADD",IF(NOT(ISBLANK(AA252)),_xlfn.XLOOKUP(AA252,ar_replace_reason[lookupValue],ar_replace_reason[lookupKey],"ERROR"),""), "")</f>
        <v/>
      </c>
      <c r="AC252" s="3" t="str">
        <f t="shared" si="33"/>
        <v/>
      </c>
      <c r="AD252" s="3" t="str">
        <f>IF($A252="","",IF((AND($A252="ADD",OR(AC252="",AC252="Queenstown-Lakes District Council"))),"70",(_xlfn.XLOOKUP(AC252,ud_organisation_owner[lookupValue],ud_organisation_owner[lookupKey],""))))</f>
        <v/>
      </c>
      <c r="AE252" s="3" t="str">
        <f t="shared" si="34"/>
        <v/>
      </c>
      <c r="AF252" s="3" t="str">
        <f>IF($A252="","",IF((AND($A252="ADD",OR(AE252="",AE252="Queenstown-Lakes District Council"))),"70",(_xlfn.XLOOKUP(AE252,ud_organisation_owner[lookupValue],ud_organisation_owner[lookupKey],""))))</f>
        <v/>
      </c>
      <c r="AG252" s="3" t="str">
        <f t="shared" si="35"/>
        <v/>
      </c>
      <c r="AH252" s="3" t="str">
        <f>IF($A252="","",IF((AND($A252="ADD",OR(AG252="",AG252="Local Authority"))),"17",(_xlfn.XLOOKUP(AG252,ud_sub_organisation[lookupValue],ud_sub_organisation[lookupKey],""))))</f>
        <v/>
      </c>
      <c r="AI252" s="3" t="str">
        <f t="shared" si="36"/>
        <v/>
      </c>
      <c r="AJ252" s="3" t="str">
        <f>IF($A252="","",IF((AND($A252="ADD",OR(AI252="",AI252="Vested Assets"))),"12",(_xlfn.XLOOKUP(AI252,ud_work_category[lookupValue],ud_work_category[lookupKey],""))))</f>
        <v/>
      </c>
      <c r="AK252" s="7"/>
      <c r="AL252" s="2" t="str">
        <f t="shared" si="37"/>
        <v/>
      </c>
      <c r="AM252" s="3" t="str">
        <f t="shared" si="38"/>
        <v/>
      </c>
      <c r="AN252" s="3" t="str">
        <f>IF($A252="","",IF((AND($A252="ADD",OR(AM252="",AM252="Excellent"))),"1",(_xlfn.XLOOKUP(AM252,condition[lookupValue],condition[lookupKey],""))))</f>
        <v/>
      </c>
      <c r="AO252" s="6" t="str">
        <f t="shared" si="39"/>
        <v/>
      </c>
      <c r="AP252" s="8"/>
    </row>
    <row r="253" spans="2:42" x14ac:dyDescent="0.25">
      <c r="B253" s="4"/>
      <c r="D253" s="3" t="str">
        <f t="shared" si="30"/>
        <v/>
      </c>
      <c r="E253" s="3" t="str">
        <f>IF($A253="","",IF((AND($A253="ADD",OR(D253="",D253="ud_barrier"))),"94",(_xlfn.XLOOKUP(D253,ud_amds_table_list[lookupValue],ud_amds_table_list[lookupKey],""))))</f>
        <v/>
      </c>
      <c r="G253" s="3" t="str">
        <f>IF($A253="ADD",IF(NOT(ISBLANK(F253)),_xlfn.XLOOKUP(F253,roadnames[lookupValue],roadnames[lookupKey],"ERROR"),""), "")</f>
        <v/>
      </c>
      <c r="H253" s="22"/>
      <c r="I253" s="22"/>
      <c r="J253" s="4"/>
      <c r="K253" s="5"/>
      <c r="M253" s="3" t="str">
        <f>IF($A253="ADD",IF(NOT(ISBLANK(L253)),_xlfn.XLOOKUP(L253,side[lookupValue],side[lookupKey],"ERROR"),""), "")</f>
        <v/>
      </c>
      <c r="P253" s="3" t="str">
        <f>IF($A253="ADD",IF(NOT(ISBLANK(O253)),_xlfn.XLOOKUP(O253,ud_barrier_terminal_type[lookupValue],ud_barrier_terminal_type[lookupKey],"ERROR"),""), "")</f>
        <v/>
      </c>
      <c r="T253" s="6"/>
      <c r="U253" s="4"/>
      <c r="V253" s="3" t="str">
        <f t="shared" si="31"/>
        <v/>
      </c>
      <c r="W253" s="3" t="str">
        <f>IF($A253="","",IF((AND($A253="ADD",OR(V253="",V253="Neither"))),"3",(_xlfn.XLOOKUP(V253,ud_replacement_status[lookupValue],ud_replacement_status[lookupKey],""))))</f>
        <v/>
      </c>
      <c r="X253" s="3" t="str">
        <f t="shared" si="32"/>
        <v/>
      </c>
      <c r="Y253" s="3" t="str">
        <f>IF($A253="","",IF((AND($A253="ADD",OR(X253="",X253="In Use"))),"5",(_xlfn.XLOOKUP(X253,ud_asset_status[lookupValue],ud_asset_status[lookupKey],""))))</f>
        <v/>
      </c>
      <c r="Z253" s="6"/>
      <c r="AB253" s="3" t="str">
        <f>IF($A253="ADD",IF(NOT(ISBLANK(AA253)),_xlfn.XLOOKUP(AA253,ar_replace_reason[lookupValue],ar_replace_reason[lookupKey],"ERROR"),""), "")</f>
        <v/>
      </c>
      <c r="AC253" s="3" t="str">
        <f t="shared" si="33"/>
        <v/>
      </c>
      <c r="AD253" s="3" t="str">
        <f>IF($A253="","",IF((AND($A253="ADD",OR(AC253="",AC253="Queenstown-Lakes District Council"))),"70",(_xlfn.XLOOKUP(AC253,ud_organisation_owner[lookupValue],ud_organisation_owner[lookupKey],""))))</f>
        <v/>
      </c>
      <c r="AE253" s="3" t="str">
        <f t="shared" si="34"/>
        <v/>
      </c>
      <c r="AF253" s="3" t="str">
        <f>IF($A253="","",IF((AND($A253="ADD",OR(AE253="",AE253="Queenstown-Lakes District Council"))),"70",(_xlfn.XLOOKUP(AE253,ud_organisation_owner[lookupValue],ud_organisation_owner[lookupKey],""))))</f>
        <v/>
      </c>
      <c r="AG253" s="3" t="str">
        <f t="shared" si="35"/>
        <v/>
      </c>
      <c r="AH253" s="3" t="str">
        <f>IF($A253="","",IF((AND($A253="ADD",OR(AG253="",AG253="Local Authority"))),"17",(_xlfn.XLOOKUP(AG253,ud_sub_organisation[lookupValue],ud_sub_organisation[lookupKey],""))))</f>
        <v/>
      </c>
      <c r="AI253" s="3" t="str">
        <f t="shared" si="36"/>
        <v/>
      </c>
      <c r="AJ253" s="3" t="str">
        <f>IF($A253="","",IF((AND($A253="ADD",OR(AI253="",AI253="Vested Assets"))),"12",(_xlfn.XLOOKUP(AI253,ud_work_category[lookupValue],ud_work_category[lookupKey],""))))</f>
        <v/>
      </c>
      <c r="AK253" s="7"/>
      <c r="AL253" s="2" t="str">
        <f t="shared" si="37"/>
        <v/>
      </c>
      <c r="AM253" s="3" t="str">
        <f t="shared" si="38"/>
        <v/>
      </c>
      <c r="AN253" s="3" t="str">
        <f>IF($A253="","",IF((AND($A253="ADD",OR(AM253="",AM253="Excellent"))),"1",(_xlfn.XLOOKUP(AM253,condition[lookupValue],condition[lookupKey],""))))</f>
        <v/>
      </c>
      <c r="AO253" s="6" t="str">
        <f t="shared" si="39"/>
        <v/>
      </c>
      <c r="AP253" s="8"/>
    </row>
    <row r="254" spans="2:42" x14ac:dyDescent="0.25">
      <c r="B254" s="4"/>
      <c r="D254" s="3" t="str">
        <f t="shared" si="30"/>
        <v/>
      </c>
      <c r="E254" s="3" t="str">
        <f>IF($A254="","",IF((AND($A254="ADD",OR(D254="",D254="ud_barrier"))),"94",(_xlfn.XLOOKUP(D254,ud_amds_table_list[lookupValue],ud_amds_table_list[lookupKey],""))))</f>
        <v/>
      </c>
      <c r="G254" s="3" t="str">
        <f>IF($A254="ADD",IF(NOT(ISBLANK(F254)),_xlfn.XLOOKUP(F254,roadnames[lookupValue],roadnames[lookupKey],"ERROR"),""), "")</f>
        <v/>
      </c>
      <c r="H254" s="22"/>
      <c r="I254" s="22"/>
      <c r="J254" s="4"/>
      <c r="K254" s="5"/>
      <c r="M254" s="3" t="str">
        <f>IF($A254="ADD",IF(NOT(ISBLANK(L254)),_xlfn.XLOOKUP(L254,side[lookupValue],side[lookupKey],"ERROR"),""), "")</f>
        <v/>
      </c>
      <c r="P254" s="3" t="str">
        <f>IF($A254="ADD",IF(NOT(ISBLANK(O254)),_xlfn.XLOOKUP(O254,ud_barrier_terminal_type[lookupValue],ud_barrier_terminal_type[lookupKey],"ERROR"),""), "")</f>
        <v/>
      </c>
      <c r="T254" s="6"/>
      <c r="U254" s="4"/>
      <c r="V254" s="3" t="str">
        <f t="shared" si="31"/>
        <v/>
      </c>
      <c r="W254" s="3" t="str">
        <f>IF($A254="","",IF((AND($A254="ADD",OR(V254="",V254="Neither"))),"3",(_xlfn.XLOOKUP(V254,ud_replacement_status[lookupValue],ud_replacement_status[lookupKey],""))))</f>
        <v/>
      </c>
      <c r="X254" s="3" t="str">
        <f t="shared" si="32"/>
        <v/>
      </c>
      <c r="Y254" s="3" t="str">
        <f>IF($A254="","",IF((AND($A254="ADD",OR(X254="",X254="In Use"))),"5",(_xlfn.XLOOKUP(X254,ud_asset_status[lookupValue],ud_asset_status[lookupKey],""))))</f>
        <v/>
      </c>
      <c r="Z254" s="6"/>
      <c r="AB254" s="3" t="str">
        <f>IF($A254="ADD",IF(NOT(ISBLANK(AA254)),_xlfn.XLOOKUP(AA254,ar_replace_reason[lookupValue],ar_replace_reason[lookupKey],"ERROR"),""), "")</f>
        <v/>
      </c>
      <c r="AC254" s="3" t="str">
        <f t="shared" si="33"/>
        <v/>
      </c>
      <c r="AD254" s="3" t="str">
        <f>IF($A254="","",IF((AND($A254="ADD",OR(AC254="",AC254="Queenstown-Lakes District Council"))),"70",(_xlfn.XLOOKUP(AC254,ud_organisation_owner[lookupValue],ud_organisation_owner[lookupKey],""))))</f>
        <v/>
      </c>
      <c r="AE254" s="3" t="str">
        <f t="shared" si="34"/>
        <v/>
      </c>
      <c r="AF254" s="3" t="str">
        <f>IF($A254="","",IF((AND($A254="ADD",OR(AE254="",AE254="Queenstown-Lakes District Council"))),"70",(_xlfn.XLOOKUP(AE254,ud_organisation_owner[lookupValue],ud_organisation_owner[lookupKey],""))))</f>
        <v/>
      </c>
      <c r="AG254" s="3" t="str">
        <f t="shared" si="35"/>
        <v/>
      </c>
      <c r="AH254" s="3" t="str">
        <f>IF($A254="","",IF((AND($A254="ADD",OR(AG254="",AG254="Local Authority"))),"17",(_xlfn.XLOOKUP(AG254,ud_sub_organisation[lookupValue],ud_sub_organisation[lookupKey],""))))</f>
        <v/>
      </c>
      <c r="AI254" s="3" t="str">
        <f t="shared" si="36"/>
        <v/>
      </c>
      <c r="AJ254" s="3" t="str">
        <f>IF($A254="","",IF((AND($A254="ADD",OR(AI254="",AI254="Vested Assets"))),"12",(_xlfn.XLOOKUP(AI254,ud_work_category[lookupValue],ud_work_category[lookupKey],""))))</f>
        <v/>
      </c>
      <c r="AK254" s="7"/>
      <c r="AL254" s="2" t="str">
        <f t="shared" si="37"/>
        <v/>
      </c>
      <c r="AM254" s="3" t="str">
        <f t="shared" si="38"/>
        <v/>
      </c>
      <c r="AN254" s="3" t="str">
        <f>IF($A254="","",IF((AND($A254="ADD",OR(AM254="",AM254="Excellent"))),"1",(_xlfn.XLOOKUP(AM254,condition[lookupValue],condition[lookupKey],""))))</f>
        <v/>
      </c>
      <c r="AO254" s="6" t="str">
        <f t="shared" si="39"/>
        <v/>
      </c>
      <c r="AP254" s="8"/>
    </row>
    <row r="255" spans="2:42" x14ac:dyDescent="0.25">
      <c r="B255" s="4"/>
      <c r="D255" s="3" t="str">
        <f t="shared" si="30"/>
        <v/>
      </c>
      <c r="E255" s="3" t="str">
        <f>IF($A255="","",IF((AND($A255="ADD",OR(D255="",D255="ud_barrier"))),"94",(_xlfn.XLOOKUP(D255,ud_amds_table_list[lookupValue],ud_amds_table_list[lookupKey],""))))</f>
        <v/>
      </c>
      <c r="G255" s="3" t="str">
        <f>IF($A255="ADD",IF(NOT(ISBLANK(F255)),_xlfn.XLOOKUP(F255,roadnames[lookupValue],roadnames[lookupKey],"ERROR"),""), "")</f>
        <v/>
      </c>
      <c r="H255" s="22"/>
      <c r="I255" s="22"/>
      <c r="J255" s="4"/>
      <c r="K255" s="5"/>
      <c r="M255" s="3" t="str">
        <f>IF($A255="ADD",IF(NOT(ISBLANK(L255)),_xlfn.XLOOKUP(L255,side[lookupValue],side[lookupKey],"ERROR"),""), "")</f>
        <v/>
      </c>
      <c r="P255" s="3" t="str">
        <f>IF($A255="ADD",IF(NOT(ISBLANK(O255)),_xlfn.XLOOKUP(O255,ud_barrier_terminal_type[lookupValue],ud_barrier_terminal_type[lookupKey],"ERROR"),""), "")</f>
        <v/>
      </c>
      <c r="T255" s="6"/>
      <c r="U255" s="4"/>
      <c r="V255" s="3" t="str">
        <f t="shared" si="31"/>
        <v/>
      </c>
      <c r="W255" s="3" t="str">
        <f>IF($A255="","",IF((AND($A255="ADD",OR(V255="",V255="Neither"))),"3",(_xlfn.XLOOKUP(V255,ud_replacement_status[lookupValue],ud_replacement_status[lookupKey],""))))</f>
        <v/>
      </c>
      <c r="X255" s="3" t="str">
        <f t="shared" si="32"/>
        <v/>
      </c>
      <c r="Y255" s="3" t="str">
        <f>IF($A255="","",IF((AND($A255="ADD",OR(X255="",X255="In Use"))),"5",(_xlfn.XLOOKUP(X255,ud_asset_status[lookupValue],ud_asset_status[lookupKey],""))))</f>
        <v/>
      </c>
      <c r="Z255" s="6"/>
      <c r="AB255" s="3" t="str">
        <f>IF($A255="ADD",IF(NOT(ISBLANK(AA255)),_xlfn.XLOOKUP(AA255,ar_replace_reason[lookupValue],ar_replace_reason[lookupKey],"ERROR"),""), "")</f>
        <v/>
      </c>
      <c r="AC255" s="3" t="str">
        <f t="shared" si="33"/>
        <v/>
      </c>
      <c r="AD255" s="3" t="str">
        <f>IF($A255="","",IF((AND($A255="ADD",OR(AC255="",AC255="Queenstown-Lakes District Council"))),"70",(_xlfn.XLOOKUP(AC255,ud_organisation_owner[lookupValue],ud_organisation_owner[lookupKey],""))))</f>
        <v/>
      </c>
      <c r="AE255" s="3" t="str">
        <f t="shared" si="34"/>
        <v/>
      </c>
      <c r="AF255" s="3" t="str">
        <f>IF($A255="","",IF((AND($A255="ADD",OR(AE255="",AE255="Queenstown-Lakes District Council"))),"70",(_xlfn.XLOOKUP(AE255,ud_organisation_owner[lookupValue],ud_organisation_owner[lookupKey],""))))</f>
        <v/>
      </c>
      <c r="AG255" s="3" t="str">
        <f t="shared" si="35"/>
        <v/>
      </c>
      <c r="AH255" s="3" t="str">
        <f>IF($A255="","",IF((AND($A255="ADD",OR(AG255="",AG255="Local Authority"))),"17",(_xlfn.XLOOKUP(AG255,ud_sub_organisation[lookupValue],ud_sub_organisation[lookupKey],""))))</f>
        <v/>
      </c>
      <c r="AI255" s="3" t="str">
        <f t="shared" si="36"/>
        <v/>
      </c>
      <c r="AJ255" s="3" t="str">
        <f>IF($A255="","",IF((AND($A255="ADD",OR(AI255="",AI255="Vested Assets"))),"12",(_xlfn.XLOOKUP(AI255,ud_work_category[lookupValue],ud_work_category[lookupKey],""))))</f>
        <v/>
      </c>
      <c r="AK255" s="7"/>
      <c r="AL255" s="2" t="str">
        <f t="shared" si="37"/>
        <v/>
      </c>
      <c r="AM255" s="3" t="str">
        <f t="shared" si="38"/>
        <v/>
      </c>
      <c r="AN255" s="3" t="str">
        <f>IF($A255="","",IF((AND($A255="ADD",OR(AM255="",AM255="Excellent"))),"1",(_xlfn.XLOOKUP(AM255,condition[lookupValue],condition[lookupKey],""))))</f>
        <v/>
      </c>
      <c r="AO255" s="6" t="str">
        <f t="shared" si="39"/>
        <v/>
      </c>
      <c r="AP255" s="8"/>
    </row>
    <row r="256" spans="2:42" x14ac:dyDescent="0.25">
      <c r="B256" s="4"/>
      <c r="D256" s="3" t="str">
        <f t="shared" si="30"/>
        <v/>
      </c>
      <c r="E256" s="3" t="str">
        <f>IF($A256="","",IF((AND($A256="ADD",OR(D256="",D256="ud_barrier"))),"94",(_xlfn.XLOOKUP(D256,ud_amds_table_list[lookupValue],ud_amds_table_list[lookupKey],""))))</f>
        <v/>
      </c>
      <c r="G256" s="3" t="str">
        <f>IF($A256="ADD",IF(NOT(ISBLANK(F256)),_xlfn.XLOOKUP(F256,roadnames[lookupValue],roadnames[lookupKey],"ERROR"),""), "")</f>
        <v/>
      </c>
      <c r="H256" s="22"/>
      <c r="I256" s="22"/>
      <c r="J256" s="4"/>
      <c r="K256" s="5"/>
      <c r="M256" s="3" t="str">
        <f>IF($A256="ADD",IF(NOT(ISBLANK(L256)),_xlfn.XLOOKUP(L256,side[lookupValue],side[lookupKey],"ERROR"),""), "")</f>
        <v/>
      </c>
      <c r="P256" s="3" t="str">
        <f>IF($A256="ADD",IF(NOT(ISBLANK(O256)),_xlfn.XLOOKUP(O256,ud_barrier_terminal_type[lookupValue],ud_barrier_terminal_type[lookupKey],"ERROR"),""), "")</f>
        <v/>
      </c>
      <c r="T256" s="6"/>
      <c r="U256" s="4"/>
      <c r="V256" s="3" t="str">
        <f t="shared" si="31"/>
        <v/>
      </c>
      <c r="W256" s="3" t="str">
        <f>IF($A256="","",IF((AND($A256="ADD",OR(V256="",V256="Neither"))),"3",(_xlfn.XLOOKUP(V256,ud_replacement_status[lookupValue],ud_replacement_status[lookupKey],""))))</f>
        <v/>
      </c>
      <c r="X256" s="3" t="str">
        <f t="shared" si="32"/>
        <v/>
      </c>
      <c r="Y256" s="3" t="str">
        <f>IF($A256="","",IF((AND($A256="ADD",OR(X256="",X256="In Use"))),"5",(_xlfn.XLOOKUP(X256,ud_asset_status[lookupValue],ud_asset_status[lookupKey],""))))</f>
        <v/>
      </c>
      <c r="Z256" s="6"/>
      <c r="AB256" s="3" t="str">
        <f>IF($A256="ADD",IF(NOT(ISBLANK(AA256)),_xlfn.XLOOKUP(AA256,ar_replace_reason[lookupValue],ar_replace_reason[lookupKey],"ERROR"),""), "")</f>
        <v/>
      </c>
      <c r="AC256" s="3" t="str">
        <f t="shared" si="33"/>
        <v/>
      </c>
      <c r="AD256" s="3" t="str">
        <f>IF($A256="","",IF((AND($A256="ADD",OR(AC256="",AC256="Queenstown-Lakes District Council"))),"70",(_xlfn.XLOOKUP(AC256,ud_organisation_owner[lookupValue],ud_organisation_owner[lookupKey],""))))</f>
        <v/>
      </c>
      <c r="AE256" s="3" t="str">
        <f t="shared" si="34"/>
        <v/>
      </c>
      <c r="AF256" s="3" t="str">
        <f>IF($A256="","",IF((AND($A256="ADD",OR(AE256="",AE256="Queenstown-Lakes District Council"))),"70",(_xlfn.XLOOKUP(AE256,ud_organisation_owner[lookupValue],ud_organisation_owner[lookupKey],""))))</f>
        <v/>
      </c>
      <c r="AG256" s="3" t="str">
        <f t="shared" si="35"/>
        <v/>
      </c>
      <c r="AH256" s="3" t="str">
        <f>IF($A256="","",IF((AND($A256="ADD",OR(AG256="",AG256="Local Authority"))),"17",(_xlfn.XLOOKUP(AG256,ud_sub_organisation[lookupValue],ud_sub_organisation[lookupKey],""))))</f>
        <v/>
      </c>
      <c r="AI256" s="3" t="str">
        <f t="shared" si="36"/>
        <v/>
      </c>
      <c r="AJ256" s="3" t="str">
        <f>IF($A256="","",IF((AND($A256="ADD",OR(AI256="",AI256="Vested Assets"))),"12",(_xlfn.XLOOKUP(AI256,ud_work_category[lookupValue],ud_work_category[lookupKey],""))))</f>
        <v/>
      </c>
      <c r="AK256" s="7"/>
      <c r="AL256" s="2" t="str">
        <f t="shared" si="37"/>
        <v/>
      </c>
      <c r="AM256" s="3" t="str">
        <f t="shared" si="38"/>
        <v/>
      </c>
      <c r="AN256" s="3" t="str">
        <f>IF($A256="","",IF((AND($A256="ADD",OR(AM256="",AM256="Excellent"))),"1",(_xlfn.XLOOKUP(AM256,condition[lookupValue],condition[lookupKey],""))))</f>
        <v/>
      </c>
      <c r="AO256" s="6" t="str">
        <f t="shared" si="39"/>
        <v/>
      </c>
      <c r="AP256" s="8"/>
    </row>
    <row r="257" spans="2:42" x14ac:dyDescent="0.25">
      <c r="B257" s="4"/>
      <c r="D257" s="3" t="str">
        <f t="shared" si="30"/>
        <v/>
      </c>
      <c r="E257" s="3" t="str">
        <f>IF($A257="","",IF((AND($A257="ADD",OR(D257="",D257="ud_barrier"))),"94",(_xlfn.XLOOKUP(D257,ud_amds_table_list[lookupValue],ud_amds_table_list[lookupKey],""))))</f>
        <v/>
      </c>
      <c r="G257" s="3" t="str">
        <f>IF($A257="ADD",IF(NOT(ISBLANK(F257)),_xlfn.XLOOKUP(F257,roadnames[lookupValue],roadnames[lookupKey],"ERROR"),""), "")</f>
        <v/>
      </c>
      <c r="H257" s="22"/>
      <c r="I257" s="22"/>
      <c r="J257" s="4"/>
      <c r="K257" s="5"/>
      <c r="M257" s="3" t="str">
        <f>IF($A257="ADD",IF(NOT(ISBLANK(L257)),_xlfn.XLOOKUP(L257,side[lookupValue],side[lookupKey],"ERROR"),""), "")</f>
        <v/>
      </c>
      <c r="P257" s="3" t="str">
        <f>IF($A257="ADD",IF(NOT(ISBLANK(O257)),_xlfn.XLOOKUP(O257,ud_barrier_terminal_type[lookupValue],ud_barrier_terminal_type[lookupKey],"ERROR"),""), "")</f>
        <v/>
      </c>
      <c r="T257" s="6"/>
      <c r="U257" s="4"/>
      <c r="V257" s="3" t="str">
        <f t="shared" si="31"/>
        <v/>
      </c>
      <c r="W257" s="3" t="str">
        <f>IF($A257="","",IF((AND($A257="ADD",OR(V257="",V257="Neither"))),"3",(_xlfn.XLOOKUP(V257,ud_replacement_status[lookupValue],ud_replacement_status[lookupKey],""))))</f>
        <v/>
      </c>
      <c r="X257" s="3" t="str">
        <f t="shared" si="32"/>
        <v/>
      </c>
      <c r="Y257" s="3" t="str">
        <f>IF($A257="","",IF((AND($A257="ADD",OR(X257="",X257="In Use"))),"5",(_xlfn.XLOOKUP(X257,ud_asset_status[lookupValue],ud_asset_status[lookupKey],""))))</f>
        <v/>
      </c>
      <c r="Z257" s="6"/>
      <c r="AB257" s="3" t="str">
        <f>IF($A257="ADD",IF(NOT(ISBLANK(AA257)),_xlfn.XLOOKUP(AA257,ar_replace_reason[lookupValue],ar_replace_reason[lookupKey],"ERROR"),""), "")</f>
        <v/>
      </c>
      <c r="AC257" s="3" t="str">
        <f t="shared" si="33"/>
        <v/>
      </c>
      <c r="AD257" s="3" t="str">
        <f>IF($A257="","",IF((AND($A257="ADD",OR(AC257="",AC257="Queenstown-Lakes District Council"))),"70",(_xlfn.XLOOKUP(AC257,ud_organisation_owner[lookupValue],ud_organisation_owner[lookupKey],""))))</f>
        <v/>
      </c>
      <c r="AE257" s="3" t="str">
        <f t="shared" si="34"/>
        <v/>
      </c>
      <c r="AF257" s="3" t="str">
        <f>IF($A257="","",IF((AND($A257="ADD",OR(AE257="",AE257="Queenstown-Lakes District Council"))),"70",(_xlfn.XLOOKUP(AE257,ud_organisation_owner[lookupValue],ud_organisation_owner[lookupKey],""))))</f>
        <v/>
      </c>
      <c r="AG257" s="3" t="str">
        <f t="shared" si="35"/>
        <v/>
      </c>
      <c r="AH257" s="3" t="str">
        <f>IF($A257="","",IF((AND($A257="ADD",OR(AG257="",AG257="Local Authority"))),"17",(_xlfn.XLOOKUP(AG257,ud_sub_organisation[lookupValue],ud_sub_organisation[lookupKey],""))))</f>
        <v/>
      </c>
      <c r="AI257" s="3" t="str">
        <f t="shared" si="36"/>
        <v/>
      </c>
      <c r="AJ257" s="3" t="str">
        <f>IF($A257="","",IF((AND($A257="ADD",OR(AI257="",AI257="Vested Assets"))),"12",(_xlfn.XLOOKUP(AI257,ud_work_category[lookupValue],ud_work_category[lookupKey],""))))</f>
        <v/>
      </c>
      <c r="AK257" s="7"/>
      <c r="AL257" s="2" t="str">
        <f t="shared" si="37"/>
        <v/>
      </c>
      <c r="AM257" s="3" t="str">
        <f t="shared" si="38"/>
        <v/>
      </c>
      <c r="AN257" s="3" t="str">
        <f>IF($A257="","",IF((AND($A257="ADD",OR(AM257="",AM257="Excellent"))),"1",(_xlfn.XLOOKUP(AM257,condition[lookupValue],condition[lookupKey],""))))</f>
        <v/>
      </c>
      <c r="AO257" s="6" t="str">
        <f t="shared" si="39"/>
        <v/>
      </c>
      <c r="AP257" s="8"/>
    </row>
    <row r="258" spans="2:42" x14ac:dyDescent="0.25">
      <c r="B258" s="4"/>
      <c r="D258" s="3" t="str">
        <f t="shared" si="30"/>
        <v/>
      </c>
      <c r="E258" s="3" t="str">
        <f>IF($A258="","",IF((AND($A258="ADD",OR(D258="",D258="ud_barrier"))),"94",(_xlfn.XLOOKUP(D258,ud_amds_table_list[lookupValue],ud_amds_table_list[lookupKey],""))))</f>
        <v/>
      </c>
      <c r="G258" s="3" t="str">
        <f>IF($A258="ADD",IF(NOT(ISBLANK(F258)),_xlfn.XLOOKUP(F258,roadnames[lookupValue],roadnames[lookupKey],"ERROR"),""), "")</f>
        <v/>
      </c>
      <c r="H258" s="22"/>
      <c r="I258" s="22"/>
      <c r="J258" s="4"/>
      <c r="K258" s="5"/>
      <c r="M258" s="3" t="str">
        <f>IF($A258="ADD",IF(NOT(ISBLANK(L258)),_xlfn.XLOOKUP(L258,side[lookupValue],side[lookupKey],"ERROR"),""), "")</f>
        <v/>
      </c>
      <c r="P258" s="3" t="str">
        <f>IF($A258="ADD",IF(NOT(ISBLANK(O258)),_xlfn.XLOOKUP(O258,ud_barrier_terminal_type[lookupValue],ud_barrier_terminal_type[lookupKey],"ERROR"),""), "")</f>
        <v/>
      </c>
      <c r="T258" s="6"/>
      <c r="U258" s="4"/>
      <c r="V258" s="3" t="str">
        <f t="shared" si="31"/>
        <v/>
      </c>
      <c r="W258" s="3" t="str">
        <f>IF($A258="","",IF((AND($A258="ADD",OR(V258="",V258="Neither"))),"3",(_xlfn.XLOOKUP(V258,ud_replacement_status[lookupValue],ud_replacement_status[lookupKey],""))))</f>
        <v/>
      </c>
      <c r="X258" s="3" t="str">
        <f t="shared" si="32"/>
        <v/>
      </c>
      <c r="Y258" s="3" t="str">
        <f>IF($A258="","",IF((AND($A258="ADD",OR(X258="",X258="In Use"))),"5",(_xlfn.XLOOKUP(X258,ud_asset_status[lookupValue],ud_asset_status[lookupKey],""))))</f>
        <v/>
      </c>
      <c r="Z258" s="6"/>
      <c r="AB258" s="3" t="str">
        <f>IF($A258="ADD",IF(NOT(ISBLANK(AA258)),_xlfn.XLOOKUP(AA258,ar_replace_reason[lookupValue],ar_replace_reason[lookupKey],"ERROR"),""), "")</f>
        <v/>
      </c>
      <c r="AC258" s="3" t="str">
        <f t="shared" si="33"/>
        <v/>
      </c>
      <c r="AD258" s="3" t="str">
        <f>IF($A258="","",IF((AND($A258="ADD",OR(AC258="",AC258="Queenstown-Lakes District Council"))),"70",(_xlfn.XLOOKUP(AC258,ud_organisation_owner[lookupValue],ud_organisation_owner[lookupKey],""))))</f>
        <v/>
      </c>
      <c r="AE258" s="3" t="str">
        <f t="shared" si="34"/>
        <v/>
      </c>
      <c r="AF258" s="3" t="str">
        <f>IF($A258="","",IF((AND($A258="ADD",OR(AE258="",AE258="Queenstown-Lakes District Council"))),"70",(_xlfn.XLOOKUP(AE258,ud_organisation_owner[lookupValue],ud_organisation_owner[lookupKey],""))))</f>
        <v/>
      </c>
      <c r="AG258" s="3" t="str">
        <f t="shared" si="35"/>
        <v/>
      </c>
      <c r="AH258" s="3" t="str">
        <f>IF($A258="","",IF((AND($A258="ADD",OR(AG258="",AG258="Local Authority"))),"17",(_xlfn.XLOOKUP(AG258,ud_sub_organisation[lookupValue],ud_sub_organisation[lookupKey],""))))</f>
        <v/>
      </c>
      <c r="AI258" s="3" t="str">
        <f t="shared" si="36"/>
        <v/>
      </c>
      <c r="AJ258" s="3" t="str">
        <f>IF($A258="","",IF((AND($A258="ADD",OR(AI258="",AI258="Vested Assets"))),"12",(_xlfn.XLOOKUP(AI258,ud_work_category[lookupValue],ud_work_category[lookupKey],""))))</f>
        <v/>
      </c>
      <c r="AK258" s="7"/>
      <c r="AL258" s="2" t="str">
        <f t="shared" si="37"/>
        <v/>
      </c>
      <c r="AM258" s="3" t="str">
        <f t="shared" si="38"/>
        <v/>
      </c>
      <c r="AN258" s="3" t="str">
        <f>IF($A258="","",IF((AND($A258="ADD",OR(AM258="",AM258="Excellent"))),"1",(_xlfn.XLOOKUP(AM258,condition[lookupValue],condition[lookupKey],""))))</f>
        <v/>
      </c>
      <c r="AO258" s="6" t="str">
        <f t="shared" si="39"/>
        <v/>
      </c>
      <c r="AP258" s="8"/>
    </row>
    <row r="259" spans="2:42" x14ac:dyDescent="0.25">
      <c r="B259" s="4"/>
      <c r="D259" s="3" t="str">
        <f t="shared" si="30"/>
        <v/>
      </c>
      <c r="E259" s="3" t="str">
        <f>IF($A259="","",IF((AND($A259="ADD",OR(D259="",D259="ud_barrier"))),"94",(_xlfn.XLOOKUP(D259,ud_amds_table_list[lookupValue],ud_amds_table_list[lookupKey],""))))</f>
        <v/>
      </c>
      <c r="G259" s="3" t="str">
        <f>IF($A259="ADD",IF(NOT(ISBLANK(F259)),_xlfn.XLOOKUP(F259,roadnames[lookupValue],roadnames[lookupKey],"ERROR"),""), "")</f>
        <v/>
      </c>
      <c r="H259" s="22"/>
      <c r="I259" s="22"/>
      <c r="J259" s="4"/>
      <c r="K259" s="5"/>
      <c r="M259" s="3" t="str">
        <f>IF($A259="ADD",IF(NOT(ISBLANK(L259)),_xlfn.XLOOKUP(L259,side[lookupValue],side[lookupKey],"ERROR"),""), "")</f>
        <v/>
      </c>
      <c r="P259" s="3" t="str">
        <f>IF($A259="ADD",IF(NOT(ISBLANK(O259)),_xlfn.XLOOKUP(O259,ud_barrier_terminal_type[lookupValue],ud_barrier_terminal_type[lookupKey],"ERROR"),""), "")</f>
        <v/>
      </c>
      <c r="T259" s="6"/>
      <c r="U259" s="4"/>
      <c r="V259" s="3" t="str">
        <f t="shared" si="31"/>
        <v/>
      </c>
      <c r="W259" s="3" t="str">
        <f>IF($A259="","",IF((AND($A259="ADD",OR(V259="",V259="Neither"))),"3",(_xlfn.XLOOKUP(V259,ud_replacement_status[lookupValue],ud_replacement_status[lookupKey],""))))</f>
        <v/>
      </c>
      <c r="X259" s="3" t="str">
        <f t="shared" si="32"/>
        <v/>
      </c>
      <c r="Y259" s="3" t="str">
        <f>IF($A259="","",IF((AND($A259="ADD",OR(X259="",X259="In Use"))),"5",(_xlfn.XLOOKUP(X259,ud_asset_status[lookupValue],ud_asset_status[lookupKey],""))))</f>
        <v/>
      </c>
      <c r="Z259" s="6"/>
      <c r="AB259" s="3" t="str">
        <f>IF($A259="ADD",IF(NOT(ISBLANK(AA259)),_xlfn.XLOOKUP(AA259,ar_replace_reason[lookupValue],ar_replace_reason[lookupKey],"ERROR"),""), "")</f>
        <v/>
      </c>
      <c r="AC259" s="3" t="str">
        <f t="shared" si="33"/>
        <v/>
      </c>
      <c r="AD259" s="3" t="str">
        <f>IF($A259="","",IF((AND($A259="ADD",OR(AC259="",AC259="Queenstown-Lakes District Council"))),"70",(_xlfn.XLOOKUP(AC259,ud_organisation_owner[lookupValue],ud_organisation_owner[lookupKey],""))))</f>
        <v/>
      </c>
      <c r="AE259" s="3" t="str">
        <f t="shared" si="34"/>
        <v/>
      </c>
      <c r="AF259" s="3" t="str">
        <f>IF($A259="","",IF((AND($A259="ADD",OR(AE259="",AE259="Queenstown-Lakes District Council"))),"70",(_xlfn.XLOOKUP(AE259,ud_organisation_owner[lookupValue],ud_organisation_owner[lookupKey],""))))</f>
        <v/>
      </c>
      <c r="AG259" s="3" t="str">
        <f t="shared" si="35"/>
        <v/>
      </c>
      <c r="AH259" s="3" t="str">
        <f>IF($A259="","",IF((AND($A259="ADD",OR(AG259="",AG259="Local Authority"))),"17",(_xlfn.XLOOKUP(AG259,ud_sub_organisation[lookupValue],ud_sub_organisation[lookupKey],""))))</f>
        <v/>
      </c>
      <c r="AI259" s="3" t="str">
        <f t="shared" si="36"/>
        <v/>
      </c>
      <c r="AJ259" s="3" t="str">
        <f>IF($A259="","",IF((AND($A259="ADD",OR(AI259="",AI259="Vested Assets"))),"12",(_xlfn.XLOOKUP(AI259,ud_work_category[lookupValue],ud_work_category[lookupKey],""))))</f>
        <v/>
      </c>
      <c r="AK259" s="7"/>
      <c r="AL259" s="2" t="str">
        <f t="shared" si="37"/>
        <v/>
      </c>
      <c r="AM259" s="3" t="str">
        <f t="shared" si="38"/>
        <v/>
      </c>
      <c r="AN259" s="3" t="str">
        <f>IF($A259="","",IF((AND($A259="ADD",OR(AM259="",AM259="Excellent"))),"1",(_xlfn.XLOOKUP(AM259,condition[lookupValue],condition[lookupKey],""))))</f>
        <v/>
      </c>
      <c r="AO259" s="6" t="str">
        <f t="shared" si="39"/>
        <v/>
      </c>
      <c r="AP259" s="8"/>
    </row>
    <row r="260" spans="2:42" x14ac:dyDescent="0.25">
      <c r="B260" s="4"/>
      <c r="D260" s="3" t="str">
        <f t="shared" si="30"/>
        <v/>
      </c>
      <c r="E260" s="3" t="str">
        <f>IF($A260="","",IF((AND($A260="ADD",OR(D260="",D260="ud_barrier"))),"94",(_xlfn.XLOOKUP(D260,ud_amds_table_list[lookupValue],ud_amds_table_list[lookupKey],""))))</f>
        <v/>
      </c>
      <c r="G260" s="3" t="str">
        <f>IF($A260="ADD",IF(NOT(ISBLANK(F260)),_xlfn.XLOOKUP(F260,roadnames[lookupValue],roadnames[lookupKey],"ERROR"),""), "")</f>
        <v/>
      </c>
      <c r="H260" s="22"/>
      <c r="I260" s="22"/>
      <c r="J260" s="4"/>
      <c r="K260" s="5"/>
      <c r="M260" s="3" t="str">
        <f>IF($A260="ADD",IF(NOT(ISBLANK(L260)),_xlfn.XLOOKUP(L260,side[lookupValue],side[lookupKey],"ERROR"),""), "")</f>
        <v/>
      </c>
      <c r="P260" s="3" t="str">
        <f>IF($A260="ADD",IF(NOT(ISBLANK(O260)),_xlfn.XLOOKUP(O260,ud_barrier_terminal_type[lookupValue],ud_barrier_terminal_type[lookupKey],"ERROR"),""), "")</f>
        <v/>
      </c>
      <c r="T260" s="6"/>
      <c r="U260" s="4"/>
      <c r="V260" s="3" t="str">
        <f t="shared" si="31"/>
        <v/>
      </c>
      <c r="W260" s="3" t="str">
        <f>IF($A260="","",IF((AND($A260="ADD",OR(V260="",V260="Neither"))),"3",(_xlfn.XLOOKUP(V260,ud_replacement_status[lookupValue],ud_replacement_status[lookupKey],""))))</f>
        <v/>
      </c>
      <c r="X260" s="3" t="str">
        <f t="shared" si="32"/>
        <v/>
      </c>
      <c r="Y260" s="3" t="str">
        <f>IF($A260="","",IF((AND($A260="ADD",OR(X260="",X260="In Use"))),"5",(_xlfn.XLOOKUP(X260,ud_asset_status[lookupValue],ud_asset_status[lookupKey],""))))</f>
        <v/>
      </c>
      <c r="Z260" s="6"/>
      <c r="AB260" s="3" t="str">
        <f>IF($A260="ADD",IF(NOT(ISBLANK(AA260)),_xlfn.XLOOKUP(AA260,ar_replace_reason[lookupValue],ar_replace_reason[lookupKey],"ERROR"),""), "")</f>
        <v/>
      </c>
      <c r="AC260" s="3" t="str">
        <f t="shared" si="33"/>
        <v/>
      </c>
      <c r="AD260" s="3" t="str">
        <f>IF($A260="","",IF((AND($A260="ADD",OR(AC260="",AC260="Queenstown-Lakes District Council"))),"70",(_xlfn.XLOOKUP(AC260,ud_organisation_owner[lookupValue],ud_organisation_owner[lookupKey],""))))</f>
        <v/>
      </c>
      <c r="AE260" s="3" t="str">
        <f t="shared" si="34"/>
        <v/>
      </c>
      <c r="AF260" s="3" t="str">
        <f>IF($A260="","",IF((AND($A260="ADD",OR(AE260="",AE260="Queenstown-Lakes District Council"))),"70",(_xlfn.XLOOKUP(AE260,ud_organisation_owner[lookupValue],ud_organisation_owner[lookupKey],""))))</f>
        <v/>
      </c>
      <c r="AG260" s="3" t="str">
        <f t="shared" si="35"/>
        <v/>
      </c>
      <c r="AH260" s="3" t="str">
        <f>IF($A260="","",IF((AND($A260="ADD",OR(AG260="",AG260="Local Authority"))),"17",(_xlfn.XLOOKUP(AG260,ud_sub_organisation[lookupValue],ud_sub_organisation[lookupKey],""))))</f>
        <v/>
      </c>
      <c r="AI260" s="3" t="str">
        <f t="shared" si="36"/>
        <v/>
      </c>
      <c r="AJ260" s="3" t="str">
        <f>IF($A260="","",IF((AND($A260="ADD",OR(AI260="",AI260="Vested Assets"))),"12",(_xlfn.XLOOKUP(AI260,ud_work_category[lookupValue],ud_work_category[lookupKey],""))))</f>
        <v/>
      </c>
      <c r="AK260" s="7"/>
      <c r="AL260" s="2" t="str">
        <f t="shared" si="37"/>
        <v/>
      </c>
      <c r="AM260" s="3" t="str">
        <f t="shared" si="38"/>
        <v/>
      </c>
      <c r="AN260" s="3" t="str">
        <f>IF($A260="","",IF((AND($A260="ADD",OR(AM260="",AM260="Excellent"))),"1",(_xlfn.XLOOKUP(AM260,condition[lookupValue],condition[lookupKey],""))))</f>
        <v/>
      </c>
      <c r="AO260" s="6" t="str">
        <f t="shared" si="39"/>
        <v/>
      </c>
      <c r="AP260" s="8"/>
    </row>
    <row r="261" spans="2:42" x14ac:dyDescent="0.25">
      <c r="B261" s="4"/>
      <c r="D261" s="3" t="str">
        <f t="shared" si="30"/>
        <v/>
      </c>
      <c r="E261" s="3" t="str">
        <f>IF($A261="","",IF((AND($A261="ADD",OR(D261="",D261="ud_barrier"))),"94",(_xlfn.XLOOKUP(D261,ud_amds_table_list[lookupValue],ud_amds_table_list[lookupKey],""))))</f>
        <v/>
      </c>
      <c r="G261" s="3" t="str">
        <f>IF($A261="ADD",IF(NOT(ISBLANK(F261)),_xlfn.XLOOKUP(F261,roadnames[lookupValue],roadnames[lookupKey],"ERROR"),""), "")</f>
        <v/>
      </c>
      <c r="H261" s="22"/>
      <c r="I261" s="22"/>
      <c r="J261" s="4"/>
      <c r="K261" s="5"/>
      <c r="M261" s="3" t="str">
        <f>IF($A261="ADD",IF(NOT(ISBLANK(L261)),_xlfn.XLOOKUP(L261,side[lookupValue],side[lookupKey],"ERROR"),""), "")</f>
        <v/>
      </c>
      <c r="P261" s="3" t="str">
        <f>IF($A261="ADD",IF(NOT(ISBLANK(O261)),_xlfn.XLOOKUP(O261,ud_barrier_terminal_type[lookupValue],ud_barrier_terminal_type[lookupKey],"ERROR"),""), "")</f>
        <v/>
      </c>
      <c r="T261" s="6"/>
      <c r="U261" s="4"/>
      <c r="V261" s="3" t="str">
        <f t="shared" si="31"/>
        <v/>
      </c>
      <c r="W261" s="3" t="str">
        <f>IF($A261="","",IF((AND($A261="ADD",OR(V261="",V261="Neither"))),"3",(_xlfn.XLOOKUP(V261,ud_replacement_status[lookupValue],ud_replacement_status[lookupKey],""))))</f>
        <v/>
      </c>
      <c r="X261" s="3" t="str">
        <f t="shared" si="32"/>
        <v/>
      </c>
      <c r="Y261" s="3" t="str">
        <f>IF($A261="","",IF((AND($A261="ADD",OR(X261="",X261="In Use"))),"5",(_xlfn.XLOOKUP(X261,ud_asset_status[lookupValue],ud_asset_status[lookupKey],""))))</f>
        <v/>
      </c>
      <c r="Z261" s="6"/>
      <c r="AB261" s="3" t="str">
        <f>IF($A261="ADD",IF(NOT(ISBLANK(AA261)),_xlfn.XLOOKUP(AA261,ar_replace_reason[lookupValue],ar_replace_reason[lookupKey],"ERROR"),""), "")</f>
        <v/>
      </c>
      <c r="AC261" s="3" t="str">
        <f t="shared" si="33"/>
        <v/>
      </c>
      <c r="AD261" s="3" t="str">
        <f>IF($A261="","",IF((AND($A261="ADD",OR(AC261="",AC261="Queenstown-Lakes District Council"))),"70",(_xlfn.XLOOKUP(AC261,ud_organisation_owner[lookupValue],ud_organisation_owner[lookupKey],""))))</f>
        <v/>
      </c>
      <c r="AE261" s="3" t="str">
        <f t="shared" si="34"/>
        <v/>
      </c>
      <c r="AF261" s="3" t="str">
        <f>IF($A261="","",IF((AND($A261="ADD",OR(AE261="",AE261="Queenstown-Lakes District Council"))),"70",(_xlfn.XLOOKUP(AE261,ud_organisation_owner[lookupValue],ud_organisation_owner[lookupKey],""))))</f>
        <v/>
      </c>
      <c r="AG261" s="3" t="str">
        <f t="shared" si="35"/>
        <v/>
      </c>
      <c r="AH261" s="3" t="str">
        <f>IF($A261="","",IF((AND($A261="ADD",OR(AG261="",AG261="Local Authority"))),"17",(_xlfn.XLOOKUP(AG261,ud_sub_organisation[lookupValue],ud_sub_organisation[lookupKey],""))))</f>
        <v/>
      </c>
      <c r="AI261" s="3" t="str">
        <f t="shared" si="36"/>
        <v/>
      </c>
      <c r="AJ261" s="3" t="str">
        <f>IF($A261="","",IF((AND($A261="ADD",OR(AI261="",AI261="Vested Assets"))),"12",(_xlfn.XLOOKUP(AI261,ud_work_category[lookupValue],ud_work_category[lookupKey],""))))</f>
        <v/>
      </c>
      <c r="AK261" s="7"/>
      <c r="AL261" s="2" t="str">
        <f t="shared" si="37"/>
        <v/>
      </c>
      <c r="AM261" s="3" t="str">
        <f t="shared" si="38"/>
        <v/>
      </c>
      <c r="AN261" s="3" t="str">
        <f>IF($A261="","",IF((AND($A261="ADD",OR(AM261="",AM261="Excellent"))),"1",(_xlfn.XLOOKUP(AM261,condition[lookupValue],condition[lookupKey],""))))</f>
        <v/>
      </c>
      <c r="AO261" s="6" t="str">
        <f t="shared" si="39"/>
        <v/>
      </c>
      <c r="AP261" s="8"/>
    </row>
    <row r="262" spans="2:42" x14ac:dyDescent="0.25">
      <c r="B262" s="4"/>
      <c r="D262" s="3" t="str">
        <f t="shared" si="30"/>
        <v/>
      </c>
      <c r="E262" s="3" t="str">
        <f>IF($A262="","",IF((AND($A262="ADD",OR(D262="",D262="ud_barrier"))),"94",(_xlfn.XLOOKUP(D262,ud_amds_table_list[lookupValue],ud_amds_table_list[lookupKey],""))))</f>
        <v/>
      </c>
      <c r="G262" s="3" t="str">
        <f>IF($A262="ADD",IF(NOT(ISBLANK(F262)),_xlfn.XLOOKUP(F262,roadnames[lookupValue],roadnames[lookupKey],"ERROR"),""), "")</f>
        <v/>
      </c>
      <c r="H262" s="22"/>
      <c r="I262" s="22"/>
      <c r="J262" s="4"/>
      <c r="K262" s="5"/>
      <c r="M262" s="3" t="str">
        <f>IF($A262="ADD",IF(NOT(ISBLANK(L262)),_xlfn.XLOOKUP(L262,side[lookupValue],side[lookupKey],"ERROR"),""), "")</f>
        <v/>
      </c>
      <c r="P262" s="3" t="str">
        <f>IF($A262="ADD",IF(NOT(ISBLANK(O262)),_xlfn.XLOOKUP(O262,ud_barrier_terminal_type[lookupValue],ud_barrier_terminal_type[lookupKey],"ERROR"),""), "")</f>
        <v/>
      </c>
      <c r="T262" s="6"/>
      <c r="U262" s="4"/>
      <c r="V262" s="3" t="str">
        <f t="shared" si="31"/>
        <v/>
      </c>
      <c r="W262" s="3" t="str">
        <f>IF($A262="","",IF((AND($A262="ADD",OR(V262="",V262="Neither"))),"3",(_xlfn.XLOOKUP(V262,ud_replacement_status[lookupValue],ud_replacement_status[lookupKey],""))))</f>
        <v/>
      </c>
      <c r="X262" s="3" t="str">
        <f t="shared" si="32"/>
        <v/>
      </c>
      <c r="Y262" s="3" t="str">
        <f>IF($A262="","",IF((AND($A262="ADD",OR(X262="",X262="In Use"))),"5",(_xlfn.XLOOKUP(X262,ud_asset_status[lookupValue],ud_asset_status[lookupKey],""))))</f>
        <v/>
      </c>
      <c r="Z262" s="6"/>
      <c r="AB262" s="3" t="str">
        <f>IF($A262="ADD",IF(NOT(ISBLANK(AA262)),_xlfn.XLOOKUP(AA262,ar_replace_reason[lookupValue],ar_replace_reason[lookupKey],"ERROR"),""), "")</f>
        <v/>
      </c>
      <c r="AC262" s="3" t="str">
        <f t="shared" si="33"/>
        <v/>
      </c>
      <c r="AD262" s="3" t="str">
        <f>IF($A262="","",IF((AND($A262="ADD",OR(AC262="",AC262="Queenstown-Lakes District Council"))),"70",(_xlfn.XLOOKUP(AC262,ud_organisation_owner[lookupValue],ud_organisation_owner[lookupKey],""))))</f>
        <v/>
      </c>
      <c r="AE262" s="3" t="str">
        <f t="shared" si="34"/>
        <v/>
      </c>
      <c r="AF262" s="3" t="str">
        <f>IF($A262="","",IF((AND($A262="ADD",OR(AE262="",AE262="Queenstown-Lakes District Council"))),"70",(_xlfn.XLOOKUP(AE262,ud_organisation_owner[lookupValue],ud_organisation_owner[lookupKey],""))))</f>
        <v/>
      </c>
      <c r="AG262" s="3" t="str">
        <f t="shared" si="35"/>
        <v/>
      </c>
      <c r="AH262" s="3" t="str">
        <f>IF($A262="","",IF((AND($A262="ADD",OR(AG262="",AG262="Local Authority"))),"17",(_xlfn.XLOOKUP(AG262,ud_sub_organisation[lookupValue],ud_sub_organisation[lookupKey],""))))</f>
        <v/>
      </c>
      <c r="AI262" s="3" t="str">
        <f t="shared" si="36"/>
        <v/>
      </c>
      <c r="AJ262" s="3" t="str">
        <f>IF($A262="","",IF((AND($A262="ADD",OR(AI262="",AI262="Vested Assets"))),"12",(_xlfn.XLOOKUP(AI262,ud_work_category[lookupValue],ud_work_category[lookupKey],""))))</f>
        <v/>
      </c>
      <c r="AK262" s="7"/>
      <c r="AL262" s="2" t="str">
        <f t="shared" si="37"/>
        <v/>
      </c>
      <c r="AM262" s="3" t="str">
        <f t="shared" si="38"/>
        <v/>
      </c>
      <c r="AN262" s="3" t="str">
        <f>IF($A262="","",IF((AND($A262="ADD",OR(AM262="",AM262="Excellent"))),"1",(_xlfn.XLOOKUP(AM262,condition[lookupValue],condition[lookupKey],""))))</f>
        <v/>
      </c>
      <c r="AO262" s="6" t="str">
        <f t="shared" si="39"/>
        <v/>
      </c>
      <c r="AP262" s="8"/>
    </row>
    <row r="263" spans="2:42" x14ac:dyDescent="0.25">
      <c r="B263" s="4"/>
      <c r="D263" s="3" t="str">
        <f t="shared" si="30"/>
        <v/>
      </c>
      <c r="E263" s="3" t="str">
        <f>IF($A263="","",IF((AND($A263="ADD",OR(D263="",D263="ud_barrier"))),"94",(_xlfn.XLOOKUP(D263,ud_amds_table_list[lookupValue],ud_amds_table_list[lookupKey],""))))</f>
        <v/>
      </c>
      <c r="G263" s="3" t="str">
        <f>IF($A263="ADD",IF(NOT(ISBLANK(F263)),_xlfn.XLOOKUP(F263,roadnames[lookupValue],roadnames[lookupKey],"ERROR"),""), "")</f>
        <v/>
      </c>
      <c r="H263" s="22"/>
      <c r="I263" s="22"/>
      <c r="J263" s="4"/>
      <c r="K263" s="5"/>
      <c r="M263" s="3" t="str">
        <f>IF($A263="ADD",IF(NOT(ISBLANK(L263)),_xlfn.XLOOKUP(L263,side[lookupValue],side[lookupKey],"ERROR"),""), "")</f>
        <v/>
      </c>
      <c r="P263" s="3" t="str">
        <f>IF($A263="ADD",IF(NOT(ISBLANK(O263)),_xlfn.XLOOKUP(O263,ud_barrier_terminal_type[lookupValue],ud_barrier_terminal_type[lookupKey],"ERROR"),""), "")</f>
        <v/>
      </c>
      <c r="T263" s="6"/>
      <c r="U263" s="4"/>
      <c r="V263" s="3" t="str">
        <f t="shared" si="31"/>
        <v/>
      </c>
      <c r="W263" s="3" t="str">
        <f>IF($A263="","",IF((AND($A263="ADD",OR(V263="",V263="Neither"))),"3",(_xlfn.XLOOKUP(V263,ud_replacement_status[lookupValue],ud_replacement_status[lookupKey],""))))</f>
        <v/>
      </c>
      <c r="X263" s="3" t="str">
        <f t="shared" si="32"/>
        <v/>
      </c>
      <c r="Y263" s="3" t="str">
        <f>IF($A263="","",IF((AND($A263="ADD",OR(X263="",X263="In Use"))),"5",(_xlfn.XLOOKUP(X263,ud_asset_status[lookupValue],ud_asset_status[lookupKey],""))))</f>
        <v/>
      </c>
      <c r="Z263" s="6"/>
      <c r="AB263" s="3" t="str">
        <f>IF($A263="ADD",IF(NOT(ISBLANK(AA263)),_xlfn.XLOOKUP(AA263,ar_replace_reason[lookupValue],ar_replace_reason[lookupKey],"ERROR"),""), "")</f>
        <v/>
      </c>
      <c r="AC263" s="3" t="str">
        <f t="shared" si="33"/>
        <v/>
      </c>
      <c r="AD263" s="3" t="str">
        <f>IF($A263="","",IF((AND($A263="ADD",OR(AC263="",AC263="Queenstown-Lakes District Council"))),"70",(_xlfn.XLOOKUP(AC263,ud_organisation_owner[lookupValue],ud_organisation_owner[lookupKey],""))))</f>
        <v/>
      </c>
      <c r="AE263" s="3" t="str">
        <f t="shared" si="34"/>
        <v/>
      </c>
      <c r="AF263" s="3" t="str">
        <f>IF($A263="","",IF((AND($A263="ADD",OR(AE263="",AE263="Queenstown-Lakes District Council"))),"70",(_xlfn.XLOOKUP(AE263,ud_organisation_owner[lookupValue],ud_organisation_owner[lookupKey],""))))</f>
        <v/>
      </c>
      <c r="AG263" s="3" t="str">
        <f t="shared" si="35"/>
        <v/>
      </c>
      <c r="AH263" s="3" t="str">
        <f>IF($A263="","",IF((AND($A263="ADD",OR(AG263="",AG263="Local Authority"))),"17",(_xlfn.XLOOKUP(AG263,ud_sub_organisation[lookupValue],ud_sub_organisation[lookupKey],""))))</f>
        <v/>
      </c>
      <c r="AI263" s="3" t="str">
        <f t="shared" si="36"/>
        <v/>
      </c>
      <c r="AJ263" s="3" t="str">
        <f>IF($A263="","",IF((AND($A263="ADD",OR(AI263="",AI263="Vested Assets"))),"12",(_xlfn.XLOOKUP(AI263,ud_work_category[lookupValue],ud_work_category[lookupKey],""))))</f>
        <v/>
      </c>
      <c r="AK263" s="7"/>
      <c r="AL263" s="2" t="str">
        <f t="shared" si="37"/>
        <v/>
      </c>
      <c r="AM263" s="3" t="str">
        <f t="shared" si="38"/>
        <v/>
      </c>
      <c r="AN263" s="3" t="str">
        <f>IF($A263="","",IF((AND($A263="ADD",OR(AM263="",AM263="Excellent"))),"1",(_xlfn.XLOOKUP(AM263,condition[lookupValue],condition[lookupKey],""))))</f>
        <v/>
      </c>
      <c r="AO263" s="6" t="str">
        <f t="shared" si="39"/>
        <v/>
      </c>
      <c r="AP263" s="8"/>
    </row>
    <row r="264" spans="2:42" x14ac:dyDescent="0.25">
      <c r="B264" s="4"/>
      <c r="D264" s="3" t="str">
        <f t="shared" si="30"/>
        <v/>
      </c>
      <c r="E264" s="3" t="str">
        <f>IF($A264="","",IF((AND($A264="ADD",OR(D264="",D264="ud_barrier"))),"94",(_xlfn.XLOOKUP(D264,ud_amds_table_list[lookupValue],ud_amds_table_list[lookupKey],""))))</f>
        <v/>
      </c>
      <c r="G264" s="3" t="str">
        <f>IF($A264="ADD",IF(NOT(ISBLANK(F264)),_xlfn.XLOOKUP(F264,roadnames[lookupValue],roadnames[lookupKey],"ERROR"),""), "")</f>
        <v/>
      </c>
      <c r="H264" s="22"/>
      <c r="I264" s="22"/>
      <c r="J264" s="4"/>
      <c r="K264" s="5"/>
      <c r="M264" s="3" t="str">
        <f>IF($A264="ADD",IF(NOT(ISBLANK(L264)),_xlfn.XLOOKUP(L264,side[lookupValue],side[lookupKey],"ERROR"),""), "")</f>
        <v/>
      </c>
      <c r="P264" s="3" t="str">
        <f>IF($A264="ADD",IF(NOT(ISBLANK(O264)),_xlfn.XLOOKUP(O264,ud_barrier_terminal_type[lookupValue],ud_barrier_terminal_type[lookupKey],"ERROR"),""), "")</f>
        <v/>
      </c>
      <c r="T264" s="6"/>
      <c r="U264" s="4"/>
      <c r="V264" s="3" t="str">
        <f t="shared" si="31"/>
        <v/>
      </c>
      <c r="W264" s="3" t="str">
        <f>IF($A264="","",IF((AND($A264="ADD",OR(V264="",V264="Neither"))),"3",(_xlfn.XLOOKUP(V264,ud_replacement_status[lookupValue],ud_replacement_status[lookupKey],""))))</f>
        <v/>
      </c>
      <c r="X264" s="3" t="str">
        <f t="shared" si="32"/>
        <v/>
      </c>
      <c r="Y264" s="3" t="str">
        <f>IF($A264="","",IF((AND($A264="ADD",OR(X264="",X264="In Use"))),"5",(_xlfn.XLOOKUP(X264,ud_asset_status[lookupValue],ud_asset_status[lookupKey],""))))</f>
        <v/>
      </c>
      <c r="Z264" s="6"/>
      <c r="AB264" s="3" t="str">
        <f>IF($A264="ADD",IF(NOT(ISBLANK(AA264)),_xlfn.XLOOKUP(AA264,ar_replace_reason[lookupValue],ar_replace_reason[lookupKey],"ERROR"),""), "")</f>
        <v/>
      </c>
      <c r="AC264" s="3" t="str">
        <f t="shared" si="33"/>
        <v/>
      </c>
      <c r="AD264" s="3" t="str">
        <f>IF($A264="","",IF((AND($A264="ADD",OR(AC264="",AC264="Queenstown-Lakes District Council"))),"70",(_xlfn.XLOOKUP(AC264,ud_organisation_owner[lookupValue],ud_organisation_owner[lookupKey],""))))</f>
        <v/>
      </c>
      <c r="AE264" s="3" t="str">
        <f t="shared" si="34"/>
        <v/>
      </c>
      <c r="AF264" s="3" t="str">
        <f>IF($A264="","",IF((AND($A264="ADD",OR(AE264="",AE264="Queenstown-Lakes District Council"))),"70",(_xlfn.XLOOKUP(AE264,ud_organisation_owner[lookupValue],ud_organisation_owner[lookupKey],""))))</f>
        <v/>
      </c>
      <c r="AG264" s="3" t="str">
        <f t="shared" si="35"/>
        <v/>
      </c>
      <c r="AH264" s="3" t="str">
        <f>IF($A264="","",IF((AND($A264="ADD",OR(AG264="",AG264="Local Authority"))),"17",(_xlfn.XLOOKUP(AG264,ud_sub_organisation[lookupValue],ud_sub_organisation[lookupKey],""))))</f>
        <v/>
      </c>
      <c r="AI264" s="3" t="str">
        <f t="shared" si="36"/>
        <v/>
      </c>
      <c r="AJ264" s="3" t="str">
        <f>IF($A264="","",IF((AND($A264="ADD",OR(AI264="",AI264="Vested Assets"))),"12",(_xlfn.XLOOKUP(AI264,ud_work_category[lookupValue],ud_work_category[lookupKey],""))))</f>
        <v/>
      </c>
      <c r="AK264" s="7"/>
      <c r="AL264" s="2" t="str">
        <f t="shared" si="37"/>
        <v/>
      </c>
      <c r="AM264" s="3" t="str">
        <f t="shared" si="38"/>
        <v/>
      </c>
      <c r="AN264" s="3" t="str">
        <f>IF($A264="","",IF((AND($A264="ADD",OR(AM264="",AM264="Excellent"))),"1",(_xlfn.XLOOKUP(AM264,condition[lookupValue],condition[lookupKey],""))))</f>
        <v/>
      </c>
      <c r="AO264" s="6" t="str">
        <f t="shared" si="39"/>
        <v/>
      </c>
      <c r="AP264" s="8"/>
    </row>
    <row r="265" spans="2:42" x14ac:dyDescent="0.25">
      <c r="B265" s="4"/>
      <c r="D265" s="3" t="str">
        <f t="shared" si="30"/>
        <v/>
      </c>
      <c r="E265" s="3" t="str">
        <f>IF($A265="","",IF((AND($A265="ADD",OR(D265="",D265="ud_barrier"))),"94",(_xlfn.XLOOKUP(D265,ud_amds_table_list[lookupValue],ud_amds_table_list[lookupKey],""))))</f>
        <v/>
      </c>
      <c r="G265" s="3" t="str">
        <f>IF($A265="ADD",IF(NOT(ISBLANK(F265)),_xlfn.XLOOKUP(F265,roadnames[lookupValue],roadnames[lookupKey],"ERROR"),""), "")</f>
        <v/>
      </c>
      <c r="H265" s="22"/>
      <c r="I265" s="22"/>
      <c r="J265" s="4"/>
      <c r="K265" s="5"/>
      <c r="M265" s="3" t="str">
        <f>IF($A265="ADD",IF(NOT(ISBLANK(L265)),_xlfn.XLOOKUP(L265,side[lookupValue],side[lookupKey],"ERROR"),""), "")</f>
        <v/>
      </c>
      <c r="P265" s="3" t="str">
        <f>IF($A265="ADD",IF(NOT(ISBLANK(O265)),_xlfn.XLOOKUP(O265,ud_barrier_terminal_type[lookupValue],ud_barrier_terminal_type[lookupKey],"ERROR"),""), "")</f>
        <v/>
      </c>
      <c r="T265" s="6"/>
      <c r="U265" s="4"/>
      <c r="V265" s="3" t="str">
        <f t="shared" si="31"/>
        <v/>
      </c>
      <c r="W265" s="3" t="str">
        <f>IF($A265="","",IF((AND($A265="ADD",OR(V265="",V265="Neither"))),"3",(_xlfn.XLOOKUP(V265,ud_replacement_status[lookupValue],ud_replacement_status[lookupKey],""))))</f>
        <v/>
      </c>
      <c r="X265" s="3" t="str">
        <f t="shared" si="32"/>
        <v/>
      </c>
      <c r="Y265" s="3" t="str">
        <f>IF($A265="","",IF((AND($A265="ADD",OR(X265="",X265="In Use"))),"5",(_xlfn.XLOOKUP(X265,ud_asset_status[lookupValue],ud_asset_status[lookupKey],""))))</f>
        <v/>
      </c>
      <c r="Z265" s="6"/>
      <c r="AB265" s="3" t="str">
        <f>IF($A265="ADD",IF(NOT(ISBLANK(AA265)),_xlfn.XLOOKUP(AA265,ar_replace_reason[lookupValue],ar_replace_reason[lookupKey],"ERROR"),""), "")</f>
        <v/>
      </c>
      <c r="AC265" s="3" t="str">
        <f t="shared" si="33"/>
        <v/>
      </c>
      <c r="AD265" s="3" t="str">
        <f>IF($A265="","",IF((AND($A265="ADD",OR(AC265="",AC265="Queenstown-Lakes District Council"))),"70",(_xlfn.XLOOKUP(AC265,ud_organisation_owner[lookupValue],ud_organisation_owner[lookupKey],""))))</f>
        <v/>
      </c>
      <c r="AE265" s="3" t="str">
        <f t="shared" si="34"/>
        <v/>
      </c>
      <c r="AF265" s="3" t="str">
        <f>IF($A265="","",IF((AND($A265="ADD",OR(AE265="",AE265="Queenstown-Lakes District Council"))),"70",(_xlfn.XLOOKUP(AE265,ud_organisation_owner[lookupValue],ud_organisation_owner[lookupKey],""))))</f>
        <v/>
      </c>
      <c r="AG265" s="3" t="str">
        <f t="shared" si="35"/>
        <v/>
      </c>
      <c r="AH265" s="3" t="str">
        <f>IF($A265="","",IF((AND($A265="ADD",OR(AG265="",AG265="Local Authority"))),"17",(_xlfn.XLOOKUP(AG265,ud_sub_organisation[lookupValue],ud_sub_organisation[lookupKey],""))))</f>
        <v/>
      </c>
      <c r="AI265" s="3" t="str">
        <f t="shared" si="36"/>
        <v/>
      </c>
      <c r="AJ265" s="3" t="str">
        <f>IF($A265="","",IF((AND($A265="ADD",OR(AI265="",AI265="Vested Assets"))),"12",(_xlfn.XLOOKUP(AI265,ud_work_category[lookupValue],ud_work_category[lookupKey],""))))</f>
        <v/>
      </c>
      <c r="AK265" s="7"/>
      <c r="AL265" s="2" t="str">
        <f t="shared" si="37"/>
        <v/>
      </c>
      <c r="AM265" s="3" t="str">
        <f t="shared" si="38"/>
        <v/>
      </c>
      <c r="AN265" s="3" t="str">
        <f>IF($A265="","",IF((AND($A265="ADD",OR(AM265="",AM265="Excellent"))),"1",(_xlfn.XLOOKUP(AM265,condition[lookupValue],condition[lookupKey],""))))</f>
        <v/>
      </c>
      <c r="AO265" s="6" t="str">
        <f t="shared" si="39"/>
        <v/>
      </c>
      <c r="AP265" s="8"/>
    </row>
    <row r="266" spans="2:42" x14ac:dyDescent="0.25">
      <c r="B266" s="4"/>
      <c r="D266" s="3" t="str">
        <f t="shared" si="30"/>
        <v/>
      </c>
      <c r="E266" s="3" t="str">
        <f>IF($A266="","",IF((AND($A266="ADD",OR(D266="",D266="ud_barrier"))),"94",(_xlfn.XLOOKUP(D266,ud_amds_table_list[lookupValue],ud_amds_table_list[lookupKey],""))))</f>
        <v/>
      </c>
      <c r="G266" s="3" t="str">
        <f>IF($A266="ADD",IF(NOT(ISBLANK(F266)),_xlfn.XLOOKUP(F266,roadnames[lookupValue],roadnames[lookupKey],"ERROR"),""), "")</f>
        <v/>
      </c>
      <c r="H266" s="22"/>
      <c r="I266" s="22"/>
      <c r="J266" s="4"/>
      <c r="K266" s="5"/>
      <c r="M266" s="3" t="str">
        <f>IF($A266="ADD",IF(NOT(ISBLANK(L266)),_xlfn.XLOOKUP(L266,side[lookupValue],side[lookupKey],"ERROR"),""), "")</f>
        <v/>
      </c>
      <c r="P266" s="3" t="str">
        <f>IF($A266="ADD",IF(NOT(ISBLANK(O266)),_xlfn.XLOOKUP(O266,ud_barrier_terminal_type[lookupValue],ud_barrier_terminal_type[lookupKey],"ERROR"),""), "")</f>
        <v/>
      </c>
      <c r="T266" s="6"/>
      <c r="U266" s="4"/>
      <c r="V266" s="3" t="str">
        <f t="shared" si="31"/>
        <v/>
      </c>
      <c r="W266" s="3" t="str">
        <f>IF($A266="","",IF((AND($A266="ADD",OR(V266="",V266="Neither"))),"3",(_xlfn.XLOOKUP(V266,ud_replacement_status[lookupValue],ud_replacement_status[lookupKey],""))))</f>
        <v/>
      </c>
      <c r="X266" s="3" t="str">
        <f t="shared" si="32"/>
        <v/>
      </c>
      <c r="Y266" s="3" t="str">
        <f>IF($A266="","",IF((AND($A266="ADD",OR(X266="",X266="In Use"))),"5",(_xlfn.XLOOKUP(X266,ud_asset_status[lookupValue],ud_asset_status[lookupKey],""))))</f>
        <v/>
      </c>
      <c r="Z266" s="6"/>
      <c r="AB266" s="3" t="str">
        <f>IF($A266="ADD",IF(NOT(ISBLANK(AA266)),_xlfn.XLOOKUP(AA266,ar_replace_reason[lookupValue],ar_replace_reason[lookupKey],"ERROR"),""), "")</f>
        <v/>
      </c>
      <c r="AC266" s="3" t="str">
        <f t="shared" si="33"/>
        <v/>
      </c>
      <c r="AD266" s="3" t="str">
        <f>IF($A266="","",IF((AND($A266="ADD",OR(AC266="",AC266="Queenstown-Lakes District Council"))),"70",(_xlfn.XLOOKUP(AC266,ud_organisation_owner[lookupValue],ud_organisation_owner[lookupKey],""))))</f>
        <v/>
      </c>
      <c r="AE266" s="3" t="str">
        <f t="shared" si="34"/>
        <v/>
      </c>
      <c r="AF266" s="3" t="str">
        <f>IF($A266="","",IF((AND($A266="ADD",OR(AE266="",AE266="Queenstown-Lakes District Council"))),"70",(_xlfn.XLOOKUP(AE266,ud_organisation_owner[lookupValue],ud_organisation_owner[lookupKey],""))))</f>
        <v/>
      </c>
      <c r="AG266" s="3" t="str">
        <f t="shared" si="35"/>
        <v/>
      </c>
      <c r="AH266" s="3" t="str">
        <f>IF($A266="","",IF((AND($A266="ADD",OR(AG266="",AG266="Local Authority"))),"17",(_xlfn.XLOOKUP(AG266,ud_sub_organisation[lookupValue],ud_sub_organisation[lookupKey],""))))</f>
        <v/>
      </c>
      <c r="AI266" s="3" t="str">
        <f t="shared" si="36"/>
        <v/>
      </c>
      <c r="AJ266" s="3" t="str">
        <f>IF($A266="","",IF((AND($A266="ADD",OR(AI266="",AI266="Vested Assets"))),"12",(_xlfn.XLOOKUP(AI266,ud_work_category[lookupValue],ud_work_category[lookupKey],""))))</f>
        <v/>
      </c>
      <c r="AK266" s="7"/>
      <c r="AL266" s="2" t="str">
        <f t="shared" si="37"/>
        <v/>
      </c>
      <c r="AM266" s="3" t="str">
        <f t="shared" si="38"/>
        <v/>
      </c>
      <c r="AN266" s="3" t="str">
        <f>IF($A266="","",IF((AND($A266="ADD",OR(AM266="",AM266="Excellent"))),"1",(_xlfn.XLOOKUP(AM266,condition[lookupValue],condition[lookupKey],""))))</f>
        <v/>
      </c>
      <c r="AO266" s="6" t="str">
        <f t="shared" si="39"/>
        <v/>
      </c>
      <c r="AP266" s="8"/>
    </row>
    <row r="267" spans="2:42" x14ac:dyDescent="0.25">
      <c r="B267" s="4"/>
      <c r="D267" s="3" t="str">
        <f t="shared" ref="D267:D300" si="40">IF($A267="ADD","ud_barrier","")</f>
        <v/>
      </c>
      <c r="E267" s="3" t="str">
        <f>IF($A267="","",IF((AND($A267="ADD",OR(D267="",D267="ud_barrier"))),"94",(_xlfn.XLOOKUP(D267,ud_amds_table_list[lookupValue],ud_amds_table_list[lookupKey],""))))</f>
        <v/>
      </c>
      <c r="G267" s="3" t="str">
        <f>IF($A267="ADD",IF(NOT(ISBLANK(F267)),_xlfn.XLOOKUP(F267,roadnames[lookupValue],roadnames[lookupKey],"ERROR"),""), "")</f>
        <v/>
      </c>
      <c r="H267" s="22"/>
      <c r="I267" s="22"/>
      <c r="J267" s="4"/>
      <c r="K267" s="5"/>
      <c r="M267" s="3" t="str">
        <f>IF($A267="ADD",IF(NOT(ISBLANK(L267)),_xlfn.XLOOKUP(L267,side[lookupValue],side[lookupKey],"ERROR"),""), "")</f>
        <v/>
      </c>
      <c r="P267" s="3" t="str">
        <f>IF($A267="ADD",IF(NOT(ISBLANK(O267)),_xlfn.XLOOKUP(O267,ud_barrier_terminal_type[lookupValue],ud_barrier_terminal_type[lookupKey],"ERROR"),""), "")</f>
        <v/>
      </c>
      <c r="T267" s="6"/>
      <c r="U267" s="4"/>
      <c r="V267" s="3" t="str">
        <f t="shared" ref="V267:V300" si="41">IF($A267="ADD","Neither","")</f>
        <v/>
      </c>
      <c r="W267" s="3" t="str">
        <f>IF($A267="","",IF((AND($A267="ADD",OR(V267="",V267="Neither"))),"3",(_xlfn.XLOOKUP(V267,ud_replacement_status[lookupValue],ud_replacement_status[lookupKey],""))))</f>
        <v/>
      </c>
      <c r="X267" s="3" t="str">
        <f t="shared" ref="X267:X300" si="42">IF($A267="ADD","In Use","")</f>
        <v/>
      </c>
      <c r="Y267" s="3" t="str">
        <f>IF($A267="","",IF((AND($A267="ADD",OR(X267="",X267="In Use"))),"5",(_xlfn.XLOOKUP(X267,ud_asset_status[lookupValue],ud_asset_status[lookupKey],""))))</f>
        <v/>
      </c>
      <c r="Z267" s="6"/>
      <c r="AB267" s="3" t="str">
        <f>IF($A267="ADD",IF(NOT(ISBLANK(AA267)),_xlfn.XLOOKUP(AA267,ar_replace_reason[lookupValue],ar_replace_reason[lookupKey],"ERROR"),""), "")</f>
        <v/>
      </c>
      <c r="AC267" s="3" t="str">
        <f t="shared" ref="AC267:AC300" si="43">IF($A267="ADD","Queenstown-Lakes District Council","")</f>
        <v/>
      </c>
      <c r="AD267" s="3" t="str">
        <f>IF($A267="","",IF((AND($A267="ADD",OR(AC267="",AC267="Queenstown-Lakes District Council"))),"70",(_xlfn.XLOOKUP(AC267,ud_organisation_owner[lookupValue],ud_organisation_owner[lookupKey],""))))</f>
        <v/>
      </c>
      <c r="AE267" s="3" t="str">
        <f t="shared" ref="AE267:AE300" si="44">IF($A267="ADD","Queenstown-Lakes District Council","")</f>
        <v/>
      </c>
      <c r="AF267" s="3" t="str">
        <f>IF($A267="","",IF((AND($A267="ADD",OR(AE267="",AE267="Queenstown-Lakes District Council"))),"70",(_xlfn.XLOOKUP(AE267,ud_organisation_owner[lookupValue],ud_organisation_owner[lookupKey],""))))</f>
        <v/>
      </c>
      <c r="AG267" s="3" t="str">
        <f t="shared" ref="AG267:AG300" si="45">IF($A267="ADD","Local Authority","")</f>
        <v/>
      </c>
      <c r="AH267" s="3" t="str">
        <f>IF($A267="","",IF((AND($A267="ADD",OR(AG267="",AG267="Local Authority"))),"17",(_xlfn.XLOOKUP(AG267,ud_sub_organisation[lookupValue],ud_sub_organisation[lookupKey],""))))</f>
        <v/>
      </c>
      <c r="AI267" s="3" t="str">
        <f t="shared" ref="AI267:AI300" si="46">IF($A267="ADD","Vested Assets","")</f>
        <v/>
      </c>
      <c r="AJ267" s="3" t="str">
        <f>IF($A267="","",IF((AND($A267="ADD",OR(AI267="",AI267="Vested Assets"))),"12",(_xlfn.XLOOKUP(AI267,ud_work_category[lookupValue],ud_work_category[lookupKey],""))))</f>
        <v/>
      </c>
      <c r="AK267" s="7"/>
      <c r="AL267" s="2" t="str">
        <f t="shared" ref="AL267:AL300" si="47">IF($A267="ADD","TRUE","")</f>
        <v/>
      </c>
      <c r="AM267" s="3" t="str">
        <f t="shared" ref="AM267:AM300" si="48">IF($A267="ADD","Excellent","")</f>
        <v/>
      </c>
      <c r="AN267" s="3" t="str">
        <f>IF($A267="","",IF((AND($A267="ADD",OR(AM267="",AM267="Excellent"))),"1",(_xlfn.XLOOKUP(AM267,condition[lookupValue],condition[lookupKey],""))))</f>
        <v/>
      </c>
      <c r="AO267" s="6" t="str">
        <f t="shared" ref="AO267:AO300" si="49">IF(T267&lt;&gt;"",T267,"")</f>
        <v/>
      </c>
      <c r="AP267" s="8"/>
    </row>
    <row r="268" spans="2:42" x14ac:dyDescent="0.25">
      <c r="B268" s="4"/>
      <c r="D268" s="3" t="str">
        <f t="shared" si="40"/>
        <v/>
      </c>
      <c r="E268" s="3" t="str">
        <f>IF($A268="","",IF((AND($A268="ADD",OR(D268="",D268="ud_barrier"))),"94",(_xlfn.XLOOKUP(D268,ud_amds_table_list[lookupValue],ud_amds_table_list[lookupKey],""))))</f>
        <v/>
      </c>
      <c r="G268" s="3" t="str">
        <f>IF($A268="ADD",IF(NOT(ISBLANK(F268)),_xlfn.XLOOKUP(F268,roadnames[lookupValue],roadnames[lookupKey],"ERROR"),""), "")</f>
        <v/>
      </c>
      <c r="H268" s="22"/>
      <c r="I268" s="22"/>
      <c r="J268" s="4"/>
      <c r="K268" s="5"/>
      <c r="M268" s="3" t="str">
        <f>IF($A268="ADD",IF(NOT(ISBLANK(L268)),_xlfn.XLOOKUP(L268,side[lookupValue],side[lookupKey],"ERROR"),""), "")</f>
        <v/>
      </c>
      <c r="P268" s="3" t="str">
        <f>IF($A268="ADD",IF(NOT(ISBLANK(O268)),_xlfn.XLOOKUP(O268,ud_barrier_terminal_type[lookupValue],ud_barrier_terminal_type[lookupKey],"ERROR"),""), "")</f>
        <v/>
      </c>
      <c r="T268" s="6"/>
      <c r="U268" s="4"/>
      <c r="V268" s="3" t="str">
        <f t="shared" si="41"/>
        <v/>
      </c>
      <c r="W268" s="3" t="str">
        <f>IF($A268="","",IF((AND($A268="ADD",OR(V268="",V268="Neither"))),"3",(_xlfn.XLOOKUP(V268,ud_replacement_status[lookupValue],ud_replacement_status[lookupKey],""))))</f>
        <v/>
      </c>
      <c r="X268" s="3" t="str">
        <f t="shared" si="42"/>
        <v/>
      </c>
      <c r="Y268" s="3" t="str">
        <f>IF($A268="","",IF((AND($A268="ADD",OR(X268="",X268="In Use"))),"5",(_xlfn.XLOOKUP(X268,ud_asset_status[lookupValue],ud_asset_status[lookupKey],""))))</f>
        <v/>
      </c>
      <c r="Z268" s="6"/>
      <c r="AB268" s="3" t="str">
        <f>IF($A268="ADD",IF(NOT(ISBLANK(AA268)),_xlfn.XLOOKUP(AA268,ar_replace_reason[lookupValue],ar_replace_reason[lookupKey],"ERROR"),""), "")</f>
        <v/>
      </c>
      <c r="AC268" s="3" t="str">
        <f t="shared" si="43"/>
        <v/>
      </c>
      <c r="AD268" s="3" t="str">
        <f>IF($A268="","",IF((AND($A268="ADD",OR(AC268="",AC268="Queenstown-Lakes District Council"))),"70",(_xlfn.XLOOKUP(AC268,ud_organisation_owner[lookupValue],ud_organisation_owner[lookupKey],""))))</f>
        <v/>
      </c>
      <c r="AE268" s="3" t="str">
        <f t="shared" si="44"/>
        <v/>
      </c>
      <c r="AF268" s="3" t="str">
        <f>IF($A268="","",IF((AND($A268="ADD",OR(AE268="",AE268="Queenstown-Lakes District Council"))),"70",(_xlfn.XLOOKUP(AE268,ud_organisation_owner[lookupValue],ud_organisation_owner[lookupKey],""))))</f>
        <v/>
      </c>
      <c r="AG268" s="3" t="str">
        <f t="shared" si="45"/>
        <v/>
      </c>
      <c r="AH268" s="3" t="str">
        <f>IF($A268="","",IF((AND($A268="ADD",OR(AG268="",AG268="Local Authority"))),"17",(_xlfn.XLOOKUP(AG268,ud_sub_organisation[lookupValue],ud_sub_organisation[lookupKey],""))))</f>
        <v/>
      </c>
      <c r="AI268" s="3" t="str">
        <f t="shared" si="46"/>
        <v/>
      </c>
      <c r="AJ268" s="3" t="str">
        <f>IF($A268="","",IF((AND($A268="ADD",OR(AI268="",AI268="Vested Assets"))),"12",(_xlfn.XLOOKUP(AI268,ud_work_category[lookupValue],ud_work_category[lookupKey],""))))</f>
        <v/>
      </c>
      <c r="AK268" s="7"/>
      <c r="AL268" s="2" t="str">
        <f t="shared" si="47"/>
        <v/>
      </c>
      <c r="AM268" s="3" t="str">
        <f t="shared" si="48"/>
        <v/>
      </c>
      <c r="AN268" s="3" t="str">
        <f>IF($A268="","",IF((AND($A268="ADD",OR(AM268="",AM268="Excellent"))),"1",(_xlfn.XLOOKUP(AM268,condition[lookupValue],condition[lookupKey],""))))</f>
        <v/>
      </c>
      <c r="AO268" s="6" t="str">
        <f t="shared" si="49"/>
        <v/>
      </c>
      <c r="AP268" s="8"/>
    </row>
    <row r="269" spans="2:42" x14ac:dyDescent="0.25">
      <c r="B269" s="4"/>
      <c r="D269" s="3" t="str">
        <f t="shared" si="40"/>
        <v/>
      </c>
      <c r="E269" s="3" t="str">
        <f>IF($A269="","",IF((AND($A269="ADD",OR(D269="",D269="ud_barrier"))),"94",(_xlfn.XLOOKUP(D269,ud_amds_table_list[lookupValue],ud_amds_table_list[lookupKey],""))))</f>
        <v/>
      </c>
      <c r="G269" s="3" t="str">
        <f>IF($A269="ADD",IF(NOT(ISBLANK(F269)),_xlfn.XLOOKUP(F269,roadnames[lookupValue],roadnames[lookupKey],"ERROR"),""), "")</f>
        <v/>
      </c>
      <c r="H269" s="22"/>
      <c r="I269" s="22"/>
      <c r="J269" s="4"/>
      <c r="K269" s="5"/>
      <c r="M269" s="3" t="str">
        <f>IF($A269="ADD",IF(NOT(ISBLANK(L269)),_xlfn.XLOOKUP(L269,side[lookupValue],side[lookupKey],"ERROR"),""), "")</f>
        <v/>
      </c>
      <c r="P269" s="3" t="str">
        <f>IF($A269="ADD",IF(NOT(ISBLANK(O269)),_xlfn.XLOOKUP(O269,ud_barrier_terminal_type[lookupValue],ud_barrier_terminal_type[lookupKey],"ERROR"),""), "")</f>
        <v/>
      </c>
      <c r="T269" s="6"/>
      <c r="U269" s="4"/>
      <c r="V269" s="3" t="str">
        <f t="shared" si="41"/>
        <v/>
      </c>
      <c r="W269" s="3" t="str">
        <f>IF($A269="","",IF((AND($A269="ADD",OR(V269="",V269="Neither"))),"3",(_xlfn.XLOOKUP(V269,ud_replacement_status[lookupValue],ud_replacement_status[lookupKey],""))))</f>
        <v/>
      </c>
      <c r="X269" s="3" t="str">
        <f t="shared" si="42"/>
        <v/>
      </c>
      <c r="Y269" s="3" t="str">
        <f>IF($A269="","",IF((AND($A269="ADD",OR(X269="",X269="In Use"))),"5",(_xlfn.XLOOKUP(X269,ud_asset_status[lookupValue],ud_asset_status[lookupKey],""))))</f>
        <v/>
      </c>
      <c r="Z269" s="6"/>
      <c r="AB269" s="3" t="str">
        <f>IF($A269="ADD",IF(NOT(ISBLANK(AA269)),_xlfn.XLOOKUP(AA269,ar_replace_reason[lookupValue],ar_replace_reason[lookupKey],"ERROR"),""), "")</f>
        <v/>
      </c>
      <c r="AC269" s="3" t="str">
        <f t="shared" si="43"/>
        <v/>
      </c>
      <c r="AD269" s="3" t="str">
        <f>IF($A269="","",IF((AND($A269="ADD",OR(AC269="",AC269="Queenstown-Lakes District Council"))),"70",(_xlfn.XLOOKUP(AC269,ud_organisation_owner[lookupValue],ud_organisation_owner[lookupKey],""))))</f>
        <v/>
      </c>
      <c r="AE269" s="3" t="str">
        <f t="shared" si="44"/>
        <v/>
      </c>
      <c r="AF269" s="3" t="str">
        <f>IF($A269="","",IF((AND($A269="ADD",OR(AE269="",AE269="Queenstown-Lakes District Council"))),"70",(_xlfn.XLOOKUP(AE269,ud_organisation_owner[lookupValue],ud_organisation_owner[lookupKey],""))))</f>
        <v/>
      </c>
      <c r="AG269" s="3" t="str">
        <f t="shared" si="45"/>
        <v/>
      </c>
      <c r="AH269" s="3" t="str">
        <f>IF($A269="","",IF((AND($A269="ADD",OR(AG269="",AG269="Local Authority"))),"17",(_xlfn.XLOOKUP(AG269,ud_sub_organisation[lookupValue],ud_sub_organisation[lookupKey],""))))</f>
        <v/>
      </c>
      <c r="AI269" s="3" t="str">
        <f t="shared" si="46"/>
        <v/>
      </c>
      <c r="AJ269" s="3" t="str">
        <f>IF($A269="","",IF((AND($A269="ADD",OR(AI269="",AI269="Vested Assets"))),"12",(_xlfn.XLOOKUP(AI269,ud_work_category[lookupValue],ud_work_category[lookupKey],""))))</f>
        <v/>
      </c>
      <c r="AK269" s="7"/>
      <c r="AL269" s="2" t="str">
        <f t="shared" si="47"/>
        <v/>
      </c>
      <c r="AM269" s="3" t="str">
        <f t="shared" si="48"/>
        <v/>
      </c>
      <c r="AN269" s="3" t="str">
        <f>IF($A269="","",IF((AND($A269="ADD",OR(AM269="",AM269="Excellent"))),"1",(_xlfn.XLOOKUP(AM269,condition[lookupValue],condition[lookupKey],""))))</f>
        <v/>
      </c>
      <c r="AO269" s="6" t="str">
        <f t="shared" si="49"/>
        <v/>
      </c>
      <c r="AP269" s="8"/>
    </row>
    <row r="270" spans="2:42" x14ac:dyDescent="0.25">
      <c r="B270" s="4"/>
      <c r="D270" s="3" t="str">
        <f t="shared" si="40"/>
        <v/>
      </c>
      <c r="E270" s="3" t="str">
        <f>IF($A270="","",IF((AND($A270="ADD",OR(D270="",D270="ud_barrier"))),"94",(_xlfn.XLOOKUP(D270,ud_amds_table_list[lookupValue],ud_amds_table_list[lookupKey],""))))</f>
        <v/>
      </c>
      <c r="G270" s="3" t="str">
        <f>IF($A270="ADD",IF(NOT(ISBLANK(F270)),_xlfn.XLOOKUP(F270,roadnames[lookupValue],roadnames[lookupKey],"ERROR"),""), "")</f>
        <v/>
      </c>
      <c r="H270" s="22"/>
      <c r="I270" s="22"/>
      <c r="J270" s="4"/>
      <c r="K270" s="5"/>
      <c r="M270" s="3" t="str">
        <f>IF($A270="ADD",IF(NOT(ISBLANK(L270)),_xlfn.XLOOKUP(L270,side[lookupValue],side[lookupKey],"ERROR"),""), "")</f>
        <v/>
      </c>
      <c r="P270" s="3" t="str">
        <f>IF($A270="ADD",IF(NOT(ISBLANK(O270)),_xlfn.XLOOKUP(O270,ud_barrier_terminal_type[lookupValue],ud_barrier_terminal_type[lookupKey],"ERROR"),""), "")</f>
        <v/>
      </c>
      <c r="T270" s="6"/>
      <c r="U270" s="4"/>
      <c r="V270" s="3" t="str">
        <f t="shared" si="41"/>
        <v/>
      </c>
      <c r="W270" s="3" t="str">
        <f>IF($A270="","",IF((AND($A270="ADD",OR(V270="",V270="Neither"))),"3",(_xlfn.XLOOKUP(V270,ud_replacement_status[lookupValue],ud_replacement_status[lookupKey],""))))</f>
        <v/>
      </c>
      <c r="X270" s="3" t="str">
        <f t="shared" si="42"/>
        <v/>
      </c>
      <c r="Y270" s="3" t="str">
        <f>IF($A270="","",IF((AND($A270="ADD",OR(X270="",X270="In Use"))),"5",(_xlfn.XLOOKUP(X270,ud_asset_status[lookupValue],ud_asset_status[lookupKey],""))))</f>
        <v/>
      </c>
      <c r="Z270" s="6"/>
      <c r="AB270" s="3" t="str">
        <f>IF($A270="ADD",IF(NOT(ISBLANK(AA270)),_xlfn.XLOOKUP(AA270,ar_replace_reason[lookupValue],ar_replace_reason[lookupKey],"ERROR"),""), "")</f>
        <v/>
      </c>
      <c r="AC270" s="3" t="str">
        <f t="shared" si="43"/>
        <v/>
      </c>
      <c r="AD270" s="3" t="str">
        <f>IF($A270="","",IF((AND($A270="ADD",OR(AC270="",AC270="Queenstown-Lakes District Council"))),"70",(_xlfn.XLOOKUP(AC270,ud_organisation_owner[lookupValue],ud_organisation_owner[lookupKey],""))))</f>
        <v/>
      </c>
      <c r="AE270" s="3" t="str">
        <f t="shared" si="44"/>
        <v/>
      </c>
      <c r="AF270" s="3" t="str">
        <f>IF($A270="","",IF((AND($A270="ADD",OR(AE270="",AE270="Queenstown-Lakes District Council"))),"70",(_xlfn.XLOOKUP(AE270,ud_organisation_owner[lookupValue],ud_organisation_owner[lookupKey],""))))</f>
        <v/>
      </c>
      <c r="AG270" s="3" t="str">
        <f t="shared" si="45"/>
        <v/>
      </c>
      <c r="AH270" s="3" t="str">
        <f>IF($A270="","",IF((AND($A270="ADD",OR(AG270="",AG270="Local Authority"))),"17",(_xlfn.XLOOKUP(AG270,ud_sub_organisation[lookupValue],ud_sub_organisation[lookupKey],""))))</f>
        <v/>
      </c>
      <c r="AI270" s="3" t="str">
        <f t="shared" si="46"/>
        <v/>
      </c>
      <c r="AJ270" s="3" t="str">
        <f>IF($A270="","",IF((AND($A270="ADD",OR(AI270="",AI270="Vested Assets"))),"12",(_xlfn.XLOOKUP(AI270,ud_work_category[lookupValue],ud_work_category[lookupKey],""))))</f>
        <v/>
      </c>
      <c r="AK270" s="7"/>
      <c r="AL270" s="2" t="str">
        <f t="shared" si="47"/>
        <v/>
      </c>
      <c r="AM270" s="3" t="str">
        <f t="shared" si="48"/>
        <v/>
      </c>
      <c r="AN270" s="3" t="str">
        <f>IF($A270="","",IF((AND($A270="ADD",OR(AM270="",AM270="Excellent"))),"1",(_xlfn.XLOOKUP(AM270,condition[lookupValue],condition[lookupKey],""))))</f>
        <v/>
      </c>
      <c r="AO270" s="6" t="str">
        <f t="shared" si="49"/>
        <v/>
      </c>
      <c r="AP270" s="8"/>
    </row>
    <row r="271" spans="2:42" x14ac:dyDescent="0.25">
      <c r="B271" s="4"/>
      <c r="D271" s="3" t="str">
        <f t="shared" si="40"/>
        <v/>
      </c>
      <c r="E271" s="3" t="str">
        <f>IF($A271="","",IF((AND($A271="ADD",OR(D271="",D271="ud_barrier"))),"94",(_xlfn.XLOOKUP(D271,ud_amds_table_list[lookupValue],ud_amds_table_list[lookupKey],""))))</f>
        <v/>
      </c>
      <c r="G271" s="3" t="str">
        <f>IF($A271="ADD",IF(NOT(ISBLANK(F271)),_xlfn.XLOOKUP(F271,roadnames[lookupValue],roadnames[lookupKey],"ERROR"),""), "")</f>
        <v/>
      </c>
      <c r="H271" s="22"/>
      <c r="I271" s="22"/>
      <c r="J271" s="4"/>
      <c r="K271" s="5"/>
      <c r="M271" s="3" t="str">
        <f>IF($A271="ADD",IF(NOT(ISBLANK(L271)),_xlfn.XLOOKUP(L271,side[lookupValue],side[lookupKey],"ERROR"),""), "")</f>
        <v/>
      </c>
      <c r="P271" s="3" t="str">
        <f>IF($A271="ADD",IF(NOT(ISBLANK(O271)),_xlfn.XLOOKUP(O271,ud_barrier_terminal_type[lookupValue],ud_barrier_terminal_type[lookupKey],"ERROR"),""), "")</f>
        <v/>
      </c>
      <c r="T271" s="6"/>
      <c r="U271" s="4"/>
      <c r="V271" s="3" t="str">
        <f t="shared" si="41"/>
        <v/>
      </c>
      <c r="W271" s="3" t="str">
        <f>IF($A271="","",IF((AND($A271="ADD",OR(V271="",V271="Neither"))),"3",(_xlfn.XLOOKUP(V271,ud_replacement_status[lookupValue],ud_replacement_status[lookupKey],""))))</f>
        <v/>
      </c>
      <c r="X271" s="3" t="str">
        <f t="shared" si="42"/>
        <v/>
      </c>
      <c r="Y271" s="3" t="str">
        <f>IF($A271="","",IF((AND($A271="ADD",OR(X271="",X271="In Use"))),"5",(_xlfn.XLOOKUP(X271,ud_asset_status[lookupValue],ud_asset_status[lookupKey],""))))</f>
        <v/>
      </c>
      <c r="Z271" s="6"/>
      <c r="AB271" s="3" t="str">
        <f>IF($A271="ADD",IF(NOT(ISBLANK(AA271)),_xlfn.XLOOKUP(AA271,ar_replace_reason[lookupValue],ar_replace_reason[lookupKey],"ERROR"),""), "")</f>
        <v/>
      </c>
      <c r="AC271" s="3" t="str">
        <f t="shared" si="43"/>
        <v/>
      </c>
      <c r="AD271" s="3" t="str">
        <f>IF($A271="","",IF((AND($A271="ADD",OR(AC271="",AC271="Queenstown-Lakes District Council"))),"70",(_xlfn.XLOOKUP(AC271,ud_organisation_owner[lookupValue],ud_organisation_owner[lookupKey],""))))</f>
        <v/>
      </c>
      <c r="AE271" s="3" t="str">
        <f t="shared" si="44"/>
        <v/>
      </c>
      <c r="AF271" s="3" t="str">
        <f>IF($A271="","",IF((AND($A271="ADD",OR(AE271="",AE271="Queenstown-Lakes District Council"))),"70",(_xlfn.XLOOKUP(AE271,ud_organisation_owner[lookupValue],ud_organisation_owner[lookupKey],""))))</f>
        <v/>
      </c>
      <c r="AG271" s="3" t="str">
        <f t="shared" si="45"/>
        <v/>
      </c>
      <c r="AH271" s="3" t="str">
        <f>IF($A271="","",IF((AND($A271="ADD",OR(AG271="",AG271="Local Authority"))),"17",(_xlfn.XLOOKUP(AG271,ud_sub_organisation[lookupValue],ud_sub_organisation[lookupKey],""))))</f>
        <v/>
      </c>
      <c r="AI271" s="3" t="str">
        <f t="shared" si="46"/>
        <v/>
      </c>
      <c r="AJ271" s="3" t="str">
        <f>IF($A271="","",IF((AND($A271="ADD",OR(AI271="",AI271="Vested Assets"))),"12",(_xlfn.XLOOKUP(AI271,ud_work_category[lookupValue],ud_work_category[lookupKey],""))))</f>
        <v/>
      </c>
      <c r="AK271" s="7"/>
      <c r="AL271" s="2" t="str">
        <f t="shared" si="47"/>
        <v/>
      </c>
      <c r="AM271" s="3" t="str">
        <f t="shared" si="48"/>
        <v/>
      </c>
      <c r="AN271" s="3" t="str">
        <f>IF($A271="","",IF((AND($A271="ADD",OR(AM271="",AM271="Excellent"))),"1",(_xlfn.XLOOKUP(AM271,condition[lookupValue],condition[lookupKey],""))))</f>
        <v/>
      </c>
      <c r="AO271" s="6" t="str">
        <f t="shared" si="49"/>
        <v/>
      </c>
      <c r="AP271" s="8"/>
    </row>
    <row r="272" spans="2:42" x14ac:dyDescent="0.25">
      <c r="B272" s="4"/>
      <c r="D272" s="3" t="str">
        <f t="shared" si="40"/>
        <v/>
      </c>
      <c r="E272" s="3" t="str">
        <f>IF($A272="","",IF((AND($A272="ADD",OR(D272="",D272="ud_barrier"))),"94",(_xlfn.XLOOKUP(D272,ud_amds_table_list[lookupValue],ud_amds_table_list[lookupKey],""))))</f>
        <v/>
      </c>
      <c r="G272" s="3" t="str">
        <f>IF($A272="ADD",IF(NOT(ISBLANK(F272)),_xlfn.XLOOKUP(F272,roadnames[lookupValue],roadnames[lookupKey],"ERROR"),""), "")</f>
        <v/>
      </c>
      <c r="H272" s="22"/>
      <c r="I272" s="22"/>
      <c r="J272" s="4"/>
      <c r="K272" s="5"/>
      <c r="M272" s="3" t="str">
        <f>IF($A272="ADD",IF(NOT(ISBLANK(L272)),_xlfn.XLOOKUP(L272,side[lookupValue],side[lookupKey],"ERROR"),""), "")</f>
        <v/>
      </c>
      <c r="P272" s="3" t="str">
        <f>IF($A272="ADD",IF(NOT(ISBLANK(O272)),_xlfn.XLOOKUP(O272,ud_barrier_terminal_type[lookupValue],ud_barrier_terminal_type[lookupKey],"ERROR"),""), "")</f>
        <v/>
      </c>
      <c r="T272" s="6"/>
      <c r="U272" s="4"/>
      <c r="V272" s="3" t="str">
        <f t="shared" si="41"/>
        <v/>
      </c>
      <c r="W272" s="3" t="str">
        <f>IF($A272="","",IF((AND($A272="ADD",OR(V272="",V272="Neither"))),"3",(_xlfn.XLOOKUP(V272,ud_replacement_status[lookupValue],ud_replacement_status[lookupKey],""))))</f>
        <v/>
      </c>
      <c r="X272" s="3" t="str">
        <f t="shared" si="42"/>
        <v/>
      </c>
      <c r="Y272" s="3" t="str">
        <f>IF($A272="","",IF((AND($A272="ADD",OR(X272="",X272="In Use"))),"5",(_xlfn.XLOOKUP(X272,ud_asset_status[lookupValue],ud_asset_status[lookupKey],""))))</f>
        <v/>
      </c>
      <c r="Z272" s="6"/>
      <c r="AB272" s="3" t="str">
        <f>IF($A272="ADD",IF(NOT(ISBLANK(AA272)),_xlfn.XLOOKUP(AA272,ar_replace_reason[lookupValue],ar_replace_reason[lookupKey],"ERROR"),""), "")</f>
        <v/>
      </c>
      <c r="AC272" s="3" t="str">
        <f t="shared" si="43"/>
        <v/>
      </c>
      <c r="AD272" s="3" t="str">
        <f>IF($A272="","",IF((AND($A272="ADD",OR(AC272="",AC272="Queenstown-Lakes District Council"))),"70",(_xlfn.XLOOKUP(AC272,ud_organisation_owner[lookupValue],ud_organisation_owner[lookupKey],""))))</f>
        <v/>
      </c>
      <c r="AE272" s="3" t="str">
        <f t="shared" si="44"/>
        <v/>
      </c>
      <c r="AF272" s="3" t="str">
        <f>IF($A272="","",IF((AND($A272="ADD",OR(AE272="",AE272="Queenstown-Lakes District Council"))),"70",(_xlfn.XLOOKUP(AE272,ud_organisation_owner[lookupValue],ud_organisation_owner[lookupKey],""))))</f>
        <v/>
      </c>
      <c r="AG272" s="3" t="str">
        <f t="shared" si="45"/>
        <v/>
      </c>
      <c r="AH272" s="3" t="str">
        <f>IF($A272="","",IF((AND($A272="ADD",OR(AG272="",AG272="Local Authority"))),"17",(_xlfn.XLOOKUP(AG272,ud_sub_organisation[lookupValue],ud_sub_organisation[lookupKey],""))))</f>
        <v/>
      </c>
      <c r="AI272" s="3" t="str">
        <f t="shared" si="46"/>
        <v/>
      </c>
      <c r="AJ272" s="3" t="str">
        <f>IF($A272="","",IF((AND($A272="ADD",OR(AI272="",AI272="Vested Assets"))),"12",(_xlfn.XLOOKUP(AI272,ud_work_category[lookupValue],ud_work_category[lookupKey],""))))</f>
        <v/>
      </c>
      <c r="AK272" s="7"/>
      <c r="AL272" s="2" t="str">
        <f t="shared" si="47"/>
        <v/>
      </c>
      <c r="AM272" s="3" t="str">
        <f t="shared" si="48"/>
        <v/>
      </c>
      <c r="AN272" s="3" t="str">
        <f>IF($A272="","",IF((AND($A272="ADD",OR(AM272="",AM272="Excellent"))),"1",(_xlfn.XLOOKUP(AM272,condition[lookupValue],condition[lookupKey],""))))</f>
        <v/>
      </c>
      <c r="AO272" s="6" t="str">
        <f t="shared" si="49"/>
        <v/>
      </c>
      <c r="AP272" s="8"/>
    </row>
    <row r="273" spans="2:42" x14ac:dyDescent="0.25">
      <c r="B273" s="4"/>
      <c r="D273" s="3" t="str">
        <f t="shared" si="40"/>
        <v/>
      </c>
      <c r="E273" s="3" t="str">
        <f>IF($A273="","",IF((AND($A273="ADD",OR(D273="",D273="ud_barrier"))),"94",(_xlfn.XLOOKUP(D273,ud_amds_table_list[lookupValue],ud_amds_table_list[lookupKey],""))))</f>
        <v/>
      </c>
      <c r="G273" s="3" t="str">
        <f>IF($A273="ADD",IF(NOT(ISBLANK(F273)),_xlfn.XLOOKUP(F273,roadnames[lookupValue],roadnames[lookupKey],"ERROR"),""), "")</f>
        <v/>
      </c>
      <c r="H273" s="22"/>
      <c r="I273" s="22"/>
      <c r="J273" s="4"/>
      <c r="K273" s="5"/>
      <c r="M273" s="3" t="str">
        <f>IF($A273="ADD",IF(NOT(ISBLANK(L273)),_xlfn.XLOOKUP(L273,side[lookupValue],side[lookupKey],"ERROR"),""), "")</f>
        <v/>
      </c>
      <c r="P273" s="3" t="str">
        <f>IF($A273="ADD",IF(NOT(ISBLANK(O273)),_xlfn.XLOOKUP(O273,ud_barrier_terminal_type[lookupValue],ud_barrier_terminal_type[lookupKey],"ERROR"),""), "")</f>
        <v/>
      </c>
      <c r="T273" s="6"/>
      <c r="U273" s="4"/>
      <c r="V273" s="3" t="str">
        <f t="shared" si="41"/>
        <v/>
      </c>
      <c r="W273" s="3" t="str">
        <f>IF($A273="","",IF((AND($A273="ADD",OR(V273="",V273="Neither"))),"3",(_xlfn.XLOOKUP(V273,ud_replacement_status[lookupValue],ud_replacement_status[lookupKey],""))))</f>
        <v/>
      </c>
      <c r="X273" s="3" t="str">
        <f t="shared" si="42"/>
        <v/>
      </c>
      <c r="Y273" s="3" t="str">
        <f>IF($A273="","",IF((AND($A273="ADD",OR(X273="",X273="In Use"))),"5",(_xlfn.XLOOKUP(X273,ud_asset_status[lookupValue],ud_asset_status[lookupKey],""))))</f>
        <v/>
      </c>
      <c r="Z273" s="6"/>
      <c r="AB273" s="3" t="str">
        <f>IF($A273="ADD",IF(NOT(ISBLANK(AA273)),_xlfn.XLOOKUP(AA273,ar_replace_reason[lookupValue],ar_replace_reason[lookupKey],"ERROR"),""), "")</f>
        <v/>
      </c>
      <c r="AC273" s="3" t="str">
        <f t="shared" si="43"/>
        <v/>
      </c>
      <c r="AD273" s="3" t="str">
        <f>IF($A273="","",IF((AND($A273="ADD",OR(AC273="",AC273="Queenstown-Lakes District Council"))),"70",(_xlfn.XLOOKUP(AC273,ud_organisation_owner[lookupValue],ud_organisation_owner[lookupKey],""))))</f>
        <v/>
      </c>
      <c r="AE273" s="3" t="str">
        <f t="shared" si="44"/>
        <v/>
      </c>
      <c r="AF273" s="3" t="str">
        <f>IF($A273="","",IF((AND($A273="ADD",OR(AE273="",AE273="Queenstown-Lakes District Council"))),"70",(_xlfn.XLOOKUP(AE273,ud_organisation_owner[lookupValue],ud_organisation_owner[lookupKey],""))))</f>
        <v/>
      </c>
      <c r="AG273" s="3" t="str">
        <f t="shared" si="45"/>
        <v/>
      </c>
      <c r="AH273" s="3" t="str">
        <f>IF($A273="","",IF((AND($A273="ADD",OR(AG273="",AG273="Local Authority"))),"17",(_xlfn.XLOOKUP(AG273,ud_sub_organisation[lookupValue],ud_sub_organisation[lookupKey],""))))</f>
        <v/>
      </c>
      <c r="AI273" s="3" t="str">
        <f t="shared" si="46"/>
        <v/>
      </c>
      <c r="AJ273" s="3" t="str">
        <f>IF($A273="","",IF((AND($A273="ADD",OR(AI273="",AI273="Vested Assets"))),"12",(_xlfn.XLOOKUP(AI273,ud_work_category[lookupValue],ud_work_category[lookupKey],""))))</f>
        <v/>
      </c>
      <c r="AK273" s="7"/>
      <c r="AL273" s="2" t="str">
        <f t="shared" si="47"/>
        <v/>
      </c>
      <c r="AM273" s="3" t="str">
        <f t="shared" si="48"/>
        <v/>
      </c>
      <c r="AN273" s="3" t="str">
        <f>IF($A273="","",IF((AND($A273="ADD",OR(AM273="",AM273="Excellent"))),"1",(_xlfn.XLOOKUP(AM273,condition[lookupValue],condition[lookupKey],""))))</f>
        <v/>
      </c>
      <c r="AO273" s="6" t="str">
        <f t="shared" si="49"/>
        <v/>
      </c>
      <c r="AP273" s="8"/>
    </row>
    <row r="274" spans="2:42" x14ac:dyDescent="0.25">
      <c r="B274" s="4"/>
      <c r="D274" s="3" t="str">
        <f t="shared" si="40"/>
        <v/>
      </c>
      <c r="E274" s="3" t="str">
        <f>IF($A274="","",IF((AND($A274="ADD",OR(D274="",D274="ud_barrier"))),"94",(_xlfn.XLOOKUP(D274,ud_amds_table_list[lookupValue],ud_amds_table_list[lookupKey],""))))</f>
        <v/>
      </c>
      <c r="G274" s="3" t="str">
        <f>IF($A274="ADD",IF(NOT(ISBLANK(F274)),_xlfn.XLOOKUP(F274,roadnames[lookupValue],roadnames[lookupKey],"ERROR"),""), "")</f>
        <v/>
      </c>
      <c r="H274" s="22"/>
      <c r="I274" s="22"/>
      <c r="J274" s="4"/>
      <c r="K274" s="5"/>
      <c r="M274" s="3" t="str">
        <f>IF($A274="ADD",IF(NOT(ISBLANK(L274)),_xlfn.XLOOKUP(L274,side[lookupValue],side[lookupKey],"ERROR"),""), "")</f>
        <v/>
      </c>
      <c r="P274" s="3" t="str">
        <f>IF($A274="ADD",IF(NOT(ISBLANK(O274)),_xlfn.XLOOKUP(O274,ud_barrier_terminal_type[lookupValue],ud_barrier_terminal_type[lookupKey],"ERROR"),""), "")</f>
        <v/>
      </c>
      <c r="T274" s="6"/>
      <c r="U274" s="4"/>
      <c r="V274" s="3" t="str">
        <f t="shared" si="41"/>
        <v/>
      </c>
      <c r="W274" s="3" t="str">
        <f>IF($A274="","",IF((AND($A274="ADD",OR(V274="",V274="Neither"))),"3",(_xlfn.XLOOKUP(V274,ud_replacement_status[lookupValue],ud_replacement_status[lookupKey],""))))</f>
        <v/>
      </c>
      <c r="X274" s="3" t="str">
        <f t="shared" si="42"/>
        <v/>
      </c>
      <c r="Y274" s="3" t="str">
        <f>IF($A274="","",IF((AND($A274="ADD",OR(X274="",X274="In Use"))),"5",(_xlfn.XLOOKUP(X274,ud_asset_status[lookupValue],ud_asset_status[lookupKey],""))))</f>
        <v/>
      </c>
      <c r="Z274" s="6"/>
      <c r="AB274" s="3" t="str">
        <f>IF($A274="ADD",IF(NOT(ISBLANK(AA274)),_xlfn.XLOOKUP(AA274,ar_replace_reason[lookupValue],ar_replace_reason[lookupKey],"ERROR"),""), "")</f>
        <v/>
      </c>
      <c r="AC274" s="3" t="str">
        <f t="shared" si="43"/>
        <v/>
      </c>
      <c r="AD274" s="3" t="str">
        <f>IF($A274="","",IF((AND($A274="ADD",OR(AC274="",AC274="Queenstown-Lakes District Council"))),"70",(_xlfn.XLOOKUP(AC274,ud_organisation_owner[lookupValue],ud_organisation_owner[lookupKey],""))))</f>
        <v/>
      </c>
      <c r="AE274" s="3" t="str">
        <f t="shared" si="44"/>
        <v/>
      </c>
      <c r="AF274" s="3" t="str">
        <f>IF($A274="","",IF((AND($A274="ADD",OR(AE274="",AE274="Queenstown-Lakes District Council"))),"70",(_xlfn.XLOOKUP(AE274,ud_organisation_owner[lookupValue],ud_organisation_owner[lookupKey],""))))</f>
        <v/>
      </c>
      <c r="AG274" s="3" t="str">
        <f t="shared" si="45"/>
        <v/>
      </c>
      <c r="AH274" s="3" t="str">
        <f>IF($A274="","",IF((AND($A274="ADD",OR(AG274="",AG274="Local Authority"))),"17",(_xlfn.XLOOKUP(AG274,ud_sub_organisation[lookupValue],ud_sub_organisation[lookupKey],""))))</f>
        <v/>
      </c>
      <c r="AI274" s="3" t="str">
        <f t="shared" si="46"/>
        <v/>
      </c>
      <c r="AJ274" s="3" t="str">
        <f>IF($A274="","",IF((AND($A274="ADD",OR(AI274="",AI274="Vested Assets"))),"12",(_xlfn.XLOOKUP(AI274,ud_work_category[lookupValue],ud_work_category[lookupKey],""))))</f>
        <v/>
      </c>
      <c r="AK274" s="7"/>
      <c r="AL274" s="2" t="str">
        <f t="shared" si="47"/>
        <v/>
      </c>
      <c r="AM274" s="3" t="str">
        <f t="shared" si="48"/>
        <v/>
      </c>
      <c r="AN274" s="3" t="str">
        <f>IF($A274="","",IF((AND($A274="ADD",OR(AM274="",AM274="Excellent"))),"1",(_xlfn.XLOOKUP(AM274,condition[lookupValue],condition[lookupKey],""))))</f>
        <v/>
      </c>
      <c r="AO274" s="6" t="str">
        <f t="shared" si="49"/>
        <v/>
      </c>
      <c r="AP274" s="8"/>
    </row>
    <row r="275" spans="2:42" x14ac:dyDescent="0.25">
      <c r="B275" s="4"/>
      <c r="D275" s="3" t="str">
        <f t="shared" si="40"/>
        <v/>
      </c>
      <c r="E275" s="3" t="str">
        <f>IF($A275="","",IF((AND($A275="ADD",OR(D275="",D275="ud_barrier"))),"94",(_xlfn.XLOOKUP(D275,ud_amds_table_list[lookupValue],ud_amds_table_list[lookupKey],""))))</f>
        <v/>
      </c>
      <c r="G275" s="3" t="str">
        <f>IF($A275="ADD",IF(NOT(ISBLANK(F275)),_xlfn.XLOOKUP(F275,roadnames[lookupValue],roadnames[lookupKey],"ERROR"),""), "")</f>
        <v/>
      </c>
      <c r="H275" s="22"/>
      <c r="I275" s="22"/>
      <c r="J275" s="4"/>
      <c r="K275" s="5"/>
      <c r="M275" s="3" t="str">
        <f>IF($A275="ADD",IF(NOT(ISBLANK(L275)),_xlfn.XLOOKUP(L275,side[lookupValue],side[lookupKey],"ERROR"),""), "")</f>
        <v/>
      </c>
      <c r="P275" s="3" t="str">
        <f>IF($A275="ADD",IF(NOT(ISBLANK(O275)),_xlfn.XLOOKUP(O275,ud_barrier_terminal_type[lookupValue],ud_barrier_terminal_type[lookupKey],"ERROR"),""), "")</f>
        <v/>
      </c>
      <c r="T275" s="6"/>
      <c r="U275" s="4"/>
      <c r="V275" s="3" t="str">
        <f t="shared" si="41"/>
        <v/>
      </c>
      <c r="W275" s="3" t="str">
        <f>IF($A275="","",IF((AND($A275="ADD",OR(V275="",V275="Neither"))),"3",(_xlfn.XLOOKUP(V275,ud_replacement_status[lookupValue],ud_replacement_status[lookupKey],""))))</f>
        <v/>
      </c>
      <c r="X275" s="3" t="str">
        <f t="shared" si="42"/>
        <v/>
      </c>
      <c r="Y275" s="3" t="str">
        <f>IF($A275="","",IF((AND($A275="ADD",OR(X275="",X275="In Use"))),"5",(_xlfn.XLOOKUP(X275,ud_asset_status[lookupValue],ud_asset_status[lookupKey],""))))</f>
        <v/>
      </c>
      <c r="Z275" s="6"/>
      <c r="AB275" s="3" t="str">
        <f>IF($A275="ADD",IF(NOT(ISBLANK(AA275)),_xlfn.XLOOKUP(AA275,ar_replace_reason[lookupValue],ar_replace_reason[lookupKey],"ERROR"),""), "")</f>
        <v/>
      </c>
      <c r="AC275" s="3" t="str">
        <f t="shared" si="43"/>
        <v/>
      </c>
      <c r="AD275" s="3" t="str">
        <f>IF($A275="","",IF((AND($A275="ADD",OR(AC275="",AC275="Queenstown-Lakes District Council"))),"70",(_xlfn.XLOOKUP(AC275,ud_organisation_owner[lookupValue],ud_organisation_owner[lookupKey],""))))</f>
        <v/>
      </c>
      <c r="AE275" s="3" t="str">
        <f t="shared" si="44"/>
        <v/>
      </c>
      <c r="AF275" s="3" t="str">
        <f>IF($A275="","",IF((AND($A275="ADD",OR(AE275="",AE275="Queenstown-Lakes District Council"))),"70",(_xlfn.XLOOKUP(AE275,ud_organisation_owner[lookupValue],ud_organisation_owner[lookupKey],""))))</f>
        <v/>
      </c>
      <c r="AG275" s="3" t="str">
        <f t="shared" si="45"/>
        <v/>
      </c>
      <c r="AH275" s="3" t="str">
        <f>IF($A275="","",IF((AND($A275="ADD",OR(AG275="",AG275="Local Authority"))),"17",(_xlfn.XLOOKUP(AG275,ud_sub_organisation[lookupValue],ud_sub_organisation[lookupKey],""))))</f>
        <v/>
      </c>
      <c r="AI275" s="3" t="str">
        <f t="shared" si="46"/>
        <v/>
      </c>
      <c r="AJ275" s="3" t="str">
        <f>IF($A275="","",IF((AND($A275="ADD",OR(AI275="",AI275="Vested Assets"))),"12",(_xlfn.XLOOKUP(AI275,ud_work_category[lookupValue],ud_work_category[lookupKey],""))))</f>
        <v/>
      </c>
      <c r="AK275" s="7"/>
      <c r="AL275" s="2" t="str">
        <f t="shared" si="47"/>
        <v/>
      </c>
      <c r="AM275" s="3" t="str">
        <f t="shared" si="48"/>
        <v/>
      </c>
      <c r="AN275" s="3" t="str">
        <f>IF($A275="","",IF((AND($A275="ADD",OR(AM275="",AM275="Excellent"))),"1",(_xlfn.XLOOKUP(AM275,condition[lookupValue],condition[lookupKey],""))))</f>
        <v/>
      </c>
      <c r="AO275" s="6" t="str">
        <f t="shared" si="49"/>
        <v/>
      </c>
      <c r="AP275" s="8"/>
    </row>
    <row r="276" spans="2:42" x14ac:dyDescent="0.25">
      <c r="B276" s="4"/>
      <c r="D276" s="3" t="str">
        <f t="shared" si="40"/>
        <v/>
      </c>
      <c r="E276" s="3" t="str">
        <f>IF($A276="","",IF((AND($A276="ADD",OR(D276="",D276="ud_barrier"))),"94",(_xlfn.XLOOKUP(D276,ud_amds_table_list[lookupValue],ud_amds_table_list[lookupKey],""))))</f>
        <v/>
      </c>
      <c r="G276" s="3" t="str">
        <f>IF($A276="ADD",IF(NOT(ISBLANK(F276)),_xlfn.XLOOKUP(F276,roadnames[lookupValue],roadnames[lookupKey],"ERROR"),""), "")</f>
        <v/>
      </c>
      <c r="H276" s="22"/>
      <c r="I276" s="22"/>
      <c r="J276" s="4"/>
      <c r="K276" s="5"/>
      <c r="M276" s="3" t="str">
        <f>IF($A276="ADD",IF(NOT(ISBLANK(L276)),_xlfn.XLOOKUP(L276,side[lookupValue],side[lookupKey],"ERROR"),""), "")</f>
        <v/>
      </c>
      <c r="P276" s="3" t="str">
        <f>IF($A276="ADD",IF(NOT(ISBLANK(O276)),_xlfn.XLOOKUP(O276,ud_barrier_terminal_type[lookupValue],ud_barrier_terminal_type[lookupKey],"ERROR"),""), "")</f>
        <v/>
      </c>
      <c r="T276" s="6"/>
      <c r="U276" s="4"/>
      <c r="V276" s="3" t="str">
        <f t="shared" si="41"/>
        <v/>
      </c>
      <c r="W276" s="3" t="str">
        <f>IF($A276="","",IF((AND($A276="ADD",OR(V276="",V276="Neither"))),"3",(_xlfn.XLOOKUP(V276,ud_replacement_status[lookupValue],ud_replacement_status[lookupKey],""))))</f>
        <v/>
      </c>
      <c r="X276" s="3" t="str">
        <f t="shared" si="42"/>
        <v/>
      </c>
      <c r="Y276" s="3" t="str">
        <f>IF($A276="","",IF((AND($A276="ADD",OR(X276="",X276="In Use"))),"5",(_xlfn.XLOOKUP(X276,ud_asset_status[lookupValue],ud_asset_status[lookupKey],""))))</f>
        <v/>
      </c>
      <c r="Z276" s="6"/>
      <c r="AB276" s="3" t="str">
        <f>IF($A276="ADD",IF(NOT(ISBLANK(AA276)),_xlfn.XLOOKUP(AA276,ar_replace_reason[lookupValue],ar_replace_reason[lookupKey],"ERROR"),""), "")</f>
        <v/>
      </c>
      <c r="AC276" s="3" t="str">
        <f t="shared" si="43"/>
        <v/>
      </c>
      <c r="AD276" s="3" t="str">
        <f>IF($A276="","",IF((AND($A276="ADD",OR(AC276="",AC276="Queenstown-Lakes District Council"))),"70",(_xlfn.XLOOKUP(AC276,ud_organisation_owner[lookupValue],ud_organisation_owner[lookupKey],""))))</f>
        <v/>
      </c>
      <c r="AE276" s="3" t="str">
        <f t="shared" si="44"/>
        <v/>
      </c>
      <c r="AF276" s="3" t="str">
        <f>IF($A276="","",IF((AND($A276="ADD",OR(AE276="",AE276="Queenstown-Lakes District Council"))),"70",(_xlfn.XLOOKUP(AE276,ud_organisation_owner[lookupValue],ud_organisation_owner[lookupKey],""))))</f>
        <v/>
      </c>
      <c r="AG276" s="3" t="str">
        <f t="shared" si="45"/>
        <v/>
      </c>
      <c r="AH276" s="3" t="str">
        <f>IF($A276="","",IF((AND($A276="ADD",OR(AG276="",AG276="Local Authority"))),"17",(_xlfn.XLOOKUP(AG276,ud_sub_organisation[lookupValue],ud_sub_organisation[lookupKey],""))))</f>
        <v/>
      </c>
      <c r="AI276" s="3" t="str">
        <f t="shared" si="46"/>
        <v/>
      </c>
      <c r="AJ276" s="3" t="str">
        <f>IF($A276="","",IF((AND($A276="ADD",OR(AI276="",AI276="Vested Assets"))),"12",(_xlfn.XLOOKUP(AI276,ud_work_category[lookupValue],ud_work_category[lookupKey],""))))</f>
        <v/>
      </c>
      <c r="AK276" s="7"/>
      <c r="AL276" s="2" t="str">
        <f t="shared" si="47"/>
        <v/>
      </c>
      <c r="AM276" s="3" t="str">
        <f t="shared" si="48"/>
        <v/>
      </c>
      <c r="AN276" s="3" t="str">
        <f>IF($A276="","",IF((AND($A276="ADD",OR(AM276="",AM276="Excellent"))),"1",(_xlfn.XLOOKUP(AM276,condition[lookupValue],condition[lookupKey],""))))</f>
        <v/>
      </c>
      <c r="AO276" s="6" t="str">
        <f t="shared" si="49"/>
        <v/>
      </c>
      <c r="AP276" s="8"/>
    </row>
    <row r="277" spans="2:42" x14ac:dyDescent="0.25">
      <c r="B277" s="4"/>
      <c r="D277" s="3" t="str">
        <f t="shared" si="40"/>
        <v/>
      </c>
      <c r="E277" s="3" t="str">
        <f>IF($A277="","",IF((AND($A277="ADD",OR(D277="",D277="ud_barrier"))),"94",(_xlfn.XLOOKUP(D277,ud_amds_table_list[lookupValue],ud_amds_table_list[lookupKey],""))))</f>
        <v/>
      </c>
      <c r="G277" s="3" t="str">
        <f>IF($A277="ADD",IF(NOT(ISBLANK(F277)),_xlfn.XLOOKUP(F277,roadnames[lookupValue],roadnames[lookupKey],"ERROR"),""), "")</f>
        <v/>
      </c>
      <c r="H277" s="22"/>
      <c r="I277" s="22"/>
      <c r="J277" s="4"/>
      <c r="K277" s="5"/>
      <c r="M277" s="3" t="str">
        <f>IF($A277="ADD",IF(NOT(ISBLANK(L277)),_xlfn.XLOOKUP(L277,side[lookupValue],side[lookupKey],"ERROR"),""), "")</f>
        <v/>
      </c>
      <c r="P277" s="3" t="str">
        <f>IF($A277="ADD",IF(NOT(ISBLANK(O277)),_xlfn.XLOOKUP(O277,ud_barrier_terminal_type[lookupValue],ud_barrier_terminal_type[lookupKey],"ERROR"),""), "")</f>
        <v/>
      </c>
      <c r="T277" s="6"/>
      <c r="U277" s="4"/>
      <c r="V277" s="3" t="str">
        <f t="shared" si="41"/>
        <v/>
      </c>
      <c r="W277" s="3" t="str">
        <f>IF($A277="","",IF((AND($A277="ADD",OR(V277="",V277="Neither"))),"3",(_xlfn.XLOOKUP(V277,ud_replacement_status[lookupValue],ud_replacement_status[lookupKey],""))))</f>
        <v/>
      </c>
      <c r="X277" s="3" t="str">
        <f t="shared" si="42"/>
        <v/>
      </c>
      <c r="Y277" s="3" t="str">
        <f>IF($A277="","",IF((AND($A277="ADD",OR(X277="",X277="In Use"))),"5",(_xlfn.XLOOKUP(X277,ud_asset_status[lookupValue],ud_asset_status[lookupKey],""))))</f>
        <v/>
      </c>
      <c r="Z277" s="6"/>
      <c r="AB277" s="3" t="str">
        <f>IF($A277="ADD",IF(NOT(ISBLANK(AA277)),_xlfn.XLOOKUP(AA277,ar_replace_reason[lookupValue],ar_replace_reason[lookupKey],"ERROR"),""), "")</f>
        <v/>
      </c>
      <c r="AC277" s="3" t="str">
        <f t="shared" si="43"/>
        <v/>
      </c>
      <c r="AD277" s="3" t="str">
        <f>IF($A277="","",IF((AND($A277="ADD",OR(AC277="",AC277="Queenstown-Lakes District Council"))),"70",(_xlfn.XLOOKUP(AC277,ud_organisation_owner[lookupValue],ud_organisation_owner[lookupKey],""))))</f>
        <v/>
      </c>
      <c r="AE277" s="3" t="str">
        <f t="shared" si="44"/>
        <v/>
      </c>
      <c r="AF277" s="3" t="str">
        <f>IF($A277="","",IF((AND($A277="ADD",OR(AE277="",AE277="Queenstown-Lakes District Council"))),"70",(_xlfn.XLOOKUP(AE277,ud_organisation_owner[lookupValue],ud_organisation_owner[lookupKey],""))))</f>
        <v/>
      </c>
      <c r="AG277" s="3" t="str">
        <f t="shared" si="45"/>
        <v/>
      </c>
      <c r="AH277" s="3" t="str">
        <f>IF($A277="","",IF((AND($A277="ADD",OR(AG277="",AG277="Local Authority"))),"17",(_xlfn.XLOOKUP(AG277,ud_sub_organisation[lookupValue],ud_sub_organisation[lookupKey],""))))</f>
        <v/>
      </c>
      <c r="AI277" s="3" t="str">
        <f t="shared" si="46"/>
        <v/>
      </c>
      <c r="AJ277" s="3" t="str">
        <f>IF($A277="","",IF((AND($A277="ADD",OR(AI277="",AI277="Vested Assets"))),"12",(_xlfn.XLOOKUP(AI277,ud_work_category[lookupValue],ud_work_category[lookupKey],""))))</f>
        <v/>
      </c>
      <c r="AK277" s="7"/>
      <c r="AL277" s="2" t="str">
        <f t="shared" si="47"/>
        <v/>
      </c>
      <c r="AM277" s="3" t="str">
        <f t="shared" si="48"/>
        <v/>
      </c>
      <c r="AN277" s="3" t="str">
        <f>IF($A277="","",IF((AND($A277="ADD",OR(AM277="",AM277="Excellent"))),"1",(_xlfn.XLOOKUP(AM277,condition[lookupValue],condition[lookupKey],""))))</f>
        <v/>
      </c>
      <c r="AO277" s="6" t="str">
        <f t="shared" si="49"/>
        <v/>
      </c>
      <c r="AP277" s="8"/>
    </row>
    <row r="278" spans="2:42" x14ac:dyDescent="0.25">
      <c r="B278" s="4"/>
      <c r="D278" s="3" t="str">
        <f t="shared" si="40"/>
        <v/>
      </c>
      <c r="E278" s="3" t="str">
        <f>IF($A278="","",IF((AND($A278="ADD",OR(D278="",D278="ud_barrier"))),"94",(_xlfn.XLOOKUP(D278,ud_amds_table_list[lookupValue],ud_amds_table_list[lookupKey],""))))</f>
        <v/>
      </c>
      <c r="G278" s="3" t="str">
        <f>IF($A278="ADD",IF(NOT(ISBLANK(F278)),_xlfn.XLOOKUP(F278,roadnames[lookupValue],roadnames[lookupKey],"ERROR"),""), "")</f>
        <v/>
      </c>
      <c r="H278" s="22"/>
      <c r="I278" s="22"/>
      <c r="J278" s="4"/>
      <c r="K278" s="5"/>
      <c r="M278" s="3" t="str">
        <f>IF($A278="ADD",IF(NOT(ISBLANK(L278)),_xlfn.XLOOKUP(L278,side[lookupValue],side[lookupKey],"ERROR"),""), "")</f>
        <v/>
      </c>
      <c r="P278" s="3" t="str">
        <f>IF($A278="ADD",IF(NOT(ISBLANK(O278)),_xlfn.XLOOKUP(O278,ud_barrier_terminal_type[lookupValue],ud_barrier_terminal_type[lookupKey],"ERROR"),""), "")</f>
        <v/>
      </c>
      <c r="T278" s="6"/>
      <c r="U278" s="4"/>
      <c r="V278" s="3" t="str">
        <f t="shared" si="41"/>
        <v/>
      </c>
      <c r="W278" s="3" t="str">
        <f>IF($A278="","",IF((AND($A278="ADD",OR(V278="",V278="Neither"))),"3",(_xlfn.XLOOKUP(V278,ud_replacement_status[lookupValue],ud_replacement_status[lookupKey],""))))</f>
        <v/>
      </c>
      <c r="X278" s="3" t="str">
        <f t="shared" si="42"/>
        <v/>
      </c>
      <c r="Y278" s="3" t="str">
        <f>IF($A278="","",IF((AND($A278="ADD",OR(X278="",X278="In Use"))),"5",(_xlfn.XLOOKUP(X278,ud_asset_status[lookupValue],ud_asset_status[lookupKey],""))))</f>
        <v/>
      </c>
      <c r="Z278" s="6"/>
      <c r="AB278" s="3" t="str">
        <f>IF($A278="ADD",IF(NOT(ISBLANK(AA278)),_xlfn.XLOOKUP(AA278,ar_replace_reason[lookupValue],ar_replace_reason[lookupKey],"ERROR"),""), "")</f>
        <v/>
      </c>
      <c r="AC278" s="3" t="str">
        <f t="shared" si="43"/>
        <v/>
      </c>
      <c r="AD278" s="3" t="str">
        <f>IF($A278="","",IF((AND($A278="ADD",OR(AC278="",AC278="Queenstown-Lakes District Council"))),"70",(_xlfn.XLOOKUP(AC278,ud_organisation_owner[lookupValue],ud_organisation_owner[lookupKey],""))))</f>
        <v/>
      </c>
      <c r="AE278" s="3" t="str">
        <f t="shared" si="44"/>
        <v/>
      </c>
      <c r="AF278" s="3" t="str">
        <f>IF($A278="","",IF((AND($A278="ADD",OR(AE278="",AE278="Queenstown-Lakes District Council"))),"70",(_xlfn.XLOOKUP(AE278,ud_organisation_owner[lookupValue],ud_organisation_owner[lookupKey],""))))</f>
        <v/>
      </c>
      <c r="AG278" s="3" t="str">
        <f t="shared" si="45"/>
        <v/>
      </c>
      <c r="AH278" s="3" t="str">
        <f>IF($A278="","",IF((AND($A278="ADD",OR(AG278="",AG278="Local Authority"))),"17",(_xlfn.XLOOKUP(AG278,ud_sub_organisation[lookupValue],ud_sub_organisation[lookupKey],""))))</f>
        <v/>
      </c>
      <c r="AI278" s="3" t="str">
        <f t="shared" si="46"/>
        <v/>
      </c>
      <c r="AJ278" s="3" t="str">
        <f>IF($A278="","",IF((AND($A278="ADD",OR(AI278="",AI278="Vested Assets"))),"12",(_xlfn.XLOOKUP(AI278,ud_work_category[lookupValue],ud_work_category[lookupKey],""))))</f>
        <v/>
      </c>
      <c r="AK278" s="7"/>
      <c r="AL278" s="2" t="str">
        <f t="shared" si="47"/>
        <v/>
      </c>
      <c r="AM278" s="3" t="str">
        <f t="shared" si="48"/>
        <v/>
      </c>
      <c r="AN278" s="3" t="str">
        <f>IF($A278="","",IF((AND($A278="ADD",OR(AM278="",AM278="Excellent"))),"1",(_xlfn.XLOOKUP(AM278,condition[lookupValue],condition[lookupKey],""))))</f>
        <v/>
      </c>
      <c r="AO278" s="6" t="str">
        <f t="shared" si="49"/>
        <v/>
      </c>
      <c r="AP278" s="8"/>
    </row>
    <row r="279" spans="2:42" x14ac:dyDescent="0.25">
      <c r="B279" s="4"/>
      <c r="D279" s="3" t="str">
        <f t="shared" si="40"/>
        <v/>
      </c>
      <c r="E279" s="3" t="str">
        <f>IF($A279="","",IF((AND($A279="ADD",OR(D279="",D279="ud_barrier"))),"94",(_xlfn.XLOOKUP(D279,ud_amds_table_list[lookupValue],ud_amds_table_list[lookupKey],""))))</f>
        <v/>
      </c>
      <c r="G279" s="3" t="str">
        <f>IF($A279="ADD",IF(NOT(ISBLANK(F279)),_xlfn.XLOOKUP(F279,roadnames[lookupValue],roadnames[lookupKey],"ERROR"),""), "")</f>
        <v/>
      </c>
      <c r="H279" s="22"/>
      <c r="I279" s="22"/>
      <c r="J279" s="4"/>
      <c r="K279" s="5"/>
      <c r="M279" s="3" t="str">
        <f>IF($A279="ADD",IF(NOT(ISBLANK(L279)),_xlfn.XLOOKUP(L279,side[lookupValue],side[lookupKey],"ERROR"),""), "")</f>
        <v/>
      </c>
      <c r="P279" s="3" t="str">
        <f>IF($A279="ADD",IF(NOT(ISBLANK(O279)),_xlfn.XLOOKUP(O279,ud_barrier_terminal_type[lookupValue],ud_barrier_terminal_type[lookupKey],"ERROR"),""), "")</f>
        <v/>
      </c>
      <c r="T279" s="6"/>
      <c r="U279" s="4"/>
      <c r="V279" s="3" t="str">
        <f t="shared" si="41"/>
        <v/>
      </c>
      <c r="W279" s="3" t="str">
        <f>IF($A279="","",IF((AND($A279="ADD",OR(V279="",V279="Neither"))),"3",(_xlfn.XLOOKUP(V279,ud_replacement_status[lookupValue],ud_replacement_status[lookupKey],""))))</f>
        <v/>
      </c>
      <c r="X279" s="3" t="str">
        <f t="shared" si="42"/>
        <v/>
      </c>
      <c r="Y279" s="3" t="str">
        <f>IF($A279="","",IF((AND($A279="ADD",OR(X279="",X279="In Use"))),"5",(_xlfn.XLOOKUP(X279,ud_asset_status[lookupValue],ud_asset_status[lookupKey],""))))</f>
        <v/>
      </c>
      <c r="Z279" s="6"/>
      <c r="AB279" s="3" t="str">
        <f>IF($A279="ADD",IF(NOT(ISBLANK(AA279)),_xlfn.XLOOKUP(AA279,ar_replace_reason[lookupValue],ar_replace_reason[lookupKey],"ERROR"),""), "")</f>
        <v/>
      </c>
      <c r="AC279" s="3" t="str">
        <f t="shared" si="43"/>
        <v/>
      </c>
      <c r="AD279" s="3" t="str">
        <f>IF($A279="","",IF((AND($A279="ADD",OR(AC279="",AC279="Queenstown-Lakes District Council"))),"70",(_xlfn.XLOOKUP(AC279,ud_organisation_owner[lookupValue],ud_organisation_owner[lookupKey],""))))</f>
        <v/>
      </c>
      <c r="AE279" s="3" t="str">
        <f t="shared" si="44"/>
        <v/>
      </c>
      <c r="AF279" s="3" t="str">
        <f>IF($A279="","",IF((AND($A279="ADD",OR(AE279="",AE279="Queenstown-Lakes District Council"))),"70",(_xlfn.XLOOKUP(AE279,ud_organisation_owner[lookupValue],ud_organisation_owner[lookupKey],""))))</f>
        <v/>
      </c>
      <c r="AG279" s="3" t="str">
        <f t="shared" si="45"/>
        <v/>
      </c>
      <c r="AH279" s="3" t="str">
        <f>IF($A279="","",IF((AND($A279="ADD",OR(AG279="",AG279="Local Authority"))),"17",(_xlfn.XLOOKUP(AG279,ud_sub_organisation[lookupValue],ud_sub_organisation[lookupKey],""))))</f>
        <v/>
      </c>
      <c r="AI279" s="3" t="str">
        <f t="shared" si="46"/>
        <v/>
      </c>
      <c r="AJ279" s="3" t="str">
        <f>IF($A279="","",IF((AND($A279="ADD",OR(AI279="",AI279="Vested Assets"))),"12",(_xlfn.XLOOKUP(AI279,ud_work_category[lookupValue],ud_work_category[lookupKey],""))))</f>
        <v/>
      </c>
      <c r="AK279" s="7"/>
      <c r="AL279" s="2" t="str">
        <f t="shared" si="47"/>
        <v/>
      </c>
      <c r="AM279" s="3" t="str">
        <f t="shared" si="48"/>
        <v/>
      </c>
      <c r="AN279" s="3" t="str">
        <f>IF($A279="","",IF((AND($A279="ADD",OR(AM279="",AM279="Excellent"))),"1",(_xlfn.XLOOKUP(AM279,condition[lookupValue],condition[lookupKey],""))))</f>
        <v/>
      </c>
      <c r="AO279" s="6" t="str">
        <f t="shared" si="49"/>
        <v/>
      </c>
      <c r="AP279" s="8"/>
    </row>
    <row r="280" spans="2:42" x14ac:dyDescent="0.25">
      <c r="B280" s="4"/>
      <c r="D280" s="3" t="str">
        <f t="shared" si="40"/>
        <v/>
      </c>
      <c r="E280" s="3" t="str">
        <f>IF($A280="","",IF((AND($A280="ADD",OR(D280="",D280="ud_barrier"))),"94",(_xlfn.XLOOKUP(D280,ud_amds_table_list[lookupValue],ud_amds_table_list[lookupKey],""))))</f>
        <v/>
      </c>
      <c r="G280" s="3" t="str">
        <f>IF($A280="ADD",IF(NOT(ISBLANK(F280)),_xlfn.XLOOKUP(F280,roadnames[lookupValue],roadnames[lookupKey],"ERROR"),""), "")</f>
        <v/>
      </c>
      <c r="H280" s="22"/>
      <c r="I280" s="22"/>
      <c r="J280" s="4"/>
      <c r="K280" s="5"/>
      <c r="M280" s="3" t="str">
        <f>IF($A280="ADD",IF(NOT(ISBLANK(L280)),_xlfn.XLOOKUP(L280,side[lookupValue],side[lookupKey],"ERROR"),""), "")</f>
        <v/>
      </c>
      <c r="P280" s="3" t="str">
        <f>IF($A280="ADD",IF(NOT(ISBLANK(O280)),_xlfn.XLOOKUP(O280,ud_barrier_terminal_type[lookupValue],ud_barrier_terminal_type[lookupKey],"ERROR"),""), "")</f>
        <v/>
      </c>
      <c r="T280" s="6"/>
      <c r="U280" s="4"/>
      <c r="V280" s="3" t="str">
        <f t="shared" si="41"/>
        <v/>
      </c>
      <c r="W280" s="3" t="str">
        <f>IF($A280="","",IF((AND($A280="ADD",OR(V280="",V280="Neither"))),"3",(_xlfn.XLOOKUP(V280,ud_replacement_status[lookupValue],ud_replacement_status[lookupKey],""))))</f>
        <v/>
      </c>
      <c r="X280" s="3" t="str">
        <f t="shared" si="42"/>
        <v/>
      </c>
      <c r="Y280" s="3" t="str">
        <f>IF($A280="","",IF((AND($A280="ADD",OR(X280="",X280="In Use"))),"5",(_xlfn.XLOOKUP(X280,ud_asset_status[lookupValue],ud_asset_status[lookupKey],""))))</f>
        <v/>
      </c>
      <c r="Z280" s="6"/>
      <c r="AB280" s="3" t="str">
        <f>IF($A280="ADD",IF(NOT(ISBLANK(AA280)),_xlfn.XLOOKUP(AA280,ar_replace_reason[lookupValue],ar_replace_reason[lookupKey],"ERROR"),""), "")</f>
        <v/>
      </c>
      <c r="AC280" s="3" t="str">
        <f t="shared" si="43"/>
        <v/>
      </c>
      <c r="AD280" s="3" t="str">
        <f>IF($A280="","",IF((AND($A280="ADD",OR(AC280="",AC280="Queenstown-Lakes District Council"))),"70",(_xlfn.XLOOKUP(AC280,ud_organisation_owner[lookupValue],ud_organisation_owner[lookupKey],""))))</f>
        <v/>
      </c>
      <c r="AE280" s="3" t="str">
        <f t="shared" si="44"/>
        <v/>
      </c>
      <c r="AF280" s="3" t="str">
        <f>IF($A280="","",IF((AND($A280="ADD",OR(AE280="",AE280="Queenstown-Lakes District Council"))),"70",(_xlfn.XLOOKUP(AE280,ud_organisation_owner[lookupValue],ud_organisation_owner[lookupKey],""))))</f>
        <v/>
      </c>
      <c r="AG280" s="3" t="str">
        <f t="shared" si="45"/>
        <v/>
      </c>
      <c r="AH280" s="3" t="str">
        <f>IF($A280="","",IF((AND($A280="ADD",OR(AG280="",AG280="Local Authority"))),"17",(_xlfn.XLOOKUP(AG280,ud_sub_organisation[lookupValue],ud_sub_organisation[lookupKey],""))))</f>
        <v/>
      </c>
      <c r="AI280" s="3" t="str">
        <f t="shared" si="46"/>
        <v/>
      </c>
      <c r="AJ280" s="3" t="str">
        <f>IF($A280="","",IF((AND($A280="ADD",OR(AI280="",AI280="Vested Assets"))),"12",(_xlfn.XLOOKUP(AI280,ud_work_category[lookupValue],ud_work_category[lookupKey],""))))</f>
        <v/>
      </c>
      <c r="AK280" s="7"/>
      <c r="AL280" s="2" t="str">
        <f t="shared" si="47"/>
        <v/>
      </c>
      <c r="AM280" s="3" t="str">
        <f t="shared" si="48"/>
        <v/>
      </c>
      <c r="AN280" s="3" t="str">
        <f>IF($A280="","",IF((AND($A280="ADD",OR(AM280="",AM280="Excellent"))),"1",(_xlfn.XLOOKUP(AM280,condition[lookupValue],condition[lookupKey],""))))</f>
        <v/>
      </c>
      <c r="AO280" s="6" t="str">
        <f t="shared" si="49"/>
        <v/>
      </c>
      <c r="AP280" s="8"/>
    </row>
    <row r="281" spans="2:42" x14ac:dyDescent="0.25">
      <c r="B281" s="4"/>
      <c r="D281" s="3" t="str">
        <f t="shared" si="40"/>
        <v/>
      </c>
      <c r="E281" s="3" t="str">
        <f>IF($A281="","",IF((AND($A281="ADD",OR(D281="",D281="ud_barrier"))),"94",(_xlfn.XLOOKUP(D281,ud_amds_table_list[lookupValue],ud_amds_table_list[lookupKey],""))))</f>
        <v/>
      </c>
      <c r="G281" s="3" t="str">
        <f>IF($A281="ADD",IF(NOT(ISBLANK(F281)),_xlfn.XLOOKUP(F281,roadnames[lookupValue],roadnames[lookupKey],"ERROR"),""), "")</f>
        <v/>
      </c>
      <c r="H281" s="22"/>
      <c r="I281" s="22"/>
      <c r="J281" s="4"/>
      <c r="K281" s="5"/>
      <c r="M281" s="3" t="str">
        <f>IF($A281="ADD",IF(NOT(ISBLANK(L281)),_xlfn.XLOOKUP(L281,side[lookupValue],side[lookupKey],"ERROR"),""), "")</f>
        <v/>
      </c>
      <c r="P281" s="3" t="str">
        <f>IF($A281="ADD",IF(NOT(ISBLANK(O281)),_xlfn.XLOOKUP(O281,ud_barrier_terminal_type[lookupValue],ud_barrier_terminal_type[lookupKey],"ERROR"),""), "")</f>
        <v/>
      </c>
      <c r="T281" s="6"/>
      <c r="U281" s="4"/>
      <c r="V281" s="3" t="str">
        <f t="shared" si="41"/>
        <v/>
      </c>
      <c r="W281" s="3" t="str">
        <f>IF($A281="","",IF((AND($A281="ADD",OR(V281="",V281="Neither"))),"3",(_xlfn.XLOOKUP(V281,ud_replacement_status[lookupValue],ud_replacement_status[lookupKey],""))))</f>
        <v/>
      </c>
      <c r="X281" s="3" t="str">
        <f t="shared" si="42"/>
        <v/>
      </c>
      <c r="Y281" s="3" t="str">
        <f>IF($A281="","",IF((AND($A281="ADD",OR(X281="",X281="In Use"))),"5",(_xlfn.XLOOKUP(X281,ud_asset_status[lookupValue],ud_asset_status[lookupKey],""))))</f>
        <v/>
      </c>
      <c r="Z281" s="6"/>
      <c r="AB281" s="3" t="str">
        <f>IF($A281="ADD",IF(NOT(ISBLANK(AA281)),_xlfn.XLOOKUP(AA281,ar_replace_reason[lookupValue],ar_replace_reason[lookupKey],"ERROR"),""), "")</f>
        <v/>
      </c>
      <c r="AC281" s="3" t="str">
        <f t="shared" si="43"/>
        <v/>
      </c>
      <c r="AD281" s="3" t="str">
        <f>IF($A281="","",IF((AND($A281="ADD",OR(AC281="",AC281="Queenstown-Lakes District Council"))),"70",(_xlfn.XLOOKUP(AC281,ud_organisation_owner[lookupValue],ud_organisation_owner[lookupKey],""))))</f>
        <v/>
      </c>
      <c r="AE281" s="3" t="str">
        <f t="shared" si="44"/>
        <v/>
      </c>
      <c r="AF281" s="3" t="str">
        <f>IF($A281="","",IF((AND($A281="ADD",OR(AE281="",AE281="Queenstown-Lakes District Council"))),"70",(_xlfn.XLOOKUP(AE281,ud_organisation_owner[lookupValue],ud_organisation_owner[lookupKey],""))))</f>
        <v/>
      </c>
      <c r="AG281" s="3" t="str">
        <f t="shared" si="45"/>
        <v/>
      </c>
      <c r="AH281" s="3" t="str">
        <f>IF($A281="","",IF((AND($A281="ADD",OR(AG281="",AG281="Local Authority"))),"17",(_xlfn.XLOOKUP(AG281,ud_sub_organisation[lookupValue],ud_sub_organisation[lookupKey],""))))</f>
        <v/>
      </c>
      <c r="AI281" s="3" t="str">
        <f t="shared" si="46"/>
        <v/>
      </c>
      <c r="AJ281" s="3" t="str">
        <f>IF($A281="","",IF((AND($A281="ADD",OR(AI281="",AI281="Vested Assets"))),"12",(_xlfn.XLOOKUP(AI281,ud_work_category[lookupValue],ud_work_category[lookupKey],""))))</f>
        <v/>
      </c>
      <c r="AK281" s="7"/>
      <c r="AL281" s="2" t="str">
        <f t="shared" si="47"/>
        <v/>
      </c>
      <c r="AM281" s="3" t="str">
        <f t="shared" si="48"/>
        <v/>
      </c>
      <c r="AN281" s="3" t="str">
        <f>IF($A281="","",IF((AND($A281="ADD",OR(AM281="",AM281="Excellent"))),"1",(_xlfn.XLOOKUP(AM281,condition[lookupValue],condition[lookupKey],""))))</f>
        <v/>
      </c>
      <c r="AO281" s="6" t="str">
        <f t="shared" si="49"/>
        <v/>
      </c>
      <c r="AP281" s="8"/>
    </row>
    <row r="282" spans="2:42" x14ac:dyDescent="0.25">
      <c r="B282" s="4"/>
      <c r="D282" s="3" t="str">
        <f t="shared" si="40"/>
        <v/>
      </c>
      <c r="E282" s="3" t="str">
        <f>IF($A282="","",IF((AND($A282="ADD",OR(D282="",D282="ud_barrier"))),"94",(_xlfn.XLOOKUP(D282,ud_amds_table_list[lookupValue],ud_amds_table_list[lookupKey],""))))</f>
        <v/>
      </c>
      <c r="G282" s="3" t="str">
        <f>IF($A282="ADD",IF(NOT(ISBLANK(F282)),_xlfn.XLOOKUP(F282,roadnames[lookupValue],roadnames[lookupKey],"ERROR"),""), "")</f>
        <v/>
      </c>
      <c r="H282" s="22"/>
      <c r="I282" s="22"/>
      <c r="J282" s="4"/>
      <c r="K282" s="5"/>
      <c r="M282" s="3" t="str">
        <f>IF($A282="ADD",IF(NOT(ISBLANK(L282)),_xlfn.XLOOKUP(L282,side[lookupValue],side[lookupKey],"ERROR"),""), "")</f>
        <v/>
      </c>
      <c r="P282" s="3" t="str">
        <f>IF($A282="ADD",IF(NOT(ISBLANK(O282)),_xlfn.XLOOKUP(O282,ud_barrier_terminal_type[lookupValue],ud_barrier_terminal_type[lookupKey],"ERROR"),""), "")</f>
        <v/>
      </c>
      <c r="T282" s="6"/>
      <c r="U282" s="4"/>
      <c r="V282" s="3" t="str">
        <f t="shared" si="41"/>
        <v/>
      </c>
      <c r="W282" s="3" t="str">
        <f>IF($A282="","",IF((AND($A282="ADD",OR(V282="",V282="Neither"))),"3",(_xlfn.XLOOKUP(V282,ud_replacement_status[lookupValue],ud_replacement_status[lookupKey],""))))</f>
        <v/>
      </c>
      <c r="X282" s="3" t="str">
        <f t="shared" si="42"/>
        <v/>
      </c>
      <c r="Y282" s="3" t="str">
        <f>IF($A282="","",IF((AND($A282="ADD",OR(X282="",X282="In Use"))),"5",(_xlfn.XLOOKUP(X282,ud_asset_status[lookupValue],ud_asset_status[lookupKey],""))))</f>
        <v/>
      </c>
      <c r="Z282" s="6"/>
      <c r="AB282" s="3" t="str">
        <f>IF($A282="ADD",IF(NOT(ISBLANK(AA282)),_xlfn.XLOOKUP(AA282,ar_replace_reason[lookupValue],ar_replace_reason[lookupKey],"ERROR"),""), "")</f>
        <v/>
      </c>
      <c r="AC282" s="3" t="str">
        <f t="shared" si="43"/>
        <v/>
      </c>
      <c r="AD282" s="3" t="str">
        <f>IF($A282="","",IF((AND($A282="ADD",OR(AC282="",AC282="Queenstown-Lakes District Council"))),"70",(_xlfn.XLOOKUP(AC282,ud_organisation_owner[lookupValue],ud_organisation_owner[lookupKey],""))))</f>
        <v/>
      </c>
      <c r="AE282" s="3" t="str">
        <f t="shared" si="44"/>
        <v/>
      </c>
      <c r="AF282" s="3" t="str">
        <f>IF($A282="","",IF((AND($A282="ADD",OR(AE282="",AE282="Queenstown-Lakes District Council"))),"70",(_xlfn.XLOOKUP(AE282,ud_organisation_owner[lookupValue],ud_organisation_owner[lookupKey],""))))</f>
        <v/>
      </c>
      <c r="AG282" s="3" t="str">
        <f t="shared" si="45"/>
        <v/>
      </c>
      <c r="AH282" s="3" t="str">
        <f>IF($A282="","",IF((AND($A282="ADD",OR(AG282="",AG282="Local Authority"))),"17",(_xlfn.XLOOKUP(AG282,ud_sub_organisation[lookupValue],ud_sub_organisation[lookupKey],""))))</f>
        <v/>
      </c>
      <c r="AI282" s="3" t="str">
        <f t="shared" si="46"/>
        <v/>
      </c>
      <c r="AJ282" s="3" t="str">
        <f>IF($A282="","",IF((AND($A282="ADD",OR(AI282="",AI282="Vested Assets"))),"12",(_xlfn.XLOOKUP(AI282,ud_work_category[lookupValue],ud_work_category[lookupKey],""))))</f>
        <v/>
      </c>
      <c r="AK282" s="7"/>
      <c r="AL282" s="2" t="str">
        <f t="shared" si="47"/>
        <v/>
      </c>
      <c r="AM282" s="3" t="str">
        <f t="shared" si="48"/>
        <v/>
      </c>
      <c r="AN282" s="3" t="str">
        <f>IF($A282="","",IF((AND($A282="ADD",OR(AM282="",AM282="Excellent"))),"1",(_xlfn.XLOOKUP(AM282,condition[lookupValue],condition[lookupKey],""))))</f>
        <v/>
      </c>
      <c r="AO282" s="6" t="str">
        <f t="shared" si="49"/>
        <v/>
      </c>
      <c r="AP282" s="8"/>
    </row>
    <row r="283" spans="2:42" x14ac:dyDescent="0.25">
      <c r="B283" s="4"/>
      <c r="D283" s="3" t="str">
        <f t="shared" si="40"/>
        <v/>
      </c>
      <c r="E283" s="3" t="str">
        <f>IF($A283="","",IF((AND($A283="ADD",OR(D283="",D283="ud_barrier"))),"94",(_xlfn.XLOOKUP(D283,ud_amds_table_list[lookupValue],ud_amds_table_list[lookupKey],""))))</f>
        <v/>
      </c>
      <c r="G283" s="3" t="str">
        <f>IF($A283="ADD",IF(NOT(ISBLANK(F283)),_xlfn.XLOOKUP(F283,roadnames[lookupValue],roadnames[lookupKey],"ERROR"),""), "")</f>
        <v/>
      </c>
      <c r="H283" s="22"/>
      <c r="I283" s="22"/>
      <c r="J283" s="4"/>
      <c r="K283" s="5"/>
      <c r="M283" s="3" t="str">
        <f>IF($A283="ADD",IF(NOT(ISBLANK(L283)),_xlfn.XLOOKUP(L283,side[lookupValue],side[lookupKey],"ERROR"),""), "")</f>
        <v/>
      </c>
      <c r="P283" s="3" t="str">
        <f>IF($A283="ADD",IF(NOT(ISBLANK(O283)),_xlfn.XLOOKUP(O283,ud_barrier_terminal_type[lookupValue],ud_barrier_terminal_type[lookupKey],"ERROR"),""), "")</f>
        <v/>
      </c>
      <c r="T283" s="6"/>
      <c r="U283" s="4"/>
      <c r="V283" s="3" t="str">
        <f t="shared" si="41"/>
        <v/>
      </c>
      <c r="W283" s="3" t="str">
        <f>IF($A283="","",IF((AND($A283="ADD",OR(V283="",V283="Neither"))),"3",(_xlfn.XLOOKUP(V283,ud_replacement_status[lookupValue],ud_replacement_status[lookupKey],""))))</f>
        <v/>
      </c>
      <c r="X283" s="3" t="str">
        <f t="shared" si="42"/>
        <v/>
      </c>
      <c r="Y283" s="3" t="str">
        <f>IF($A283="","",IF((AND($A283="ADD",OR(X283="",X283="In Use"))),"5",(_xlfn.XLOOKUP(X283,ud_asset_status[lookupValue],ud_asset_status[lookupKey],""))))</f>
        <v/>
      </c>
      <c r="Z283" s="6"/>
      <c r="AB283" s="3" t="str">
        <f>IF($A283="ADD",IF(NOT(ISBLANK(AA283)),_xlfn.XLOOKUP(AA283,ar_replace_reason[lookupValue],ar_replace_reason[lookupKey],"ERROR"),""), "")</f>
        <v/>
      </c>
      <c r="AC283" s="3" t="str">
        <f t="shared" si="43"/>
        <v/>
      </c>
      <c r="AD283" s="3" t="str">
        <f>IF($A283="","",IF((AND($A283="ADD",OR(AC283="",AC283="Queenstown-Lakes District Council"))),"70",(_xlfn.XLOOKUP(AC283,ud_organisation_owner[lookupValue],ud_organisation_owner[lookupKey],""))))</f>
        <v/>
      </c>
      <c r="AE283" s="3" t="str">
        <f t="shared" si="44"/>
        <v/>
      </c>
      <c r="AF283" s="3" t="str">
        <f>IF($A283="","",IF((AND($A283="ADD",OR(AE283="",AE283="Queenstown-Lakes District Council"))),"70",(_xlfn.XLOOKUP(AE283,ud_organisation_owner[lookupValue],ud_organisation_owner[lookupKey],""))))</f>
        <v/>
      </c>
      <c r="AG283" s="3" t="str">
        <f t="shared" si="45"/>
        <v/>
      </c>
      <c r="AH283" s="3" t="str">
        <f>IF($A283="","",IF((AND($A283="ADD",OR(AG283="",AG283="Local Authority"))),"17",(_xlfn.XLOOKUP(AG283,ud_sub_organisation[lookupValue],ud_sub_organisation[lookupKey],""))))</f>
        <v/>
      </c>
      <c r="AI283" s="3" t="str">
        <f t="shared" si="46"/>
        <v/>
      </c>
      <c r="AJ283" s="3" t="str">
        <f>IF($A283="","",IF((AND($A283="ADD",OR(AI283="",AI283="Vested Assets"))),"12",(_xlfn.XLOOKUP(AI283,ud_work_category[lookupValue],ud_work_category[lookupKey],""))))</f>
        <v/>
      </c>
      <c r="AK283" s="7"/>
      <c r="AL283" s="2" t="str">
        <f t="shared" si="47"/>
        <v/>
      </c>
      <c r="AM283" s="3" t="str">
        <f t="shared" si="48"/>
        <v/>
      </c>
      <c r="AN283" s="3" t="str">
        <f>IF($A283="","",IF((AND($A283="ADD",OR(AM283="",AM283="Excellent"))),"1",(_xlfn.XLOOKUP(AM283,condition[lookupValue],condition[lookupKey],""))))</f>
        <v/>
      </c>
      <c r="AO283" s="6" t="str">
        <f t="shared" si="49"/>
        <v/>
      </c>
      <c r="AP283" s="8"/>
    </row>
    <row r="284" spans="2:42" x14ac:dyDescent="0.25">
      <c r="B284" s="4"/>
      <c r="D284" s="3" t="str">
        <f t="shared" si="40"/>
        <v/>
      </c>
      <c r="E284" s="3" t="str">
        <f>IF($A284="","",IF((AND($A284="ADD",OR(D284="",D284="ud_barrier"))),"94",(_xlfn.XLOOKUP(D284,ud_amds_table_list[lookupValue],ud_amds_table_list[lookupKey],""))))</f>
        <v/>
      </c>
      <c r="G284" s="3" t="str">
        <f>IF($A284="ADD",IF(NOT(ISBLANK(F284)),_xlfn.XLOOKUP(F284,roadnames[lookupValue],roadnames[lookupKey],"ERROR"),""), "")</f>
        <v/>
      </c>
      <c r="H284" s="22"/>
      <c r="I284" s="22"/>
      <c r="J284" s="4"/>
      <c r="K284" s="5"/>
      <c r="M284" s="3" t="str">
        <f>IF($A284="ADD",IF(NOT(ISBLANK(L284)),_xlfn.XLOOKUP(L284,side[lookupValue],side[lookupKey],"ERROR"),""), "")</f>
        <v/>
      </c>
      <c r="P284" s="3" t="str">
        <f>IF($A284="ADD",IF(NOT(ISBLANK(O284)),_xlfn.XLOOKUP(O284,ud_barrier_terminal_type[lookupValue],ud_barrier_terminal_type[lookupKey],"ERROR"),""), "")</f>
        <v/>
      </c>
      <c r="T284" s="6"/>
      <c r="U284" s="4"/>
      <c r="V284" s="3" t="str">
        <f t="shared" si="41"/>
        <v/>
      </c>
      <c r="W284" s="3" t="str">
        <f>IF($A284="","",IF((AND($A284="ADD",OR(V284="",V284="Neither"))),"3",(_xlfn.XLOOKUP(V284,ud_replacement_status[lookupValue],ud_replacement_status[lookupKey],""))))</f>
        <v/>
      </c>
      <c r="X284" s="3" t="str">
        <f t="shared" si="42"/>
        <v/>
      </c>
      <c r="Y284" s="3" t="str">
        <f>IF($A284="","",IF((AND($A284="ADD",OR(X284="",X284="In Use"))),"5",(_xlfn.XLOOKUP(X284,ud_asset_status[lookupValue],ud_asset_status[lookupKey],""))))</f>
        <v/>
      </c>
      <c r="Z284" s="6"/>
      <c r="AB284" s="3" t="str">
        <f>IF($A284="ADD",IF(NOT(ISBLANK(AA284)),_xlfn.XLOOKUP(AA284,ar_replace_reason[lookupValue],ar_replace_reason[lookupKey],"ERROR"),""), "")</f>
        <v/>
      </c>
      <c r="AC284" s="3" t="str">
        <f t="shared" si="43"/>
        <v/>
      </c>
      <c r="AD284" s="3" t="str">
        <f>IF($A284="","",IF((AND($A284="ADD",OR(AC284="",AC284="Queenstown-Lakes District Council"))),"70",(_xlfn.XLOOKUP(AC284,ud_organisation_owner[lookupValue],ud_organisation_owner[lookupKey],""))))</f>
        <v/>
      </c>
      <c r="AE284" s="3" t="str">
        <f t="shared" si="44"/>
        <v/>
      </c>
      <c r="AF284" s="3" t="str">
        <f>IF($A284="","",IF((AND($A284="ADD",OR(AE284="",AE284="Queenstown-Lakes District Council"))),"70",(_xlfn.XLOOKUP(AE284,ud_organisation_owner[lookupValue],ud_organisation_owner[lookupKey],""))))</f>
        <v/>
      </c>
      <c r="AG284" s="3" t="str">
        <f t="shared" si="45"/>
        <v/>
      </c>
      <c r="AH284" s="3" t="str">
        <f>IF($A284="","",IF((AND($A284="ADD",OR(AG284="",AG284="Local Authority"))),"17",(_xlfn.XLOOKUP(AG284,ud_sub_organisation[lookupValue],ud_sub_organisation[lookupKey],""))))</f>
        <v/>
      </c>
      <c r="AI284" s="3" t="str">
        <f t="shared" si="46"/>
        <v/>
      </c>
      <c r="AJ284" s="3" t="str">
        <f>IF($A284="","",IF((AND($A284="ADD",OR(AI284="",AI284="Vested Assets"))),"12",(_xlfn.XLOOKUP(AI284,ud_work_category[lookupValue],ud_work_category[lookupKey],""))))</f>
        <v/>
      </c>
      <c r="AK284" s="7"/>
      <c r="AL284" s="2" t="str">
        <f t="shared" si="47"/>
        <v/>
      </c>
      <c r="AM284" s="3" t="str">
        <f t="shared" si="48"/>
        <v/>
      </c>
      <c r="AN284" s="3" t="str">
        <f>IF($A284="","",IF((AND($A284="ADD",OR(AM284="",AM284="Excellent"))),"1",(_xlfn.XLOOKUP(AM284,condition[lookupValue],condition[lookupKey],""))))</f>
        <v/>
      </c>
      <c r="AO284" s="6" t="str">
        <f t="shared" si="49"/>
        <v/>
      </c>
      <c r="AP284" s="8"/>
    </row>
    <row r="285" spans="2:42" x14ac:dyDescent="0.25">
      <c r="B285" s="4"/>
      <c r="D285" s="3" t="str">
        <f t="shared" si="40"/>
        <v/>
      </c>
      <c r="E285" s="3" t="str">
        <f>IF($A285="","",IF((AND($A285="ADD",OR(D285="",D285="ud_barrier"))),"94",(_xlfn.XLOOKUP(D285,ud_amds_table_list[lookupValue],ud_amds_table_list[lookupKey],""))))</f>
        <v/>
      </c>
      <c r="G285" s="3" t="str">
        <f>IF($A285="ADD",IF(NOT(ISBLANK(F285)),_xlfn.XLOOKUP(F285,roadnames[lookupValue],roadnames[lookupKey],"ERROR"),""), "")</f>
        <v/>
      </c>
      <c r="H285" s="22"/>
      <c r="I285" s="22"/>
      <c r="J285" s="4"/>
      <c r="K285" s="5"/>
      <c r="M285" s="3" t="str">
        <f>IF($A285="ADD",IF(NOT(ISBLANK(L285)),_xlfn.XLOOKUP(L285,side[lookupValue],side[lookupKey],"ERROR"),""), "")</f>
        <v/>
      </c>
      <c r="P285" s="3" t="str">
        <f>IF($A285="ADD",IF(NOT(ISBLANK(O285)),_xlfn.XLOOKUP(O285,ud_barrier_terminal_type[lookupValue],ud_barrier_terminal_type[lookupKey],"ERROR"),""), "")</f>
        <v/>
      </c>
      <c r="T285" s="6"/>
      <c r="U285" s="4"/>
      <c r="V285" s="3" t="str">
        <f t="shared" si="41"/>
        <v/>
      </c>
      <c r="W285" s="3" t="str">
        <f>IF($A285="","",IF((AND($A285="ADD",OR(V285="",V285="Neither"))),"3",(_xlfn.XLOOKUP(V285,ud_replacement_status[lookupValue],ud_replacement_status[lookupKey],""))))</f>
        <v/>
      </c>
      <c r="X285" s="3" t="str">
        <f t="shared" si="42"/>
        <v/>
      </c>
      <c r="Y285" s="3" t="str">
        <f>IF($A285="","",IF((AND($A285="ADD",OR(X285="",X285="In Use"))),"5",(_xlfn.XLOOKUP(X285,ud_asset_status[lookupValue],ud_asset_status[lookupKey],""))))</f>
        <v/>
      </c>
      <c r="Z285" s="6"/>
      <c r="AB285" s="3" t="str">
        <f>IF($A285="ADD",IF(NOT(ISBLANK(AA285)),_xlfn.XLOOKUP(AA285,ar_replace_reason[lookupValue],ar_replace_reason[lookupKey],"ERROR"),""), "")</f>
        <v/>
      </c>
      <c r="AC285" s="3" t="str">
        <f t="shared" si="43"/>
        <v/>
      </c>
      <c r="AD285" s="3" t="str">
        <f>IF($A285="","",IF((AND($A285="ADD",OR(AC285="",AC285="Queenstown-Lakes District Council"))),"70",(_xlfn.XLOOKUP(AC285,ud_organisation_owner[lookupValue],ud_organisation_owner[lookupKey],""))))</f>
        <v/>
      </c>
      <c r="AE285" s="3" t="str">
        <f t="shared" si="44"/>
        <v/>
      </c>
      <c r="AF285" s="3" t="str">
        <f>IF($A285="","",IF((AND($A285="ADD",OR(AE285="",AE285="Queenstown-Lakes District Council"))),"70",(_xlfn.XLOOKUP(AE285,ud_organisation_owner[lookupValue],ud_organisation_owner[lookupKey],""))))</f>
        <v/>
      </c>
      <c r="AG285" s="3" t="str">
        <f t="shared" si="45"/>
        <v/>
      </c>
      <c r="AH285" s="3" t="str">
        <f>IF($A285="","",IF((AND($A285="ADD",OR(AG285="",AG285="Local Authority"))),"17",(_xlfn.XLOOKUP(AG285,ud_sub_organisation[lookupValue],ud_sub_organisation[lookupKey],""))))</f>
        <v/>
      </c>
      <c r="AI285" s="3" t="str">
        <f t="shared" si="46"/>
        <v/>
      </c>
      <c r="AJ285" s="3" t="str">
        <f>IF($A285="","",IF((AND($A285="ADD",OR(AI285="",AI285="Vested Assets"))),"12",(_xlfn.XLOOKUP(AI285,ud_work_category[lookupValue],ud_work_category[lookupKey],""))))</f>
        <v/>
      </c>
      <c r="AK285" s="7"/>
      <c r="AL285" s="2" t="str">
        <f t="shared" si="47"/>
        <v/>
      </c>
      <c r="AM285" s="3" t="str">
        <f t="shared" si="48"/>
        <v/>
      </c>
      <c r="AN285" s="3" t="str">
        <f>IF($A285="","",IF((AND($A285="ADD",OR(AM285="",AM285="Excellent"))),"1",(_xlfn.XLOOKUP(AM285,condition[lookupValue],condition[lookupKey],""))))</f>
        <v/>
      </c>
      <c r="AO285" s="6" t="str">
        <f t="shared" si="49"/>
        <v/>
      </c>
      <c r="AP285" s="8"/>
    </row>
    <row r="286" spans="2:42" x14ac:dyDescent="0.25">
      <c r="B286" s="4"/>
      <c r="D286" s="3" t="str">
        <f t="shared" si="40"/>
        <v/>
      </c>
      <c r="E286" s="3" t="str">
        <f>IF($A286="","",IF((AND($A286="ADD",OR(D286="",D286="ud_barrier"))),"94",(_xlfn.XLOOKUP(D286,ud_amds_table_list[lookupValue],ud_amds_table_list[lookupKey],""))))</f>
        <v/>
      </c>
      <c r="G286" s="3" t="str">
        <f>IF($A286="ADD",IF(NOT(ISBLANK(F286)),_xlfn.XLOOKUP(F286,roadnames[lookupValue],roadnames[lookupKey],"ERROR"),""), "")</f>
        <v/>
      </c>
      <c r="H286" s="22"/>
      <c r="I286" s="22"/>
      <c r="J286" s="4"/>
      <c r="K286" s="5"/>
      <c r="M286" s="3" t="str">
        <f>IF($A286="ADD",IF(NOT(ISBLANK(L286)),_xlfn.XLOOKUP(L286,side[lookupValue],side[lookupKey],"ERROR"),""), "")</f>
        <v/>
      </c>
      <c r="P286" s="3" t="str">
        <f>IF($A286="ADD",IF(NOT(ISBLANK(O286)),_xlfn.XLOOKUP(O286,ud_barrier_terminal_type[lookupValue],ud_barrier_terminal_type[lookupKey],"ERROR"),""), "")</f>
        <v/>
      </c>
      <c r="T286" s="6"/>
      <c r="U286" s="4"/>
      <c r="V286" s="3" t="str">
        <f t="shared" si="41"/>
        <v/>
      </c>
      <c r="W286" s="3" t="str">
        <f>IF($A286="","",IF((AND($A286="ADD",OR(V286="",V286="Neither"))),"3",(_xlfn.XLOOKUP(V286,ud_replacement_status[lookupValue],ud_replacement_status[lookupKey],""))))</f>
        <v/>
      </c>
      <c r="X286" s="3" t="str">
        <f t="shared" si="42"/>
        <v/>
      </c>
      <c r="Y286" s="3" t="str">
        <f>IF($A286="","",IF((AND($A286="ADD",OR(X286="",X286="In Use"))),"5",(_xlfn.XLOOKUP(X286,ud_asset_status[lookupValue],ud_asset_status[lookupKey],""))))</f>
        <v/>
      </c>
      <c r="Z286" s="6"/>
      <c r="AB286" s="3" t="str">
        <f>IF($A286="ADD",IF(NOT(ISBLANK(AA286)),_xlfn.XLOOKUP(AA286,ar_replace_reason[lookupValue],ar_replace_reason[lookupKey],"ERROR"),""), "")</f>
        <v/>
      </c>
      <c r="AC286" s="3" t="str">
        <f t="shared" si="43"/>
        <v/>
      </c>
      <c r="AD286" s="3" t="str">
        <f>IF($A286="","",IF((AND($A286="ADD",OR(AC286="",AC286="Queenstown-Lakes District Council"))),"70",(_xlfn.XLOOKUP(AC286,ud_organisation_owner[lookupValue],ud_organisation_owner[lookupKey],""))))</f>
        <v/>
      </c>
      <c r="AE286" s="3" t="str">
        <f t="shared" si="44"/>
        <v/>
      </c>
      <c r="AF286" s="3" t="str">
        <f>IF($A286="","",IF((AND($A286="ADD",OR(AE286="",AE286="Queenstown-Lakes District Council"))),"70",(_xlfn.XLOOKUP(AE286,ud_organisation_owner[lookupValue],ud_organisation_owner[lookupKey],""))))</f>
        <v/>
      </c>
      <c r="AG286" s="3" t="str">
        <f t="shared" si="45"/>
        <v/>
      </c>
      <c r="AH286" s="3" t="str">
        <f>IF($A286="","",IF((AND($A286="ADD",OR(AG286="",AG286="Local Authority"))),"17",(_xlfn.XLOOKUP(AG286,ud_sub_organisation[lookupValue],ud_sub_organisation[lookupKey],""))))</f>
        <v/>
      </c>
      <c r="AI286" s="3" t="str">
        <f t="shared" si="46"/>
        <v/>
      </c>
      <c r="AJ286" s="3" t="str">
        <f>IF($A286="","",IF((AND($A286="ADD",OR(AI286="",AI286="Vested Assets"))),"12",(_xlfn.XLOOKUP(AI286,ud_work_category[lookupValue],ud_work_category[lookupKey],""))))</f>
        <v/>
      </c>
      <c r="AK286" s="7"/>
      <c r="AL286" s="2" t="str">
        <f t="shared" si="47"/>
        <v/>
      </c>
      <c r="AM286" s="3" t="str">
        <f t="shared" si="48"/>
        <v/>
      </c>
      <c r="AN286" s="3" t="str">
        <f>IF($A286="","",IF((AND($A286="ADD",OR(AM286="",AM286="Excellent"))),"1",(_xlfn.XLOOKUP(AM286,condition[lookupValue],condition[lookupKey],""))))</f>
        <v/>
      </c>
      <c r="AO286" s="6" t="str">
        <f t="shared" si="49"/>
        <v/>
      </c>
      <c r="AP286" s="8"/>
    </row>
    <row r="287" spans="2:42" x14ac:dyDescent="0.25">
      <c r="B287" s="4"/>
      <c r="D287" s="3" t="str">
        <f t="shared" si="40"/>
        <v/>
      </c>
      <c r="E287" s="3" t="str">
        <f>IF($A287="","",IF((AND($A287="ADD",OR(D287="",D287="ud_barrier"))),"94",(_xlfn.XLOOKUP(D287,ud_amds_table_list[lookupValue],ud_amds_table_list[lookupKey],""))))</f>
        <v/>
      </c>
      <c r="G287" s="3" t="str">
        <f>IF($A287="ADD",IF(NOT(ISBLANK(F287)),_xlfn.XLOOKUP(F287,roadnames[lookupValue],roadnames[lookupKey],"ERROR"),""), "")</f>
        <v/>
      </c>
      <c r="H287" s="22"/>
      <c r="I287" s="22"/>
      <c r="J287" s="4"/>
      <c r="K287" s="5"/>
      <c r="M287" s="3" t="str">
        <f>IF($A287="ADD",IF(NOT(ISBLANK(L287)),_xlfn.XLOOKUP(L287,side[lookupValue],side[lookupKey],"ERROR"),""), "")</f>
        <v/>
      </c>
      <c r="P287" s="3" t="str">
        <f>IF($A287="ADD",IF(NOT(ISBLANK(O287)),_xlfn.XLOOKUP(O287,ud_barrier_terminal_type[lookupValue],ud_barrier_terminal_type[lookupKey],"ERROR"),""), "")</f>
        <v/>
      </c>
      <c r="T287" s="6"/>
      <c r="U287" s="4"/>
      <c r="V287" s="3" t="str">
        <f t="shared" si="41"/>
        <v/>
      </c>
      <c r="W287" s="3" t="str">
        <f>IF($A287="","",IF((AND($A287="ADD",OR(V287="",V287="Neither"))),"3",(_xlfn.XLOOKUP(V287,ud_replacement_status[lookupValue],ud_replacement_status[lookupKey],""))))</f>
        <v/>
      </c>
      <c r="X287" s="3" t="str">
        <f t="shared" si="42"/>
        <v/>
      </c>
      <c r="Y287" s="3" t="str">
        <f>IF($A287="","",IF((AND($A287="ADD",OR(X287="",X287="In Use"))),"5",(_xlfn.XLOOKUP(X287,ud_asset_status[lookupValue],ud_asset_status[lookupKey],""))))</f>
        <v/>
      </c>
      <c r="Z287" s="6"/>
      <c r="AB287" s="3" t="str">
        <f>IF($A287="ADD",IF(NOT(ISBLANK(AA287)),_xlfn.XLOOKUP(AA287,ar_replace_reason[lookupValue],ar_replace_reason[lookupKey],"ERROR"),""), "")</f>
        <v/>
      </c>
      <c r="AC287" s="3" t="str">
        <f t="shared" si="43"/>
        <v/>
      </c>
      <c r="AD287" s="3" t="str">
        <f>IF($A287="","",IF((AND($A287="ADD",OR(AC287="",AC287="Queenstown-Lakes District Council"))),"70",(_xlfn.XLOOKUP(AC287,ud_organisation_owner[lookupValue],ud_organisation_owner[lookupKey],""))))</f>
        <v/>
      </c>
      <c r="AE287" s="3" t="str">
        <f t="shared" si="44"/>
        <v/>
      </c>
      <c r="AF287" s="3" t="str">
        <f>IF($A287="","",IF((AND($A287="ADD",OR(AE287="",AE287="Queenstown-Lakes District Council"))),"70",(_xlfn.XLOOKUP(AE287,ud_organisation_owner[lookupValue],ud_organisation_owner[lookupKey],""))))</f>
        <v/>
      </c>
      <c r="AG287" s="3" t="str">
        <f t="shared" si="45"/>
        <v/>
      </c>
      <c r="AH287" s="3" t="str">
        <f>IF($A287="","",IF((AND($A287="ADD",OR(AG287="",AG287="Local Authority"))),"17",(_xlfn.XLOOKUP(AG287,ud_sub_organisation[lookupValue],ud_sub_organisation[lookupKey],""))))</f>
        <v/>
      </c>
      <c r="AI287" s="3" t="str">
        <f t="shared" si="46"/>
        <v/>
      </c>
      <c r="AJ287" s="3" t="str">
        <f>IF($A287="","",IF((AND($A287="ADD",OR(AI287="",AI287="Vested Assets"))),"12",(_xlfn.XLOOKUP(AI287,ud_work_category[lookupValue],ud_work_category[lookupKey],""))))</f>
        <v/>
      </c>
      <c r="AK287" s="7"/>
      <c r="AL287" s="2" t="str">
        <f t="shared" si="47"/>
        <v/>
      </c>
      <c r="AM287" s="3" t="str">
        <f t="shared" si="48"/>
        <v/>
      </c>
      <c r="AN287" s="3" t="str">
        <f>IF($A287="","",IF((AND($A287="ADD",OR(AM287="",AM287="Excellent"))),"1",(_xlfn.XLOOKUP(AM287,condition[lookupValue],condition[lookupKey],""))))</f>
        <v/>
      </c>
      <c r="AO287" s="6" t="str">
        <f t="shared" si="49"/>
        <v/>
      </c>
      <c r="AP287" s="8"/>
    </row>
    <row r="288" spans="2:42" x14ac:dyDescent="0.25">
      <c r="B288" s="4"/>
      <c r="D288" s="3" t="str">
        <f t="shared" si="40"/>
        <v/>
      </c>
      <c r="E288" s="3" t="str">
        <f>IF($A288="","",IF((AND($A288="ADD",OR(D288="",D288="ud_barrier"))),"94",(_xlfn.XLOOKUP(D288,ud_amds_table_list[lookupValue],ud_amds_table_list[lookupKey],""))))</f>
        <v/>
      </c>
      <c r="G288" s="3" t="str">
        <f>IF($A288="ADD",IF(NOT(ISBLANK(F288)),_xlfn.XLOOKUP(F288,roadnames[lookupValue],roadnames[lookupKey],"ERROR"),""), "")</f>
        <v/>
      </c>
      <c r="H288" s="22"/>
      <c r="I288" s="22"/>
      <c r="J288" s="4"/>
      <c r="K288" s="5"/>
      <c r="M288" s="3" t="str">
        <f>IF($A288="ADD",IF(NOT(ISBLANK(L288)),_xlfn.XLOOKUP(L288,side[lookupValue],side[lookupKey],"ERROR"),""), "")</f>
        <v/>
      </c>
      <c r="P288" s="3" t="str">
        <f>IF($A288="ADD",IF(NOT(ISBLANK(O288)),_xlfn.XLOOKUP(O288,ud_barrier_terminal_type[lookupValue],ud_barrier_terminal_type[lookupKey],"ERROR"),""), "")</f>
        <v/>
      </c>
      <c r="T288" s="6"/>
      <c r="U288" s="4"/>
      <c r="V288" s="3" t="str">
        <f t="shared" si="41"/>
        <v/>
      </c>
      <c r="W288" s="3" t="str">
        <f>IF($A288="","",IF((AND($A288="ADD",OR(V288="",V288="Neither"))),"3",(_xlfn.XLOOKUP(V288,ud_replacement_status[lookupValue],ud_replacement_status[lookupKey],""))))</f>
        <v/>
      </c>
      <c r="X288" s="3" t="str">
        <f t="shared" si="42"/>
        <v/>
      </c>
      <c r="Y288" s="3" t="str">
        <f>IF($A288="","",IF((AND($A288="ADD",OR(X288="",X288="In Use"))),"5",(_xlfn.XLOOKUP(X288,ud_asset_status[lookupValue],ud_asset_status[lookupKey],""))))</f>
        <v/>
      </c>
      <c r="Z288" s="6"/>
      <c r="AB288" s="3" t="str">
        <f>IF($A288="ADD",IF(NOT(ISBLANK(AA288)),_xlfn.XLOOKUP(AA288,ar_replace_reason[lookupValue],ar_replace_reason[lookupKey],"ERROR"),""), "")</f>
        <v/>
      </c>
      <c r="AC288" s="3" t="str">
        <f t="shared" si="43"/>
        <v/>
      </c>
      <c r="AD288" s="3" t="str">
        <f>IF($A288="","",IF((AND($A288="ADD",OR(AC288="",AC288="Queenstown-Lakes District Council"))),"70",(_xlfn.XLOOKUP(AC288,ud_organisation_owner[lookupValue],ud_organisation_owner[lookupKey],""))))</f>
        <v/>
      </c>
      <c r="AE288" s="3" t="str">
        <f t="shared" si="44"/>
        <v/>
      </c>
      <c r="AF288" s="3" t="str">
        <f>IF($A288="","",IF((AND($A288="ADD",OR(AE288="",AE288="Queenstown-Lakes District Council"))),"70",(_xlfn.XLOOKUP(AE288,ud_organisation_owner[lookupValue],ud_organisation_owner[lookupKey],""))))</f>
        <v/>
      </c>
      <c r="AG288" s="3" t="str">
        <f t="shared" si="45"/>
        <v/>
      </c>
      <c r="AH288" s="3" t="str">
        <f>IF($A288="","",IF((AND($A288="ADD",OR(AG288="",AG288="Local Authority"))),"17",(_xlfn.XLOOKUP(AG288,ud_sub_organisation[lookupValue],ud_sub_organisation[lookupKey],""))))</f>
        <v/>
      </c>
      <c r="AI288" s="3" t="str">
        <f t="shared" si="46"/>
        <v/>
      </c>
      <c r="AJ288" s="3" t="str">
        <f>IF($A288="","",IF((AND($A288="ADD",OR(AI288="",AI288="Vested Assets"))),"12",(_xlfn.XLOOKUP(AI288,ud_work_category[lookupValue],ud_work_category[lookupKey],""))))</f>
        <v/>
      </c>
      <c r="AK288" s="7"/>
      <c r="AL288" s="2" t="str">
        <f t="shared" si="47"/>
        <v/>
      </c>
      <c r="AM288" s="3" t="str">
        <f t="shared" si="48"/>
        <v/>
      </c>
      <c r="AN288" s="3" t="str">
        <f>IF($A288="","",IF((AND($A288="ADD",OR(AM288="",AM288="Excellent"))),"1",(_xlfn.XLOOKUP(AM288,condition[lookupValue],condition[lookupKey],""))))</f>
        <v/>
      </c>
      <c r="AO288" s="6" t="str">
        <f t="shared" si="49"/>
        <v/>
      </c>
      <c r="AP288" s="8"/>
    </row>
    <row r="289" spans="2:42" x14ac:dyDescent="0.25">
      <c r="B289" s="4"/>
      <c r="D289" s="3" t="str">
        <f t="shared" si="40"/>
        <v/>
      </c>
      <c r="E289" s="3" t="str">
        <f>IF($A289="","",IF((AND($A289="ADD",OR(D289="",D289="ud_barrier"))),"94",(_xlfn.XLOOKUP(D289,ud_amds_table_list[lookupValue],ud_amds_table_list[lookupKey],""))))</f>
        <v/>
      </c>
      <c r="G289" s="3" t="str">
        <f>IF($A289="ADD",IF(NOT(ISBLANK(F289)),_xlfn.XLOOKUP(F289,roadnames[lookupValue],roadnames[lookupKey],"ERROR"),""), "")</f>
        <v/>
      </c>
      <c r="H289" s="22"/>
      <c r="I289" s="22"/>
      <c r="J289" s="4"/>
      <c r="K289" s="5"/>
      <c r="M289" s="3" t="str">
        <f>IF($A289="ADD",IF(NOT(ISBLANK(L289)),_xlfn.XLOOKUP(L289,side[lookupValue],side[lookupKey],"ERROR"),""), "")</f>
        <v/>
      </c>
      <c r="P289" s="3" t="str">
        <f>IF($A289="ADD",IF(NOT(ISBLANK(O289)),_xlfn.XLOOKUP(O289,ud_barrier_terminal_type[lookupValue],ud_barrier_terminal_type[lookupKey],"ERROR"),""), "")</f>
        <v/>
      </c>
      <c r="T289" s="6"/>
      <c r="U289" s="4"/>
      <c r="V289" s="3" t="str">
        <f t="shared" si="41"/>
        <v/>
      </c>
      <c r="W289" s="3" t="str">
        <f>IF($A289="","",IF((AND($A289="ADD",OR(V289="",V289="Neither"))),"3",(_xlfn.XLOOKUP(V289,ud_replacement_status[lookupValue],ud_replacement_status[lookupKey],""))))</f>
        <v/>
      </c>
      <c r="X289" s="3" t="str">
        <f t="shared" si="42"/>
        <v/>
      </c>
      <c r="Y289" s="3" t="str">
        <f>IF($A289="","",IF((AND($A289="ADD",OR(X289="",X289="In Use"))),"5",(_xlfn.XLOOKUP(X289,ud_asset_status[lookupValue],ud_asset_status[lookupKey],""))))</f>
        <v/>
      </c>
      <c r="Z289" s="6"/>
      <c r="AB289" s="3" t="str">
        <f>IF($A289="ADD",IF(NOT(ISBLANK(AA289)),_xlfn.XLOOKUP(AA289,ar_replace_reason[lookupValue],ar_replace_reason[lookupKey],"ERROR"),""), "")</f>
        <v/>
      </c>
      <c r="AC289" s="3" t="str">
        <f t="shared" si="43"/>
        <v/>
      </c>
      <c r="AD289" s="3" t="str">
        <f>IF($A289="","",IF((AND($A289="ADD",OR(AC289="",AC289="Queenstown-Lakes District Council"))),"70",(_xlfn.XLOOKUP(AC289,ud_organisation_owner[lookupValue],ud_organisation_owner[lookupKey],""))))</f>
        <v/>
      </c>
      <c r="AE289" s="3" t="str">
        <f t="shared" si="44"/>
        <v/>
      </c>
      <c r="AF289" s="3" t="str">
        <f>IF($A289="","",IF((AND($A289="ADD",OR(AE289="",AE289="Queenstown-Lakes District Council"))),"70",(_xlfn.XLOOKUP(AE289,ud_organisation_owner[lookupValue],ud_organisation_owner[lookupKey],""))))</f>
        <v/>
      </c>
      <c r="AG289" s="3" t="str">
        <f t="shared" si="45"/>
        <v/>
      </c>
      <c r="AH289" s="3" t="str">
        <f>IF($A289="","",IF((AND($A289="ADD",OR(AG289="",AG289="Local Authority"))),"17",(_xlfn.XLOOKUP(AG289,ud_sub_organisation[lookupValue],ud_sub_organisation[lookupKey],""))))</f>
        <v/>
      </c>
      <c r="AI289" s="3" t="str">
        <f t="shared" si="46"/>
        <v/>
      </c>
      <c r="AJ289" s="3" t="str">
        <f>IF($A289="","",IF((AND($A289="ADD",OR(AI289="",AI289="Vested Assets"))),"12",(_xlfn.XLOOKUP(AI289,ud_work_category[lookupValue],ud_work_category[lookupKey],""))))</f>
        <v/>
      </c>
      <c r="AK289" s="7"/>
      <c r="AL289" s="2" t="str">
        <f t="shared" si="47"/>
        <v/>
      </c>
      <c r="AM289" s="3" t="str">
        <f t="shared" si="48"/>
        <v/>
      </c>
      <c r="AN289" s="3" t="str">
        <f>IF($A289="","",IF((AND($A289="ADD",OR(AM289="",AM289="Excellent"))),"1",(_xlfn.XLOOKUP(AM289,condition[lookupValue],condition[lookupKey],""))))</f>
        <v/>
      </c>
      <c r="AO289" s="6" t="str">
        <f t="shared" si="49"/>
        <v/>
      </c>
      <c r="AP289" s="8"/>
    </row>
    <row r="290" spans="2:42" x14ac:dyDescent="0.25">
      <c r="B290" s="4"/>
      <c r="D290" s="3" t="str">
        <f t="shared" si="40"/>
        <v/>
      </c>
      <c r="E290" s="3" t="str">
        <f>IF($A290="","",IF((AND($A290="ADD",OR(D290="",D290="ud_barrier"))),"94",(_xlfn.XLOOKUP(D290,ud_amds_table_list[lookupValue],ud_amds_table_list[lookupKey],""))))</f>
        <v/>
      </c>
      <c r="G290" s="3" t="str">
        <f>IF($A290="ADD",IF(NOT(ISBLANK(F290)),_xlfn.XLOOKUP(F290,roadnames[lookupValue],roadnames[lookupKey],"ERROR"),""), "")</f>
        <v/>
      </c>
      <c r="H290" s="22"/>
      <c r="I290" s="22"/>
      <c r="J290" s="4"/>
      <c r="K290" s="5"/>
      <c r="M290" s="3" t="str">
        <f>IF($A290="ADD",IF(NOT(ISBLANK(L290)),_xlfn.XLOOKUP(L290,side[lookupValue],side[lookupKey],"ERROR"),""), "")</f>
        <v/>
      </c>
      <c r="P290" s="3" t="str">
        <f>IF($A290="ADD",IF(NOT(ISBLANK(O290)),_xlfn.XLOOKUP(O290,ud_barrier_terminal_type[lookupValue],ud_barrier_terminal_type[lookupKey],"ERROR"),""), "")</f>
        <v/>
      </c>
      <c r="T290" s="6"/>
      <c r="U290" s="4"/>
      <c r="V290" s="3" t="str">
        <f t="shared" si="41"/>
        <v/>
      </c>
      <c r="W290" s="3" t="str">
        <f>IF($A290="","",IF((AND($A290="ADD",OR(V290="",V290="Neither"))),"3",(_xlfn.XLOOKUP(V290,ud_replacement_status[lookupValue],ud_replacement_status[lookupKey],""))))</f>
        <v/>
      </c>
      <c r="X290" s="3" t="str">
        <f t="shared" si="42"/>
        <v/>
      </c>
      <c r="Y290" s="3" t="str">
        <f>IF($A290="","",IF((AND($A290="ADD",OR(X290="",X290="In Use"))),"5",(_xlfn.XLOOKUP(X290,ud_asset_status[lookupValue],ud_asset_status[lookupKey],""))))</f>
        <v/>
      </c>
      <c r="Z290" s="6"/>
      <c r="AB290" s="3" t="str">
        <f>IF($A290="ADD",IF(NOT(ISBLANK(AA290)),_xlfn.XLOOKUP(AA290,ar_replace_reason[lookupValue],ar_replace_reason[lookupKey],"ERROR"),""), "")</f>
        <v/>
      </c>
      <c r="AC290" s="3" t="str">
        <f t="shared" si="43"/>
        <v/>
      </c>
      <c r="AD290" s="3" t="str">
        <f>IF($A290="","",IF((AND($A290="ADD",OR(AC290="",AC290="Queenstown-Lakes District Council"))),"70",(_xlfn.XLOOKUP(AC290,ud_organisation_owner[lookupValue],ud_organisation_owner[lookupKey],""))))</f>
        <v/>
      </c>
      <c r="AE290" s="3" t="str">
        <f t="shared" si="44"/>
        <v/>
      </c>
      <c r="AF290" s="3" t="str">
        <f>IF($A290="","",IF((AND($A290="ADD",OR(AE290="",AE290="Queenstown-Lakes District Council"))),"70",(_xlfn.XLOOKUP(AE290,ud_organisation_owner[lookupValue],ud_organisation_owner[lookupKey],""))))</f>
        <v/>
      </c>
      <c r="AG290" s="3" t="str">
        <f t="shared" si="45"/>
        <v/>
      </c>
      <c r="AH290" s="3" t="str">
        <f>IF($A290="","",IF((AND($A290="ADD",OR(AG290="",AG290="Local Authority"))),"17",(_xlfn.XLOOKUP(AG290,ud_sub_organisation[lookupValue],ud_sub_organisation[lookupKey],""))))</f>
        <v/>
      </c>
      <c r="AI290" s="3" t="str">
        <f t="shared" si="46"/>
        <v/>
      </c>
      <c r="AJ290" s="3" t="str">
        <f>IF($A290="","",IF((AND($A290="ADD",OR(AI290="",AI290="Vested Assets"))),"12",(_xlfn.XLOOKUP(AI290,ud_work_category[lookupValue],ud_work_category[lookupKey],""))))</f>
        <v/>
      </c>
      <c r="AK290" s="7"/>
      <c r="AL290" s="2" t="str">
        <f t="shared" si="47"/>
        <v/>
      </c>
      <c r="AM290" s="3" t="str">
        <f t="shared" si="48"/>
        <v/>
      </c>
      <c r="AN290" s="3" t="str">
        <f>IF($A290="","",IF((AND($A290="ADD",OR(AM290="",AM290="Excellent"))),"1",(_xlfn.XLOOKUP(AM290,condition[lookupValue],condition[lookupKey],""))))</f>
        <v/>
      </c>
      <c r="AO290" s="6" t="str">
        <f t="shared" si="49"/>
        <v/>
      </c>
      <c r="AP290" s="8"/>
    </row>
    <row r="291" spans="2:42" x14ac:dyDescent="0.25">
      <c r="B291" s="4"/>
      <c r="D291" s="3" t="str">
        <f t="shared" si="40"/>
        <v/>
      </c>
      <c r="E291" s="3" t="str">
        <f>IF($A291="","",IF((AND($A291="ADD",OR(D291="",D291="ud_barrier"))),"94",(_xlfn.XLOOKUP(D291,ud_amds_table_list[lookupValue],ud_amds_table_list[lookupKey],""))))</f>
        <v/>
      </c>
      <c r="G291" s="3" t="str">
        <f>IF($A291="ADD",IF(NOT(ISBLANK(F291)),_xlfn.XLOOKUP(F291,roadnames[lookupValue],roadnames[lookupKey],"ERROR"),""), "")</f>
        <v/>
      </c>
      <c r="H291" s="22"/>
      <c r="I291" s="22"/>
      <c r="J291" s="4"/>
      <c r="K291" s="5"/>
      <c r="M291" s="3" t="str">
        <f>IF($A291="ADD",IF(NOT(ISBLANK(L291)),_xlfn.XLOOKUP(L291,side[lookupValue],side[lookupKey],"ERROR"),""), "")</f>
        <v/>
      </c>
      <c r="P291" s="3" t="str">
        <f>IF($A291="ADD",IF(NOT(ISBLANK(O291)),_xlfn.XLOOKUP(O291,ud_barrier_terminal_type[lookupValue],ud_barrier_terminal_type[lookupKey],"ERROR"),""), "")</f>
        <v/>
      </c>
      <c r="T291" s="6"/>
      <c r="U291" s="4"/>
      <c r="V291" s="3" t="str">
        <f t="shared" si="41"/>
        <v/>
      </c>
      <c r="W291" s="3" t="str">
        <f>IF($A291="","",IF((AND($A291="ADD",OR(V291="",V291="Neither"))),"3",(_xlfn.XLOOKUP(V291,ud_replacement_status[lookupValue],ud_replacement_status[lookupKey],""))))</f>
        <v/>
      </c>
      <c r="X291" s="3" t="str">
        <f t="shared" si="42"/>
        <v/>
      </c>
      <c r="Y291" s="3" t="str">
        <f>IF($A291="","",IF((AND($A291="ADD",OR(X291="",X291="In Use"))),"5",(_xlfn.XLOOKUP(X291,ud_asset_status[lookupValue],ud_asset_status[lookupKey],""))))</f>
        <v/>
      </c>
      <c r="Z291" s="6"/>
      <c r="AB291" s="3" t="str">
        <f>IF($A291="ADD",IF(NOT(ISBLANK(AA291)),_xlfn.XLOOKUP(AA291,ar_replace_reason[lookupValue],ar_replace_reason[lookupKey],"ERROR"),""), "")</f>
        <v/>
      </c>
      <c r="AC291" s="3" t="str">
        <f t="shared" si="43"/>
        <v/>
      </c>
      <c r="AD291" s="3" t="str">
        <f>IF($A291="","",IF((AND($A291="ADD",OR(AC291="",AC291="Queenstown-Lakes District Council"))),"70",(_xlfn.XLOOKUP(AC291,ud_organisation_owner[lookupValue],ud_organisation_owner[lookupKey],""))))</f>
        <v/>
      </c>
      <c r="AE291" s="3" t="str">
        <f t="shared" si="44"/>
        <v/>
      </c>
      <c r="AF291" s="3" t="str">
        <f>IF($A291="","",IF((AND($A291="ADD",OR(AE291="",AE291="Queenstown-Lakes District Council"))),"70",(_xlfn.XLOOKUP(AE291,ud_organisation_owner[lookupValue],ud_organisation_owner[lookupKey],""))))</f>
        <v/>
      </c>
      <c r="AG291" s="3" t="str">
        <f t="shared" si="45"/>
        <v/>
      </c>
      <c r="AH291" s="3" t="str">
        <f>IF($A291="","",IF((AND($A291="ADD",OR(AG291="",AG291="Local Authority"))),"17",(_xlfn.XLOOKUP(AG291,ud_sub_organisation[lookupValue],ud_sub_organisation[lookupKey],""))))</f>
        <v/>
      </c>
      <c r="AI291" s="3" t="str">
        <f t="shared" si="46"/>
        <v/>
      </c>
      <c r="AJ291" s="3" t="str">
        <f>IF($A291="","",IF((AND($A291="ADD",OR(AI291="",AI291="Vested Assets"))),"12",(_xlfn.XLOOKUP(AI291,ud_work_category[lookupValue],ud_work_category[lookupKey],""))))</f>
        <v/>
      </c>
      <c r="AK291" s="7"/>
      <c r="AL291" s="2" t="str">
        <f t="shared" si="47"/>
        <v/>
      </c>
      <c r="AM291" s="3" t="str">
        <f t="shared" si="48"/>
        <v/>
      </c>
      <c r="AN291" s="3" t="str">
        <f>IF($A291="","",IF((AND($A291="ADD",OR(AM291="",AM291="Excellent"))),"1",(_xlfn.XLOOKUP(AM291,condition[lookupValue],condition[lookupKey],""))))</f>
        <v/>
      </c>
      <c r="AO291" s="6" t="str">
        <f t="shared" si="49"/>
        <v/>
      </c>
      <c r="AP291" s="8"/>
    </row>
    <row r="292" spans="2:42" x14ac:dyDescent="0.25">
      <c r="B292" s="4"/>
      <c r="D292" s="3" t="str">
        <f t="shared" si="40"/>
        <v/>
      </c>
      <c r="E292" s="3" t="str">
        <f>IF($A292="","",IF((AND($A292="ADD",OR(D292="",D292="ud_barrier"))),"94",(_xlfn.XLOOKUP(D292,ud_amds_table_list[lookupValue],ud_amds_table_list[lookupKey],""))))</f>
        <v/>
      </c>
      <c r="G292" s="3" t="str">
        <f>IF($A292="ADD",IF(NOT(ISBLANK(F292)),_xlfn.XLOOKUP(F292,roadnames[lookupValue],roadnames[lookupKey],"ERROR"),""), "")</f>
        <v/>
      </c>
      <c r="H292" s="22"/>
      <c r="I292" s="22"/>
      <c r="J292" s="4"/>
      <c r="K292" s="5"/>
      <c r="M292" s="3" t="str">
        <f>IF($A292="ADD",IF(NOT(ISBLANK(L292)),_xlfn.XLOOKUP(L292,side[lookupValue],side[lookupKey],"ERROR"),""), "")</f>
        <v/>
      </c>
      <c r="P292" s="3" t="str">
        <f>IF($A292="ADD",IF(NOT(ISBLANK(O292)),_xlfn.XLOOKUP(O292,ud_barrier_terminal_type[lookupValue],ud_barrier_terminal_type[lookupKey],"ERROR"),""), "")</f>
        <v/>
      </c>
      <c r="T292" s="6"/>
      <c r="U292" s="4"/>
      <c r="V292" s="3" t="str">
        <f t="shared" si="41"/>
        <v/>
      </c>
      <c r="W292" s="3" t="str">
        <f>IF($A292="","",IF((AND($A292="ADD",OR(V292="",V292="Neither"))),"3",(_xlfn.XLOOKUP(V292,ud_replacement_status[lookupValue],ud_replacement_status[lookupKey],""))))</f>
        <v/>
      </c>
      <c r="X292" s="3" t="str">
        <f t="shared" si="42"/>
        <v/>
      </c>
      <c r="Y292" s="3" t="str">
        <f>IF($A292="","",IF((AND($A292="ADD",OR(X292="",X292="In Use"))),"5",(_xlfn.XLOOKUP(X292,ud_asset_status[lookupValue],ud_asset_status[lookupKey],""))))</f>
        <v/>
      </c>
      <c r="Z292" s="6"/>
      <c r="AB292" s="3" t="str">
        <f>IF($A292="ADD",IF(NOT(ISBLANK(AA292)),_xlfn.XLOOKUP(AA292,ar_replace_reason[lookupValue],ar_replace_reason[lookupKey],"ERROR"),""), "")</f>
        <v/>
      </c>
      <c r="AC292" s="3" t="str">
        <f t="shared" si="43"/>
        <v/>
      </c>
      <c r="AD292" s="3" t="str">
        <f>IF($A292="","",IF((AND($A292="ADD",OR(AC292="",AC292="Queenstown-Lakes District Council"))),"70",(_xlfn.XLOOKUP(AC292,ud_organisation_owner[lookupValue],ud_organisation_owner[lookupKey],""))))</f>
        <v/>
      </c>
      <c r="AE292" s="3" t="str">
        <f t="shared" si="44"/>
        <v/>
      </c>
      <c r="AF292" s="3" t="str">
        <f>IF($A292="","",IF((AND($A292="ADD",OR(AE292="",AE292="Queenstown-Lakes District Council"))),"70",(_xlfn.XLOOKUP(AE292,ud_organisation_owner[lookupValue],ud_organisation_owner[lookupKey],""))))</f>
        <v/>
      </c>
      <c r="AG292" s="3" t="str">
        <f t="shared" si="45"/>
        <v/>
      </c>
      <c r="AH292" s="3" t="str">
        <f>IF($A292="","",IF((AND($A292="ADD",OR(AG292="",AG292="Local Authority"))),"17",(_xlfn.XLOOKUP(AG292,ud_sub_organisation[lookupValue],ud_sub_organisation[lookupKey],""))))</f>
        <v/>
      </c>
      <c r="AI292" s="3" t="str">
        <f t="shared" si="46"/>
        <v/>
      </c>
      <c r="AJ292" s="3" t="str">
        <f>IF($A292="","",IF((AND($A292="ADD",OR(AI292="",AI292="Vested Assets"))),"12",(_xlfn.XLOOKUP(AI292,ud_work_category[lookupValue],ud_work_category[lookupKey],""))))</f>
        <v/>
      </c>
      <c r="AK292" s="7"/>
      <c r="AL292" s="2" t="str">
        <f t="shared" si="47"/>
        <v/>
      </c>
      <c r="AM292" s="3" t="str">
        <f t="shared" si="48"/>
        <v/>
      </c>
      <c r="AN292" s="3" t="str">
        <f>IF($A292="","",IF((AND($A292="ADD",OR(AM292="",AM292="Excellent"))),"1",(_xlfn.XLOOKUP(AM292,condition[lookupValue],condition[lookupKey],""))))</f>
        <v/>
      </c>
      <c r="AO292" s="6" t="str">
        <f t="shared" si="49"/>
        <v/>
      </c>
      <c r="AP292" s="8"/>
    </row>
    <row r="293" spans="2:42" x14ac:dyDescent="0.25">
      <c r="B293" s="4"/>
      <c r="D293" s="3" t="str">
        <f t="shared" si="40"/>
        <v/>
      </c>
      <c r="E293" s="3" t="str">
        <f>IF($A293="","",IF((AND($A293="ADD",OR(D293="",D293="ud_barrier"))),"94",(_xlfn.XLOOKUP(D293,ud_amds_table_list[lookupValue],ud_amds_table_list[lookupKey],""))))</f>
        <v/>
      </c>
      <c r="G293" s="3" t="str">
        <f>IF($A293="ADD",IF(NOT(ISBLANK(F293)),_xlfn.XLOOKUP(F293,roadnames[lookupValue],roadnames[lookupKey],"ERROR"),""), "")</f>
        <v/>
      </c>
      <c r="H293" s="22"/>
      <c r="I293" s="22"/>
      <c r="J293" s="4"/>
      <c r="K293" s="5"/>
      <c r="M293" s="3" t="str">
        <f>IF($A293="ADD",IF(NOT(ISBLANK(L293)),_xlfn.XLOOKUP(L293,side[lookupValue],side[lookupKey],"ERROR"),""), "")</f>
        <v/>
      </c>
      <c r="P293" s="3" t="str">
        <f>IF($A293="ADD",IF(NOT(ISBLANK(O293)),_xlfn.XLOOKUP(O293,ud_barrier_terminal_type[lookupValue],ud_barrier_terminal_type[lookupKey],"ERROR"),""), "")</f>
        <v/>
      </c>
      <c r="T293" s="6"/>
      <c r="U293" s="4"/>
      <c r="V293" s="3" t="str">
        <f t="shared" si="41"/>
        <v/>
      </c>
      <c r="W293" s="3" t="str">
        <f>IF($A293="","",IF((AND($A293="ADD",OR(V293="",V293="Neither"))),"3",(_xlfn.XLOOKUP(V293,ud_replacement_status[lookupValue],ud_replacement_status[lookupKey],""))))</f>
        <v/>
      </c>
      <c r="X293" s="3" t="str">
        <f t="shared" si="42"/>
        <v/>
      </c>
      <c r="Y293" s="3" t="str">
        <f>IF($A293="","",IF((AND($A293="ADD",OR(X293="",X293="In Use"))),"5",(_xlfn.XLOOKUP(X293,ud_asset_status[lookupValue],ud_asset_status[lookupKey],""))))</f>
        <v/>
      </c>
      <c r="Z293" s="6"/>
      <c r="AB293" s="3" t="str">
        <f>IF($A293="ADD",IF(NOT(ISBLANK(AA293)),_xlfn.XLOOKUP(AA293,ar_replace_reason[lookupValue],ar_replace_reason[lookupKey],"ERROR"),""), "")</f>
        <v/>
      </c>
      <c r="AC293" s="3" t="str">
        <f t="shared" si="43"/>
        <v/>
      </c>
      <c r="AD293" s="3" t="str">
        <f>IF($A293="","",IF((AND($A293="ADD",OR(AC293="",AC293="Queenstown-Lakes District Council"))),"70",(_xlfn.XLOOKUP(AC293,ud_organisation_owner[lookupValue],ud_organisation_owner[lookupKey],""))))</f>
        <v/>
      </c>
      <c r="AE293" s="3" t="str">
        <f t="shared" si="44"/>
        <v/>
      </c>
      <c r="AF293" s="3" t="str">
        <f>IF($A293="","",IF((AND($A293="ADD",OR(AE293="",AE293="Queenstown-Lakes District Council"))),"70",(_xlfn.XLOOKUP(AE293,ud_organisation_owner[lookupValue],ud_organisation_owner[lookupKey],""))))</f>
        <v/>
      </c>
      <c r="AG293" s="3" t="str">
        <f t="shared" si="45"/>
        <v/>
      </c>
      <c r="AH293" s="3" t="str">
        <f>IF($A293="","",IF((AND($A293="ADD",OR(AG293="",AG293="Local Authority"))),"17",(_xlfn.XLOOKUP(AG293,ud_sub_organisation[lookupValue],ud_sub_organisation[lookupKey],""))))</f>
        <v/>
      </c>
      <c r="AI293" s="3" t="str">
        <f t="shared" si="46"/>
        <v/>
      </c>
      <c r="AJ293" s="3" t="str">
        <f>IF($A293="","",IF((AND($A293="ADD",OR(AI293="",AI293="Vested Assets"))),"12",(_xlfn.XLOOKUP(AI293,ud_work_category[lookupValue],ud_work_category[lookupKey],""))))</f>
        <v/>
      </c>
      <c r="AK293" s="7"/>
      <c r="AL293" s="2" t="str">
        <f t="shared" si="47"/>
        <v/>
      </c>
      <c r="AM293" s="3" t="str">
        <f t="shared" si="48"/>
        <v/>
      </c>
      <c r="AN293" s="3" t="str">
        <f>IF($A293="","",IF((AND($A293="ADD",OR(AM293="",AM293="Excellent"))),"1",(_xlfn.XLOOKUP(AM293,condition[lookupValue],condition[lookupKey],""))))</f>
        <v/>
      </c>
      <c r="AO293" s="6" t="str">
        <f t="shared" si="49"/>
        <v/>
      </c>
      <c r="AP293" s="8"/>
    </row>
    <row r="294" spans="2:42" x14ac:dyDescent="0.25">
      <c r="B294" s="4"/>
      <c r="D294" s="3" t="str">
        <f t="shared" si="40"/>
        <v/>
      </c>
      <c r="E294" s="3" t="str">
        <f>IF($A294="","",IF((AND($A294="ADD",OR(D294="",D294="ud_barrier"))),"94",(_xlfn.XLOOKUP(D294,ud_amds_table_list[lookupValue],ud_amds_table_list[lookupKey],""))))</f>
        <v/>
      </c>
      <c r="G294" s="3" t="str">
        <f>IF($A294="ADD",IF(NOT(ISBLANK(F294)),_xlfn.XLOOKUP(F294,roadnames[lookupValue],roadnames[lookupKey],"ERROR"),""), "")</f>
        <v/>
      </c>
      <c r="H294" s="22"/>
      <c r="I294" s="22"/>
      <c r="J294" s="4"/>
      <c r="K294" s="5"/>
      <c r="M294" s="3" t="str">
        <f>IF($A294="ADD",IF(NOT(ISBLANK(L294)),_xlfn.XLOOKUP(L294,side[lookupValue],side[lookupKey],"ERROR"),""), "")</f>
        <v/>
      </c>
      <c r="P294" s="3" t="str">
        <f>IF($A294="ADD",IF(NOT(ISBLANK(O294)),_xlfn.XLOOKUP(O294,ud_barrier_terminal_type[lookupValue],ud_barrier_terminal_type[lookupKey],"ERROR"),""), "")</f>
        <v/>
      </c>
      <c r="T294" s="6"/>
      <c r="U294" s="4"/>
      <c r="V294" s="3" t="str">
        <f t="shared" si="41"/>
        <v/>
      </c>
      <c r="W294" s="3" t="str">
        <f>IF($A294="","",IF((AND($A294="ADD",OR(V294="",V294="Neither"))),"3",(_xlfn.XLOOKUP(V294,ud_replacement_status[lookupValue],ud_replacement_status[lookupKey],""))))</f>
        <v/>
      </c>
      <c r="X294" s="3" t="str">
        <f t="shared" si="42"/>
        <v/>
      </c>
      <c r="Y294" s="3" t="str">
        <f>IF($A294="","",IF((AND($A294="ADD",OR(X294="",X294="In Use"))),"5",(_xlfn.XLOOKUP(X294,ud_asset_status[lookupValue],ud_asset_status[lookupKey],""))))</f>
        <v/>
      </c>
      <c r="Z294" s="6"/>
      <c r="AB294" s="3" t="str">
        <f>IF($A294="ADD",IF(NOT(ISBLANK(AA294)),_xlfn.XLOOKUP(AA294,ar_replace_reason[lookupValue],ar_replace_reason[lookupKey],"ERROR"),""), "")</f>
        <v/>
      </c>
      <c r="AC294" s="3" t="str">
        <f t="shared" si="43"/>
        <v/>
      </c>
      <c r="AD294" s="3" t="str">
        <f>IF($A294="","",IF((AND($A294="ADD",OR(AC294="",AC294="Queenstown-Lakes District Council"))),"70",(_xlfn.XLOOKUP(AC294,ud_organisation_owner[lookupValue],ud_organisation_owner[lookupKey],""))))</f>
        <v/>
      </c>
      <c r="AE294" s="3" t="str">
        <f t="shared" si="44"/>
        <v/>
      </c>
      <c r="AF294" s="3" t="str">
        <f>IF($A294="","",IF((AND($A294="ADD",OR(AE294="",AE294="Queenstown-Lakes District Council"))),"70",(_xlfn.XLOOKUP(AE294,ud_organisation_owner[lookupValue],ud_organisation_owner[lookupKey],""))))</f>
        <v/>
      </c>
      <c r="AG294" s="3" t="str">
        <f t="shared" si="45"/>
        <v/>
      </c>
      <c r="AH294" s="3" t="str">
        <f>IF($A294="","",IF((AND($A294="ADD",OR(AG294="",AG294="Local Authority"))),"17",(_xlfn.XLOOKUP(AG294,ud_sub_organisation[lookupValue],ud_sub_organisation[lookupKey],""))))</f>
        <v/>
      </c>
      <c r="AI294" s="3" t="str">
        <f t="shared" si="46"/>
        <v/>
      </c>
      <c r="AJ294" s="3" t="str">
        <f>IF($A294="","",IF((AND($A294="ADD",OR(AI294="",AI294="Vested Assets"))),"12",(_xlfn.XLOOKUP(AI294,ud_work_category[lookupValue],ud_work_category[lookupKey],""))))</f>
        <v/>
      </c>
      <c r="AK294" s="7"/>
      <c r="AL294" s="2" t="str">
        <f t="shared" si="47"/>
        <v/>
      </c>
      <c r="AM294" s="3" t="str">
        <f t="shared" si="48"/>
        <v/>
      </c>
      <c r="AN294" s="3" t="str">
        <f>IF($A294="","",IF((AND($A294="ADD",OR(AM294="",AM294="Excellent"))),"1",(_xlfn.XLOOKUP(AM294,condition[lookupValue],condition[lookupKey],""))))</f>
        <v/>
      </c>
      <c r="AO294" s="6" t="str">
        <f t="shared" si="49"/>
        <v/>
      </c>
      <c r="AP294" s="8"/>
    </row>
    <row r="295" spans="2:42" x14ac:dyDescent="0.25">
      <c r="B295" s="4"/>
      <c r="D295" s="3" t="str">
        <f t="shared" si="40"/>
        <v/>
      </c>
      <c r="E295" s="3" t="str">
        <f>IF($A295="","",IF((AND($A295="ADD",OR(D295="",D295="ud_barrier"))),"94",(_xlfn.XLOOKUP(D295,ud_amds_table_list[lookupValue],ud_amds_table_list[lookupKey],""))))</f>
        <v/>
      </c>
      <c r="G295" s="3" t="str">
        <f>IF($A295="ADD",IF(NOT(ISBLANK(F295)),_xlfn.XLOOKUP(F295,roadnames[lookupValue],roadnames[lookupKey],"ERROR"),""), "")</f>
        <v/>
      </c>
      <c r="H295" s="22"/>
      <c r="I295" s="22"/>
      <c r="J295" s="4"/>
      <c r="K295" s="5"/>
      <c r="M295" s="3" t="str">
        <f>IF($A295="ADD",IF(NOT(ISBLANK(L295)),_xlfn.XLOOKUP(L295,side[lookupValue],side[lookupKey],"ERROR"),""), "")</f>
        <v/>
      </c>
      <c r="P295" s="3" t="str">
        <f>IF($A295="ADD",IF(NOT(ISBLANK(O295)),_xlfn.XLOOKUP(O295,ud_barrier_terminal_type[lookupValue],ud_barrier_terminal_type[lookupKey],"ERROR"),""), "")</f>
        <v/>
      </c>
      <c r="T295" s="6"/>
      <c r="U295" s="4"/>
      <c r="V295" s="3" t="str">
        <f t="shared" si="41"/>
        <v/>
      </c>
      <c r="W295" s="3" t="str">
        <f>IF($A295="","",IF((AND($A295="ADD",OR(V295="",V295="Neither"))),"3",(_xlfn.XLOOKUP(V295,ud_replacement_status[lookupValue],ud_replacement_status[lookupKey],""))))</f>
        <v/>
      </c>
      <c r="X295" s="3" t="str">
        <f t="shared" si="42"/>
        <v/>
      </c>
      <c r="Y295" s="3" t="str">
        <f>IF($A295="","",IF((AND($A295="ADD",OR(X295="",X295="In Use"))),"5",(_xlfn.XLOOKUP(X295,ud_asset_status[lookupValue],ud_asset_status[lookupKey],""))))</f>
        <v/>
      </c>
      <c r="Z295" s="6"/>
      <c r="AB295" s="3" t="str">
        <f>IF($A295="ADD",IF(NOT(ISBLANK(AA295)),_xlfn.XLOOKUP(AA295,ar_replace_reason[lookupValue],ar_replace_reason[lookupKey],"ERROR"),""), "")</f>
        <v/>
      </c>
      <c r="AC295" s="3" t="str">
        <f t="shared" si="43"/>
        <v/>
      </c>
      <c r="AD295" s="3" t="str">
        <f>IF($A295="","",IF((AND($A295="ADD",OR(AC295="",AC295="Queenstown-Lakes District Council"))),"70",(_xlfn.XLOOKUP(AC295,ud_organisation_owner[lookupValue],ud_organisation_owner[lookupKey],""))))</f>
        <v/>
      </c>
      <c r="AE295" s="3" t="str">
        <f t="shared" si="44"/>
        <v/>
      </c>
      <c r="AF295" s="3" t="str">
        <f>IF($A295="","",IF((AND($A295="ADD",OR(AE295="",AE295="Queenstown-Lakes District Council"))),"70",(_xlfn.XLOOKUP(AE295,ud_organisation_owner[lookupValue],ud_organisation_owner[lookupKey],""))))</f>
        <v/>
      </c>
      <c r="AG295" s="3" t="str">
        <f t="shared" si="45"/>
        <v/>
      </c>
      <c r="AH295" s="3" t="str">
        <f>IF($A295="","",IF((AND($A295="ADD",OR(AG295="",AG295="Local Authority"))),"17",(_xlfn.XLOOKUP(AG295,ud_sub_organisation[lookupValue],ud_sub_organisation[lookupKey],""))))</f>
        <v/>
      </c>
      <c r="AI295" s="3" t="str">
        <f t="shared" si="46"/>
        <v/>
      </c>
      <c r="AJ295" s="3" t="str">
        <f>IF($A295="","",IF((AND($A295="ADD",OR(AI295="",AI295="Vested Assets"))),"12",(_xlfn.XLOOKUP(AI295,ud_work_category[lookupValue],ud_work_category[lookupKey],""))))</f>
        <v/>
      </c>
      <c r="AK295" s="7"/>
      <c r="AL295" s="2" t="str">
        <f t="shared" si="47"/>
        <v/>
      </c>
      <c r="AM295" s="3" t="str">
        <f t="shared" si="48"/>
        <v/>
      </c>
      <c r="AN295" s="3" t="str">
        <f>IF($A295="","",IF((AND($A295="ADD",OR(AM295="",AM295="Excellent"))),"1",(_xlfn.XLOOKUP(AM295,condition[lookupValue],condition[lookupKey],""))))</f>
        <v/>
      </c>
      <c r="AO295" s="6" t="str">
        <f t="shared" si="49"/>
        <v/>
      </c>
      <c r="AP295" s="8"/>
    </row>
    <row r="296" spans="2:42" x14ac:dyDescent="0.25">
      <c r="B296" s="4"/>
      <c r="D296" s="3" t="str">
        <f t="shared" si="40"/>
        <v/>
      </c>
      <c r="E296" s="3" t="str">
        <f>IF($A296="","",IF((AND($A296="ADD",OR(D296="",D296="ud_barrier"))),"94",(_xlfn.XLOOKUP(D296,ud_amds_table_list[lookupValue],ud_amds_table_list[lookupKey],""))))</f>
        <v/>
      </c>
      <c r="G296" s="3" t="str">
        <f>IF($A296="ADD",IF(NOT(ISBLANK(F296)),_xlfn.XLOOKUP(F296,roadnames[lookupValue],roadnames[lookupKey],"ERROR"),""), "")</f>
        <v/>
      </c>
      <c r="H296" s="22"/>
      <c r="I296" s="22"/>
      <c r="J296" s="4"/>
      <c r="K296" s="5"/>
      <c r="M296" s="3" t="str">
        <f>IF($A296="ADD",IF(NOT(ISBLANK(L296)),_xlfn.XLOOKUP(L296,side[lookupValue],side[lookupKey],"ERROR"),""), "")</f>
        <v/>
      </c>
      <c r="P296" s="3" t="str">
        <f>IF($A296="ADD",IF(NOT(ISBLANK(O296)),_xlfn.XLOOKUP(O296,ud_barrier_terminal_type[lookupValue],ud_barrier_terminal_type[lookupKey],"ERROR"),""), "")</f>
        <v/>
      </c>
      <c r="T296" s="6"/>
      <c r="U296" s="4"/>
      <c r="V296" s="3" t="str">
        <f t="shared" si="41"/>
        <v/>
      </c>
      <c r="W296" s="3" t="str">
        <f>IF($A296="","",IF((AND($A296="ADD",OR(V296="",V296="Neither"))),"3",(_xlfn.XLOOKUP(V296,ud_replacement_status[lookupValue],ud_replacement_status[lookupKey],""))))</f>
        <v/>
      </c>
      <c r="X296" s="3" t="str">
        <f t="shared" si="42"/>
        <v/>
      </c>
      <c r="Y296" s="3" t="str">
        <f>IF($A296="","",IF((AND($A296="ADD",OR(X296="",X296="In Use"))),"5",(_xlfn.XLOOKUP(X296,ud_asset_status[lookupValue],ud_asset_status[lookupKey],""))))</f>
        <v/>
      </c>
      <c r="Z296" s="6"/>
      <c r="AB296" s="3" t="str">
        <f>IF($A296="ADD",IF(NOT(ISBLANK(AA296)),_xlfn.XLOOKUP(AA296,ar_replace_reason[lookupValue],ar_replace_reason[lookupKey],"ERROR"),""), "")</f>
        <v/>
      </c>
      <c r="AC296" s="3" t="str">
        <f t="shared" si="43"/>
        <v/>
      </c>
      <c r="AD296" s="3" t="str">
        <f>IF($A296="","",IF((AND($A296="ADD",OR(AC296="",AC296="Queenstown-Lakes District Council"))),"70",(_xlfn.XLOOKUP(AC296,ud_organisation_owner[lookupValue],ud_organisation_owner[lookupKey],""))))</f>
        <v/>
      </c>
      <c r="AE296" s="3" t="str">
        <f t="shared" si="44"/>
        <v/>
      </c>
      <c r="AF296" s="3" t="str">
        <f>IF($A296="","",IF((AND($A296="ADD",OR(AE296="",AE296="Queenstown-Lakes District Council"))),"70",(_xlfn.XLOOKUP(AE296,ud_organisation_owner[lookupValue],ud_organisation_owner[lookupKey],""))))</f>
        <v/>
      </c>
      <c r="AG296" s="3" t="str">
        <f t="shared" si="45"/>
        <v/>
      </c>
      <c r="AH296" s="3" t="str">
        <f>IF($A296="","",IF((AND($A296="ADD",OR(AG296="",AG296="Local Authority"))),"17",(_xlfn.XLOOKUP(AG296,ud_sub_organisation[lookupValue],ud_sub_organisation[lookupKey],""))))</f>
        <v/>
      </c>
      <c r="AI296" s="3" t="str">
        <f t="shared" si="46"/>
        <v/>
      </c>
      <c r="AJ296" s="3" t="str">
        <f>IF($A296="","",IF((AND($A296="ADD",OR(AI296="",AI296="Vested Assets"))),"12",(_xlfn.XLOOKUP(AI296,ud_work_category[lookupValue],ud_work_category[lookupKey],""))))</f>
        <v/>
      </c>
      <c r="AK296" s="7"/>
      <c r="AL296" s="2" t="str">
        <f t="shared" si="47"/>
        <v/>
      </c>
      <c r="AM296" s="3" t="str">
        <f t="shared" si="48"/>
        <v/>
      </c>
      <c r="AN296" s="3" t="str">
        <f>IF($A296="","",IF((AND($A296="ADD",OR(AM296="",AM296="Excellent"))),"1",(_xlfn.XLOOKUP(AM296,condition[lookupValue],condition[lookupKey],""))))</f>
        <v/>
      </c>
      <c r="AO296" s="6" t="str">
        <f t="shared" si="49"/>
        <v/>
      </c>
      <c r="AP296" s="8"/>
    </row>
    <row r="297" spans="2:42" x14ac:dyDescent="0.25">
      <c r="B297" s="4"/>
      <c r="D297" s="3" t="str">
        <f t="shared" si="40"/>
        <v/>
      </c>
      <c r="E297" s="3" t="str">
        <f>IF($A297="","",IF((AND($A297="ADD",OR(D297="",D297="ud_barrier"))),"94",(_xlfn.XLOOKUP(D297,ud_amds_table_list[lookupValue],ud_amds_table_list[lookupKey],""))))</f>
        <v/>
      </c>
      <c r="G297" s="3" t="str">
        <f>IF($A297="ADD",IF(NOT(ISBLANK(F297)),_xlfn.XLOOKUP(F297,roadnames[lookupValue],roadnames[lookupKey],"ERROR"),""), "")</f>
        <v/>
      </c>
      <c r="H297" s="22"/>
      <c r="I297" s="22"/>
      <c r="J297" s="4"/>
      <c r="K297" s="5"/>
      <c r="M297" s="3" t="str">
        <f>IF($A297="ADD",IF(NOT(ISBLANK(L297)),_xlfn.XLOOKUP(L297,side[lookupValue],side[lookupKey],"ERROR"),""), "")</f>
        <v/>
      </c>
      <c r="P297" s="3" t="str">
        <f>IF($A297="ADD",IF(NOT(ISBLANK(O297)),_xlfn.XLOOKUP(O297,ud_barrier_terminal_type[lookupValue],ud_barrier_terminal_type[lookupKey],"ERROR"),""), "")</f>
        <v/>
      </c>
      <c r="T297" s="6"/>
      <c r="U297" s="4"/>
      <c r="V297" s="3" t="str">
        <f t="shared" si="41"/>
        <v/>
      </c>
      <c r="W297" s="3" t="str">
        <f>IF($A297="","",IF((AND($A297="ADD",OR(V297="",V297="Neither"))),"3",(_xlfn.XLOOKUP(V297,ud_replacement_status[lookupValue],ud_replacement_status[lookupKey],""))))</f>
        <v/>
      </c>
      <c r="X297" s="3" t="str">
        <f t="shared" si="42"/>
        <v/>
      </c>
      <c r="Y297" s="3" t="str">
        <f>IF($A297="","",IF((AND($A297="ADD",OR(X297="",X297="In Use"))),"5",(_xlfn.XLOOKUP(X297,ud_asset_status[lookupValue],ud_asset_status[lookupKey],""))))</f>
        <v/>
      </c>
      <c r="Z297" s="6"/>
      <c r="AB297" s="3" t="str">
        <f>IF($A297="ADD",IF(NOT(ISBLANK(AA297)),_xlfn.XLOOKUP(AA297,ar_replace_reason[lookupValue],ar_replace_reason[lookupKey],"ERROR"),""), "")</f>
        <v/>
      </c>
      <c r="AC297" s="3" t="str">
        <f t="shared" si="43"/>
        <v/>
      </c>
      <c r="AD297" s="3" t="str">
        <f>IF($A297="","",IF((AND($A297="ADD",OR(AC297="",AC297="Queenstown-Lakes District Council"))),"70",(_xlfn.XLOOKUP(AC297,ud_organisation_owner[lookupValue],ud_organisation_owner[lookupKey],""))))</f>
        <v/>
      </c>
      <c r="AE297" s="3" t="str">
        <f t="shared" si="44"/>
        <v/>
      </c>
      <c r="AF297" s="3" t="str">
        <f>IF($A297="","",IF((AND($A297="ADD",OR(AE297="",AE297="Queenstown-Lakes District Council"))),"70",(_xlfn.XLOOKUP(AE297,ud_organisation_owner[lookupValue],ud_organisation_owner[lookupKey],""))))</f>
        <v/>
      </c>
      <c r="AG297" s="3" t="str">
        <f t="shared" si="45"/>
        <v/>
      </c>
      <c r="AH297" s="3" t="str">
        <f>IF($A297="","",IF((AND($A297="ADD",OR(AG297="",AG297="Local Authority"))),"17",(_xlfn.XLOOKUP(AG297,ud_sub_organisation[lookupValue],ud_sub_organisation[lookupKey],""))))</f>
        <v/>
      </c>
      <c r="AI297" s="3" t="str">
        <f t="shared" si="46"/>
        <v/>
      </c>
      <c r="AJ297" s="3" t="str">
        <f>IF($A297="","",IF((AND($A297="ADD",OR(AI297="",AI297="Vested Assets"))),"12",(_xlfn.XLOOKUP(AI297,ud_work_category[lookupValue],ud_work_category[lookupKey],""))))</f>
        <v/>
      </c>
      <c r="AK297" s="7"/>
      <c r="AL297" s="2" t="str">
        <f t="shared" si="47"/>
        <v/>
      </c>
      <c r="AM297" s="3" t="str">
        <f t="shared" si="48"/>
        <v/>
      </c>
      <c r="AN297" s="3" t="str">
        <f>IF($A297="","",IF((AND($A297="ADD",OR(AM297="",AM297="Excellent"))),"1",(_xlfn.XLOOKUP(AM297,condition[lookupValue],condition[lookupKey],""))))</f>
        <v/>
      </c>
      <c r="AO297" s="6" t="str">
        <f t="shared" si="49"/>
        <v/>
      </c>
      <c r="AP297" s="8"/>
    </row>
    <row r="298" spans="2:42" x14ac:dyDescent="0.25">
      <c r="B298" s="4"/>
      <c r="D298" s="3" t="str">
        <f t="shared" si="40"/>
        <v/>
      </c>
      <c r="E298" s="3" t="str">
        <f>IF($A298="","",IF((AND($A298="ADD",OR(D298="",D298="ud_barrier"))),"94",(_xlfn.XLOOKUP(D298,ud_amds_table_list[lookupValue],ud_amds_table_list[lookupKey],""))))</f>
        <v/>
      </c>
      <c r="G298" s="3" t="str">
        <f>IF($A298="ADD",IF(NOT(ISBLANK(F298)),_xlfn.XLOOKUP(F298,roadnames[lookupValue],roadnames[lookupKey],"ERROR"),""), "")</f>
        <v/>
      </c>
      <c r="H298" s="22"/>
      <c r="I298" s="22"/>
      <c r="J298" s="4"/>
      <c r="K298" s="5"/>
      <c r="M298" s="3" t="str">
        <f>IF($A298="ADD",IF(NOT(ISBLANK(L298)),_xlfn.XLOOKUP(L298,side[lookupValue],side[lookupKey],"ERROR"),""), "")</f>
        <v/>
      </c>
      <c r="P298" s="3" t="str">
        <f>IF($A298="ADD",IF(NOT(ISBLANK(O298)),_xlfn.XLOOKUP(O298,ud_barrier_terminal_type[lookupValue],ud_barrier_terminal_type[lookupKey],"ERROR"),""), "")</f>
        <v/>
      </c>
      <c r="T298" s="6"/>
      <c r="U298" s="4"/>
      <c r="V298" s="3" t="str">
        <f t="shared" si="41"/>
        <v/>
      </c>
      <c r="W298" s="3" t="str">
        <f>IF($A298="","",IF((AND($A298="ADD",OR(V298="",V298="Neither"))),"3",(_xlfn.XLOOKUP(V298,ud_replacement_status[lookupValue],ud_replacement_status[lookupKey],""))))</f>
        <v/>
      </c>
      <c r="X298" s="3" t="str">
        <f t="shared" si="42"/>
        <v/>
      </c>
      <c r="Y298" s="3" t="str">
        <f>IF($A298="","",IF((AND($A298="ADD",OR(X298="",X298="In Use"))),"5",(_xlfn.XLOOKUP(X298,ud_asset_status[lookupValue],ud_asset_status[lookupKey],""))))</f>
        <v/>
      </c>
      <c r="Z298" s="6"/>
      <c r="AB298" s="3" t="str">
        <f>IF($A298="ADD",IF(NOT(ISBLANK(AA298)),_xlfn.XLOOKUP(AA298,ar_replace_reason[lookupValue],ar_replace_reason[lookupKey],"ERROR"),""), "")</f>
        <v/>
      </c>
      <c r="AC298" s="3" t="str">
        <f t="shared" si="43"/>
        <v/>
      </c>
      <c r="AD298" s="3" t="str">
        <f>IF($A298="","",IF((AND($A298="ADD",OR(AC298="",AC298="Queenstown-Lakes District Council"))),"70",(_xlfn.XLOOKUP(AC298,ud_organisation_owner[lookupValue],ud_organisation_owner[lookupKey],""))))</f>
        <v/>
      </c>
      <c r="AE298" s="3" t="str">
        <f t="shared" si="44"/>
        <v/>
      </c>
      <c r="AF298" s="3" t="str">
        <f>IF($A298="","",IF((AND($A298="ADD",OR(AE298="",AE298="Queenstown-Lakes District Council"))),"70",(_xlfn.XLOOKUP(AE298,ud_organisation_owner[lookupValue],ud_organisation_owner[lookupKey],""))))</f>
        <v/>
      </c>
      <c r="AG298" s="3" t="str">
        <f t="shared" si="45"/>
        <v/>
      </c>
      <c r="AH298" s="3" t="str">
        <f>IF($A298="","",IF((AND($A298="ADD",OR(AG298="",AG298="Local Authority"))),"17",(_xlfn.XLOOKUP(AG298,ud_sub_organisation[lookupValue],ud_sub_organisation[lookupKey],""))))</f>
        <v/>
      </c>
      <c r="AI298" s="3" t="str">
        <f t="shared" si="46"/>
        <v/>
      </c>
      <c r="AJ298" s="3" t="str">
        <f>IF($A298="","",IF((AND($A298="ADD",OR(AI298="",AI298="Vested Assets"))),"12",(_xlfn.XLOOKUP(AI298,ud_work_category[lookupValue],ud_work_category[lookupKey],""))))</f>
        <v/>
      </c>
      <c r="AK298" s="7"/>
      <c r="AL298" s="2" t="str">
        <f t="shared" si="47"/>
        <v/>
      </c>
      <c r="AM298" s="3" t="str">
        <f t="shared" si="48"/>
        <v/>
      </c>
      <c r="AN298" s="3" t="str">
        <f>IF($A298="","",IF((AND($A298="ADD",OR(AM298="",AM298="Excellent"))),"1",(_xlfn.XLOOKUP(AM298,condition[lookupValue],condition[lookupKey],""))))</f>
        <v/>
      </c>
      <c r="AO298" s="6" t="str">
        <f t="shared" si="49"/>
        <v/>
      </c>
      <c r="AP298" s="8"/>
    </row>
    <row r="299" spans="2:42" x14ac:dyDescent="0.25">
      <c r="B299" s="4"/>
      <c r="D299" s="3" t="str">
        <f t="shared" si="40"/>
        <v/>
      </c>
      <c r="E299" s="3" t="str">
        <f>IF($A299="","",IF((AND($A299="ADD",OR(D299="",D299="ud_barrier"))),"94",(_xlfn.XLOOKUP(D299,ud_amds_table_list[lookupValue],ud_amds_table_list[lookupKey],""))))</f>
        <v/>
      </c>
      <c r="G299" s="3" t="str">
        <f>IF($A299="ADD",IF(NOT(ISBLANK(F299)),_xlfn.XLOOKUP(F299,roadnames[lookupValue],roadnames[lookupKey],"ERROR"),""), "")</f>
        <v/>
      </c>
      <c r="H299" s="22"/>
      <c r="I299" s="22"/>
      <c r="J299" s="4"/>
      <c r="K299" s="5"/>
      <c r="M299" s="3" t="str">
        <f>IF($A299="ADD",IF(NOT(ISBLANK(L299)),_xlfn.XLOOKUP(L299,side[lookupValue],side[lookupKey],"ERROR"),""), "")</f>
        <v/>
      </c>
      <c r="P299" s="3" t="str">
        <f>IF($A299="ADD",IF(NOT(ISBLANK(O299)),_xlfn.XLOOKUP(O299,ud_barrier_terminal_type[lookupValue],ud_barrier_terminal_type[lookupKey],"ERROR"),""), "")</f>
        <v/>
      </c>
      <c r="T299" s="6"/>
      <c r="U299" s="4"/>
      <c r="V299" s="3" t="str">
        <f t="shared" si="41"/>
        <v/>
      </c>
      <c r="W299" s="3" t="str">
        <f>IF($A299="","",IF((AND($A299="ADD",OR(V299="",V299="Neither"))),"3",(_xlfn.XLOOKUP(V299,ud_replacement_status[lookupValue],ud_replacement_status[lookupKey],""))))</f>
        <v/>
      </c>
      <c r="X299" s="3" t="str">
        <f t="shared" si="42"/>
        <v/>
      </c>
      <c r="Y299" s="3" t="str">
        <f>IF($A299="","",IF((AND($A299="ADD",OR(X299="",X299="In Use"))),"5",(_xlfn.XLOOKUP(X299,ud_asset_status[lookupValue],ud_asset_status[lookupKey],""))))</f>
        <v/>
      </c>
      <c r="Z299" s="6"/>
      <c r="AB299" s="3" t="str">
        <f>IF($A299="ADD",IF(NOT(ISBLANK(AA299)),_xlfn.XLOOKUP(AA299,ar_replace_reason[lookupValue],ar_replace_reason[lookupKey],"ERROR"),""), "")</f>
        <v/>
      </c>
      <c r="AC299" s="3" t="str">
        <f t="shared" si="43"/>
        <v/>
      </c>
      <c r="AD299" s="3" t="str">
        <f>IF($A299="","",IF((AND($A299="ADD",OR(AC299="",AC299="Queenstown-Lakes District Council"))),"70",(_xlfn.XLOOKUP(AC299,ud_organisation_owner[lookupValue],ud_organisation_owner[lookupKey],""))))</f>
        <v/>
      </c>
      <c r="AE299" s="3" t="str">
        <f t="shared" si="44"/>
        <v/>
      </c>
      <c r="AF299" s="3" t="str">
        <f>IF($A299="","",IF((AND($A299="ADD",OR(AE299="",AE299="Queenstown-Lakes District Council"))),"70",(_xlfn.XLOOKUP(AE299,ud_organisation_owner[lookupValue],ud_organisation_owner[lookupKey],""))))</f>
        <v/>
      </c>
      <c r="AG299" s="3" t="str">
        <f t="shared" si="45"/>
        <v/>
      </c>
      <c r="AH299" s="3" t="str">
        <f>IF($A299="","",IF((AND($A299="ADD",OR(AG299="",AG299="Local Authority"))),"17",(_xlfn.XLOOKUP(AG299,ud_sub_organisation[lookupValue],ud_sub_organisation[lookupKey],""))))</f>
        <v/>
      </c>
      <c r="AI299" s="3" t="str">
        <f t="shared" si="46"/>
        <v/>
      </c>
      <c r="AJ299" s="3" t="str">
        <f>IF($A299="","",IF((AND($A299="ADD",OR(AI299="",AI299="Vested Assets"))),"12",(_xlfn.XLOOKUP(AI299,ud_work_category[lookupValue],ud_work_category[lookupKey],""))))</f>
        <v/>
      </c>
      <c r="AK299" s="7"/>
      <c r="AL299" s="2" t="str">
        <f t="shared" si="47"/>
        <v/>
      </c>
      <c r="AM299" s="3" t="str">
        <f t="shared" si="48"/>
        <v/>
      </c>
      <c r="AN299" s="3" t="str">
        <f>IF($A299="","",IF((AND($A299="ADD",OR(AM299="",AM299="Excellent"))),"1",(_xlfn.XLOOKUP(AM299,condition[lookupValue],condition[lookupKey],""))))</f>
        <v/>
      </c>
      <c r="AO299" s="6" t="str">
        <f t="shared" si="49"/>
        <v/>
      </c>
      <c r="AP299" s="8"/>
    </row>
    <row r="300" spans="2:42" x14ac:dyDescent="0.25">
      <c r="B300" s="4"/>
      <c r="D300" s="3" t="str">
        <f t="shared" si="40"/>
        <v/>
      </c>
      <c r="E300" s="3" t="str">
        <f>IF($A300="","",IF((AND($A300="ADD",OR(D300="",D300="ud_barrier"))),"94",(_xlfn.XLOOKUP(D300,ud_amds_table_list[lookupValue],ud_amds_table_list[lookupKey],""))))</f>
        <v/>
      </c>
      <c r="G300" s="3" t="str">
        <f>IF($A300="ADD",IF(NOT(ISBLANK(F300)),_xlfn.XLOOKUP(F300,roadnames[lookupValue],roadnames[lookupKey],"ERROR"),""), "")</f>
        <v/>
      </c>
      <c r="H300" s="22"/>
      <c r="I300" s="22"/>
      <c r="J300" s="4"/>
      <c r="K300" s="5"/>
      <c r="M300" s="3" t="str">
        <f>IF($A300="ADD",IF(NOT(ISBLANK(L300)),_xlfn.XLOOKUP(L300,side[lookupValue],side[lookupKey],"ERROR"),""), "")</f>
        <v/>
      </c>
      <c r="P300" s="3" t="str">
        <f>IF($A300="ADD",IF(NOT(ISBLANK(O300)),_xlfn.XLOOKUP(O300,ud_barrier_terminal_type[lookupValue],ud_barrier_terminal_type[lookupKey],"ERROR"),""), "")</f>
        <v/>
      </c>
      <c r="T300" s="6"/>
      <c r="U300" s="4"/>
      <c r="V300" s="3" t="str">
        <f t="shared" si="41"/>
        <v/>
      </c>
      <c r="W300" s="3" t="str">
        <f>IF($A300="","",IF((AND($A300="ADD",OR(V300="",V300="Neither"))),"3",(_xlfn.XLOOKUP(V300,ud_replacement_status[lookupValue],ud_replacement_status[lookupKey],""))))</f>
        <v/>
      </c>
      <c r="X300" s="3" t="str">
        <f t="shared" si="42"/>
        <v/>
      </c>
      <c r="Y300" s="3" t="str">
        <f>IF($A300="","",IF((AND($A300="ADD",OR(X300="",X300="In Use"))),"5",(_xlfn.XLOOKUP(X300,ud_asset_status[lookupValue],ud_asset_status[lookupKey],""))))</f>
        <v/>
      </c>
      <c r="Z300" s="6"/>
      <c r="AB300" s="3" t="str">
        <f>IF($A300="ADD",IF(NOT(ISBLANK(AA300)),_xlfn.XLOOKUP(AA300,ar_replace_reason[lookupValue],ar_replace_reason[lookupKey],"ERROR"),""), "")</f>
        <v/>
      </c>
      <c r="AC300" s="3" t="str">
        <f t="shared" si="43"/>
        <v/>
      </c>
      <c r="AD300" s="3" t="str">
        <f>IF($A300="","",IF((AND($A300="ADD",OR(AC300="",AC300="Queenstown-Lakes District Council"))),"70",(_xlfn.XLOOKUP(AC300,ud_organisation_owner[lookupValue],ud_organisation_owner[lookupKey],""))))</f>
        <v/>
      </c>
      <c r="AE300" s="3" t="str">
        <f t="shared" si="44"/>
        <v/>
      </c>
      <c r="AF300" s="3" t="str">
        <f>IF($A300="","",IF((AND($A300="ADD",OR(AE300="",AE300="Queenstown-Lakes District Council"))),"70",(_xlfn.XLOOKUP(AE300,ud_organisation_owner[lookupValue],ud_organisation_owner[lookupKey],""))))</f>
        <v/>
      </c>
      <c r="AG300" s="3" t="str">
        <f t="shared" si="45"/>
        <v/>
      </c>
      <c r="AH300" s="3" t="str">
        <f>IF($A300="","",IF((AND($A300="ADD",OR(AG300="",AG300="Local Authority"))),"17",(_xlfn.XLOOKUP(AG300,ud_sub_organisation[lookupValue],ud_sub_organisation[lookupKey],""))))</f>
        <v/>
      </c>
      <c r="AI300" s="3" t="str">
        <f t="shared" si="46"/>
        <v/>
      </c>
      <c r="AJ300" s="3" t="str">
        <f>IF($A300="","",IF((AND($A300="ADD",OR(AI300="",AI300="Vested Assets"))),"12",(_xlfn.XLOOKUP(AI300,ud_work_category[lookupValue],ud_work_category[lookupKey],""))))</f>
        <v/>
      </c>
      <c r="AK300" s="7"/>
      <c r="AL300" s="2" t="str">
        <f t="shared" si="47"/>
        <v/>
      </c>
      <c r="AM300" s="3" t="str">
        <f t="shared" si="48"/>
        <v/>
      </c>
      <c r="AN300" s="3" t="str">
        <f>IF($A300="","",IF((AND($A300="ADD",OR(AM300="",AM300="Excellent"))),"1",(_xlfn.XLOOKUP(AM300,condition[lookupValue],condition[lookupKey],""))))</f>
        <v/>
      </c>
      <c r="AO300" s="6" t="str">
        <f t="shared" si="49"/>
        <v/>
      </c>
      <c r="AP300" s="8"/>
    </row>
  </sheetData>
  <sheetProtection algorithmName="SHA-512" hashValue="We3o5/kh/+AIuJFr+Px/OuaPEZmoEhq0H3osAiIjWf4/hqOjJJeZOPyozQ/98IhK7R8I0rfEW8iY3j01pov+pw==" saltValue="qX5UhoANEBNi4CLH5AlIpQ==" spinCount="100000" sheet="1" scenarios="1" selectLockedCells="1"/>
  <conditionalFormatting sqref="A2:XFD2">
    <cfRule type="cellIs" dxfId="254" priority="2" operator="equal">
      <formula>"ERROR"</formula>
    </cfRule>
  </conditionalFormatting>
  <conditionalFormatting sqref="A1:XFD1">
    <cfRule type="expression" dxfId="253" priority="1">
      <formula>A$2="ERROR"</formula>
    </cfRule>
  </conditionalFormatting>
  <conditionalFormatting sqref="A10:XFD300">
    <cfRule type="expression" dxfId="252" priority="271">
      <formula>MATCH("ERROR",$A10:$EN10,0)</formula>
    </cfRule>
    <cfRule type="expression" dxfId="251" priority="272">
      <formula>AND($A10="ADD",A$6=TRUE,A10="")</formula>
    </cfRule>
    <cfRule type="expression" dxfId="250" priority="273">
      <formula>OR(AND($A10="DELETE",A$1="Asset ID",A10=""),AND($A10="DELETE",A$1="Replacement Status",A10=""),AND($A10="DELETE",A$1="Removal Date",A10=""),AND($A10="DELETE",A$1="Removal Reason",A10=""))</formula>
    </cfRule>
    <cfRule type="expression" dxfId="249" priority="274">
      <formula>OR(AND($A10="EDIT",A$1="Asset ID",A10=""),AND($A10="EDIT",A$5=TRUE,A10=""))</formula>
    </cfRule>
    <cfRule type="expression" dxfId="248" priority="275">
      <formula>AND($A10="ADD",A$5="COND",A10="")</formula>
    </cfRule>
    <cfRule type="expression" dxfId="247" priority="276">
      <formula>AND($A10="ADD",A$5=TRUE,A10="")</formula>
    </cfRule>
  </conditionalFormatting>
  <dataValidations count="26">
    <dataValidation type="list" allowBlank="1" showInputMessage="1" showErrorMessage="1" promptTitle="WARNING" prompt="Only change this If incorrect" sqref="D10:D300" xr:uid="{08AFB2CE-2607-44CE-A7DC-835B1BB341B4}">
      <formula1>ud_amds_table_list_lookup</formula1>
    </dataValidation>
    <dataValidation type="list" allowBlank="1" showInputMessage="1" showErrorMessage="1" sqref="F10:F300" xr:uid="{209B8907-7899-4893-BC8B-98B02BBA0012}">
      <formula1>roadnames_lookup</formula1>
    </dataValidation>
    <dataValidation type="list" allowBlank="1" showInputMessage="1" showErrorMessage="1" sqref="L10:L300" xr:uid="{2EF0E53F-61C7-4FA2-A996-A32B29B11A94}">
      <formula1>side_lookup</formula1>
    </dataValidation>
    <dataValidation type="list" allowBlank="1" showInputMessage="1" showErrorMessage="1" sqref="O10:O300" xr:uid="{E3F0C47B-72E6-4E2C-BADB-EDD34D13BA27}">
      <formula1>ud_barrier_terminal_type_lookup</formula1>
    </dataValidation>
    <dataValidation type="list" allowBlank="1" showInputMessage="1" showErrorMessage="1" promptTitle="WARNING" prompt="Only change If ammending existing asset" sqref="V10:V300" xr:uid="{093A2F88-9644-49AD-B429-7178445719CE}">
      <formula1>ud_replacement_status_lookup</formula1>
    </dataValidation>
    <dataValidation type="list" allowBlank="1" showInputMessage="1" showErrorMessage="1" promptTitle="WARNING" prompt="Only change If ammending existing asset" sqref="X10:X300" xr:uid="{E81FF328-807B-4EF1-978B-467ECAE388EB}">
      <formula1>ud_asset_status_lookup</formula1>
    </dataValidation>
    <dataValidation type="list" allowBlank="1" showInputMessage="1" showErrorMessage="1" sqref="AA10:AA300" xr:uid="{FCAB192A-708F-4134-802D-2DD2FF7233D6}">
      <formula1>ar_replace_reason_lookup</formula1>
    </dataValidation>
    <dataValidation type="list" allowBlank="1" showInputMessage="1" showErrorMessage="1" promptTitle="WARNING" prompt="Only change this If Not QLDC asset" sqref="AE10:AE300" xr:uid="{D6F4CD65-E361-46FD-A401-5538CF826A83}">
      <formula1>ud_organisation_owner_lookup</formula1>
    </dataValidation>
    <dataValidation type="list" allowBlank="1" showInputMessage="1" showErrorMessage="1" promptTitle="WARNING" prompt="Only change this If Not QLDC Roading asset" sqref="AG10:AG300" xr:uid="{4A7A0A8F-35DE-44AE-8DDA-CECB64B376C6}">
      <formula1>ud_sub_organisation_lookup</formula1>
    </dataValidation>
    <dataValidation type="list" allowBlank="1" showInputMessage="1" showErrorMessage="1" promptTitle="WARNING" prompt="Only change this field If undertaking maintenance Or CAPEX works" sqref="AI10:AI300" xr:uid="{6AC36568-9CC7-4198-A7F5-43BF6FDE1DF0}">
      <formula1>ud_work_category_lookup</formula1>
    </dataValidation>
    <dataValidation type="list" allowBlank="1" showInputMessage="1" showErrorMessage="1" promptTitle="WARNING" prompt="Only change this If incorrect" sqref="AM10:AM300" xr:uid="{2CC5666A-9BC0-4157-89EB-7F6A70CA5664}">
      <formula1>condition_lookup</formula1>
    </dataValidation>
    <dataValidation type="list" allowBlank="1" showInputMessage="1" showErrorMessage="1" sqref="N10:N300 Q10:S300" xr:uid="{2177357B-586A-4207-8F20-F41290E2B17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94F8CD5-AD93-4666-8427-0DE933136E8F}">
      <formula1>"ADD,EDIT,DELETE"</formula1>
    </dataValidation>
    <dataValidation type="list" allowBlank="1" showInputMessage="1" showErrorMessage="1" promptTitle="WARNING" prompt="Only change this If Not QLDC asset" sqref="AC10:AC300" xr:uid="{FB94B79E-0ECD-4813-A189-F952614C3DBC}">
      <formula1>ud_organisation_owner_lookup</formula1>
    </dataValidation>
    <dataValidation type="list" allowBlank="1" showInputMessage="1" showErrorMessage="1" promptTitle="WARNING" prompt="Only change this If NZTA Or Parks And Reserves asset" sqref="AL10:AL300" xr:uid="{B798DF93-90CB-4E67-ABE6-7B96FA7431E2}">
      <formula1>"TRUE,FALSE"</formula1>
    </dataValidation>
    <dataValidation type="whole" allowBlank="1" showInputMessage="1" showErrorMessage="1" error="Please Enter Whole Number Between 1 And 2147483647" promptTitle="ERROR" sqref="B10:B300" xr:uid="{801C8928-8301-49AE-BC66-DC7B88EECB43}">
      <formula1>1</formula1>
      <formula2>2147483647</formula2>
    </dataValidation>
    <dataValidation type="whole" allowBlank="1" showInputMessage="1" showErrorMessage="1" error="Please Enter Whole Number Between 1 And 9999999999" promptTitle="ERROR" sqref="U10:U300" xr:uid="{AF19C3F0-5AEB-499B-A200-566719302EEC}">
      <formula1>1</formula1>
      <formula2>9999999999</formula2>
    </dataValidation>
    <dataValidation type="whole" allowBlank="1" showInputMessage="1" showErrorMessage="1" error="Please Enter Whole Number Between 1 And 999999" promptTitle="ERROR" sqref="J10:J300" xr:uid="{18F48432-FA88-40D1-9CB3-D38344FFCF32}">
      <formula1>1</formula1>
      <formula2>999999</formula2>
    </dataValidation>
    <dataValidation type="decimal" allowBlank="1" showInputMessage="1" showErrorMessage="1" error="Please Enter Decimal Between -40.0 And 999.9" promptTitle="ERROR" sqref="K10:K300" xr:uid="{9857B2F9-5E15-42F0-B72C-DAB4D80C8994}">
      <formula1>-40</formula1>
      <formula2>999.9</formula2>
    </dataValidation>
    <dataValidation type="decimal" allowBlank="1" showInputMessage="1" showErrorMessage="1" error="Please Enter Decimal Between 0.01 And 9999999999.99" promptTitle="ERROR" sqref="AK10:AK300" xr:uid="{97FBF67C-5AB4-49FD-9041-EF8E58774C10}">
      <formula1>0.01</formula1>
      <formula2>9999999999.99</formula2>
    </dataValidation>
    <dataValidation type="textLength" allowBlank="1" showInputMessage="1" showErrorMessage="1" error="Please Dont Enter More Than 255 Characters" promptTitle="ERROR" sqref="AP10:AP300" xr:uid="{954C8CB4-0724-4651-86F4-9491EFE7EB53}">
      <formula1>0</formula1>
      <formula2>255</formula2>
    </dataValidation>
    <dataValidation type="date" allowBlank="1" showInputMessage="1" showErrorMessage="1" error="Please Enter Valid Date eg 31/01/2023" promptTitle="ERROR" sqref="T10:T300" xr:uid="{972049CF-7A77-4586-AAE4-C5E7A0463866}">
      <formula1>42005</formula1>
      <formula2>48580</formula2>
    </dataValidation>
    <dataValidation type="date" allowBlank="1" showInputMessage="1" showErrorMessage="1" error="Please Enter Valid Date eg 31/01/2023" promptTitle="ERROR" sqref="Z10:Z300" xr:uid="{5B774601-71DE-46A5-B8F2-8252C699A0F0}">
      <formula1>42005</formula1>
      <formula2>48580</formula2>
    </dataValidation>
    <dataValidation type="date" allowBlank="1" showInputMessage="1" showErrorMessage="1" error="Please Enter Valid Date eg 31/01/2023" promptTitle="ERROR" sqref="AO10:AO300" xr:uid="{4A109631-C3A4-4983-AEDB-857F3C24B297}">
      <formula1>42005</formula1>
      <formula2>48580</formula2>
    </dataValidation>
    <dataValidation type="decimal" allowBlank="1" showInputMessage="1" showErrorMessage="1" error="This an incomplete grid reference or is outside of QLDC. Please check that this a easting in NZTM2000" promptTitle="ERROR" sqref="H10:H300" xr:uid="{F837E1FB-E6B6-4BE7-9195-1E037F3AF20A}">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2E8B193F-6F73-401D-BBDA-3430B25E47D7}">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6.5703125" style="3" bestFit="1" customWidth="1"/>
    <col min="18" max="18" width="22.28515625" style="3" bestFit="1" customWidth="1"/>
    <col min="19" max="19" width="22.28515625" style="3" hidden="1" customWidth="1" outlineLevel="1"/>
    <col min="20" max="20" width="15.28515625" style="3" bestFit="1" customWidth="1" collapsed="1"/>
    <col min="21" max="21" width="15.28515625" style="3" hidden="1" customWidth="1" outlineLevel="1"/>
    <col min="22" max="22" width="13.42578125" style="3" bestFit="1" customWidth="1" collapsed="1"/>
    <col min="23" max="23" width="18.85546875" style="3" bestFit="1" customWidth="1"/>
    <col min="24" max="24" width="18.85546875" style="3" hidden="1" customWidth="1" outlineLevel="1"/>
    <col min="25" max="25" width="22.42578125" style="3" bestFit="1" customWidth="1" collapsed="1"/>
    <col min="26" max="26" width="22.42578125" style="3" hidden="1" customWidth="1" outlineLevel="1"/>
    <col min="27" max="27" width="22.42578125" style="3" bestFit="1" customWidth="1" collapsed="1"/>
    <col min="28" max="28" width="22.42578125" style="3" hidden="1" customWidth="1" outlineLevel="1"/>
    <col min="29" max="29" width="19.7109375" style="3" bestFit="1" customWidth="1" collapsed="1"/>
    <col min="30" max="30" width="19.7109375" style="3" hidden="1" customWidth="1" outlineLevel="1"/>
    <col min="31" max="31" width="17.5703125" style="3" bestFit="1" customWidth="1" collapsed="1"/>
    <col min="32" max="32" width="17.5703125" style="3" hidden="1" customWidth="1" outlineLevel="1"/>
    <col min="33" max="33" width="12.28515625" style="3" bestFit="1" customWidth="1" collapsed="1"/>
    <col min="34" max="34" width="13.7109375" style="3" bestFit="1" customWidth="1"/>
    <col min="35" max="35" width="9.7109375" style="3" bestFit="1" customWidth="1"/>
    <col min="36" max="36" width="9.7109375" style="3" hidden="1" customWidth="1" outlineLevel="1"/>
    <col min="37" max="37" width="14.5703125" style="3" bestFit="1" customWidth="1" collapsed="1"/>
    <col min="38" max="38" width="11.85546875" style="3" bestFit="1" customWidth="1"/>
    <col min="39" max="39" width="32" style="3" bestFit="1" customWidth="1"/>
    <col min="40" max="132" width="9.140625" style="21"/>
    <col min="133" max="16384" width="9.140625" style="3"/>
  </cols>
  <sheetData>
    <row r="1" spans="1:132" s="12" customFormat="1" x14ac:dyDescent="0.25">
      <c r="A1" s="9"/>
      <c r="B1" s="10" t="s">
        <v>0</v>
      </c>
      <c r="C1" s="11" t="s">
        <v>1</v>
      </c>
      <c r="D1" s="11" t="s">
        <v>2</v>
      </c>
      <c r="E1" s="11"/>
      <c r="F1" s="11" t="s">
        <v>3</v>
      </c>
      <c r="G1" s="11"/>
      <c r="H1" s="11" t="s">
        <v>6</v>
      </c>
      <c r="I1" s="11" t="s">
        <v>7</v>
      </c>
      <c r="J1" s="11" t="s">
        <v>12</v>
      </c>
      <c r="K1" s="11" t="s">
        <v>13</v>
      </c>
      <c r="L1" s="11" t="s">
        <v>14</v>
      </c>
      <c r="M1" s="11"/>
      <c r="N1" s="11" t="s">
        <v>145</v>
      </c>
      <c r="O1" s="11"/>
      <c r="P1" s="11" t="s">
        <v>29</v>
      </c>
      <c r="Q1" s="11" t="s">
        <v>30</v>
      </c>
      <c r="R1" s="11" t="s">
        <v>31</v>
      </c>
      <c r="S1" s="11"/>
      <c r="T1" s="11" t="s">
        <v>32</v>
      </c>
      <c r="U1" s="11"/>
      <c r="V1" s="11" t="s">
        <v>33</v>
      </c>
      <c r="W1" s="11" t="s">
        <v>34</v>
      </c>
      <c r="X1" s="11"/>
      <c r="Y1" s="11" t="s">
        <v>35</v>
      </c>
      <c r="Z1" s="11"/>
      <c r="AA1" s="11" t="s">
        <v>36</v>
      </c>
      <c r="AB1" s="11"/>
      <c r="AC1" s="11" t="s">
        <v>37</v>
      </c>
      <c r="AD1" s="11"/>
      <c r="AE1" s="11" t="s">
        <v>38</v>
      </c>
      <c r="AF1" s="11"/>
      <c r="AG1" s="11" t="s">
        <v>39</v>
      </c>
      <c r="AH1" s="11" t="s">
        <v>40</v>
      </c>
      <c r="AI1" s="11" t="s">
        <v>41</v>
      </c>
      <c r="AJ1" s="11"/>
      <c r="AK1" s="11" t="s">
        <v>42</v>
      </c>
      <c r="AL1" s="11" t="s">
        <v>43</v>
      </c>
      <c r="AM1" s="11" t="s">
        <v>44</v>
      </c>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52</v>
      </c>
      <c r="I2" s="14" t="s">
        <v>53</v>
      </c>
      <c r="J2" s="14" t="s">
        <v>58</v>
      </c>
      <c r="K2" s="14" t="s">
        <v>59</v>
      </c>
      <c r="L2" s="14" t="str">
        <f>_xlfn.IFNA(IF(MATCH("ERROR",M10:M110,0),"ERROR"),"")</f>
        <v/>
      </c>
      <c r="M2" s="14" t="s">
        <v>60</v>
      </c>
      <c r="N2" s="14" t="str">
        <f>_xlfn.IFNA(IF(MATCH("ERROR",O10:O110,0),"ERROR"),"")</f>
        <v/>
      </c>
      <c r="O2" s="14" t="s">
        <v>146</v>
      </c>
      <c r="P2" s="14" t="s">
        <v>75</v>
      </c>
      <c r="Q2" s="14" t="s">
        <v>76</v>
      </c>
      <c r="R2" s="14" t="str">
        <f>_xlfn.IFNA(IF(MATCH("ERROR",S10:S110,0),"ERROR"),"")</f>
        <v/>
      </c>
      <c r="S2" s="14" t="s">
        <v>77</v>
      </c>
      <c r="T2" s="14" t="str">
        <f>_xlfn.IFNA(IF(MATCH("ERROR",U10:U110,0),"ERROR"),"")</f>
        <v/>
      </c>
      <c r="U2" s="14" t="s">
        <v>78</v>
      </c>
      <c r="V2" s="14" t="s">
        <v>79</v>
      </c>
      <c r="W2" s="14" t="str">
        <f>_xlfn.IFNA(IF(MATCH("ERROR",X10:X110,0),"ERROR"),"")</f>
        <v/>
      </c>
      <c r="X2" s="14" t="s">
        <v>80</v>
      </c>
      <c r="Y2" s="14" t="str">
        <f>_xlfn.IFNA(IF(MATCH("ERROR",Z10:Z110,0),"ERROR"),"")</f>
        <v/>
      </c>
      <c r="Z2" s="14" t="s">
        <v>81</v>
      </c>
      <c r="AA2" s="14" t="str">
        <f>_xlfn.IFNA(IF(MATCH("ERROR",AB10:AB110,0),"ERROR"),"")</f>
        <v/>
      </c>
      <c r="AB2" s="14" t="s">
        <v>82</v>
      </c>
      <c r="AC2" s="14" t="str">
        <f>_xlfn.IFNA(IF(MATCH("ERROR",AD10:AD110,0),"ERROR"),"")</f>
        <v/>
      </c>
      <c r="AD2" s="14" t="s">
        <v>83</v>
      </c>
      <c r="AE2" s="14" t="str">
        <f>_xlfn.IFNA(IF(MATCH("ERROR",AF10:AF110,0),"ERROR"),"")</f>
        <v/>
      </c>
      <c r="AF2" s="14" t="s">
        <v>84</v>
      </c>
      <c r="AG2" s="14" t="s">
        <v>85</v>
      </c>
      <c r="AH2" s="14" t="s">
        <v>86</v>
      </c>
      <c r="AI2" s="14" t="str">
        <f>_xlfn.IFNA(IF(MATCH("ERROR",AJ10:AJ110,0),"ERROR"),"")</f>
        <v/>
      </c>
      <c r="AJ2" s="14" t="s">
        <v>87</v>
      </c>
      <c r="AK2" s="14" t="s">
        <v>88</v>
      </c>
      <c r="AL2" s="14" t="s">
        <v>89</v>
      </c>
      <c r="AM2" s="14" t="s">
        <v>90</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147</v>
      </c>
      <c r="D4" s="12" t="s">
        <v>95</v>
      </c>
      <c r="F4" s="12" t="s">
        <v>96</v>
      </c>
      <c r="H4" s="12" t="s">
        <v>96</v>
      </c>
      <c r="I4" s="12" t="s">
        <v>96</v>
      </c>
      <c r="J4" s="12" t="s">
        <v>100</v>
      </c>
      <c r="K4" s="12" t="s">
        <v>101</v>
      </c>
      <c r="L4" s="12" t="s">
        <v>102</v>
      </c>
      <c r="N4" s="12" t="s">
        <v>95</v>
      </c>
      <c r="P4" s="12" t="s">
        <v>105</v>
      </c>
      <c r="Q4" s="12" t="s">
        <v>106</v>
      </c>
      <c r="R4" s="12" t="s">
        <v>95</v>
      </c>
      <c r="T4" s="12" t="s">
        <v>95</v>
      </c>
      <c r="V4" s="12" t="s">
        <v>105</v>
      </c>
      <c r="W4" s="12" t="s">
        <v>102</v>
      </c>
      <c r="Y4" s="12" t="s">
        <v>95</v>
      </c>
      <c r="AA4" s="12" t="s">
        <v>95</v>
      </c>
      <c r="AC4" s="12" t="s">
        <v>95</v>
      </c>
      <c r="AE4" s="12" t="s">
        <v>95</v>
      </c>
      <c r="AG4" s="12" t="s">
        <v>107</v>
      </c>
      <c r="AH4" s="12" t="s">
        <v>103</v>
      </c>
      <c r="AI4" s="12" t="s">
        <v>99</v>
      </c>
      <c r="AK4" s="12" t="s">
        <v>105</v>
      </c>
      <c r="AL4" s="12" t="s">
        <v>104</v>
      </c>
      <c r="AM4" s="12" t="s">
        <v>108</v>
      </c>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0</v>
      </c>
      <c r="K5" s="12" t="b">
        <v>0</v>
      </c>
      <c r="L5" s="12" t="str">
        <f>IF(K10&lt;&gt;"","COND","COND")</f>
        <v>COND</v>
      </c>
      <c r="N5" s="12" t="b">
        <v>1</v>
      </c>
      <c r="P5" s="12" t="b">
        <v>1</v>
      </c>
      <c r="Q5" s="12" t="b">
        <v>1</v>
      </c>
      <c r="R5" s="12" t="b">
        <v>1</v>
      </c>
      <c r="T5" s="12" t="b">
        <v>1</v>
      </c>
      <c r="V5" s="12" t="b">
        <v>0</v>
      </c>
      <c r="W5" s="12" t="b">
        <v>0</v>
      </c>
      <c r="Y5" s="12" t="b">
        <v>1</v>
      </c>
      <c r="AA5" s="12" t="b">
        <v>1</v>
      </c>
      <c r="AC5" s="12" t="b">
        <v>0</v>
      </c>
      <c r="AE5" s="12" t="b">
        <v>0</v>
      </c>
      <c r="AG5" s="12" t="b">
        <v>0</v>
      </c>
      <c r="AH5" s="12" t="b">
        <v>1</v>
      </c>
      <c r="AI5" s="12" t="b">
        <v>1</v>
      </c>
      <c r="AK5" s="12" t="b">
        <v>1</v>
      </c>
      <c r="AL5" s="12" t="b">
        <v>0</v>
      </c>
      <c r="AM5" s="12" t="b">
        <v>0</v>
      </c>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1</v>
      </c>
      <c r="K6" s="12" t="b">
        <v>0</v>
      </c>
      <c r="L6" s="12" t="b">
        <v>0</v>
      </c>
      <c r="N6" s="12" t="b">
        <v>0</v>
      </c>
      <c r="P6" s="12" t="b">
        <v>0</v>
      </c>
      <c r="Q6" s="12" t="b">
        <v>0</v>
      </c>
      <c r="R6" s="12" t="b">
        <v>0</v>
      </c>
      <c r="T6" s="12" t="b">
        <v>0</v>
      </c>
      <c r="V6" s="12" t="b">
        <v>0</v>
      </c>
      <c r="W6" s="12" t="b">
        <v>0</v>
      </c>
      <c r="Y6" s="12" t="b">
        <v>0</v>
      </c>
      <c r="AA6" s="12" t="b">
        <v>0</v>
      </c>
      <c r="AC6" s="12" t="b">
        <v>0</v>
      </c>
      <c r="AE6" s="12" t="b">
        <v>0</v>
      </c>
      <c r="AG6" s="12" t="b">
        <v>0</v>
      </c>
      <c r="AH6" s="12" t="b">
        <v>0</v>
      </c>
      <c r="AI6" s="12" t="b">
        <v>0</v>
      </c>
      <c r="AK6" s="12" t="b">
        <v>0</v>
      </c>
      <c r="AL6" s="12" t="b">
        <v>0</v>
      </c>
      <c r="AM6" s="12" t="b">
        <v>0</v>
      </c>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1</v>
      </c>
      <c r="P7" s="12" t="b">
        <v>0</v>
      </c>
      <c r="Q7" s="12" t="b">
        <v>0</v>
      </c>
      <c r="R7" s="12" t="b">
        <v>1</v>
      </c>
      <c r="T7" s="12" t="b">
        <v>1</v>
      </c>
      <c r="V7" s="12" t="b">
        <v>0</v>
      </c>
      <c r="W7" s="12" t="b">
        <v>1</v>
      </c>
      <c r="Y7" s="12" t="b">
        <v>1</v>
      </c>
      <c r="AA7" s="12" t="b">
        <v>1</v>
      </c>
      <c r="AC7" s="12" t="b">
        <v>1</v>
      </c>
      <c r="AE7" s="12" t="b">
        <v>1</v>
      </c>
      <c r="AG7" s="12" t="b">
        <v>0</v>
      </c>
      <c r="AH7" s="12" t="b">
        <v>0</v>
      </c>
      <c r="AI7" s="12" t="b">
        <v>1</v>
      </c>
      <c r="AK7" s="12" t="b">
        <v>0</v>
      </c>
      <c r="AL7" s="12" t="b">
        <v>0</v>
      </c>
      <c r="AM7" s="12" t="b">
        <v>0</v>
      </c>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60</v>
      </c>
      <c r="N8" s="12" t="s">
        <v>148</v>
      </c>
      <c r="R8" s="12" t="s">
        <v>123</v>
      </c>
      <c r="T8" s="12" t="s">
        <v>124</v>
      </c>
      <c r="W8" s="12" t="s">
        <v>125</v>
      </c>
      <c r="Y8" s="12" t="s">
        <v>126</v>
      </c>
      <c r="AA8" s="12" t="s">
        <v>126</v>
      </c>
      <c r="AC8" s="12" t="s">
        <v>127</v>
      </c>
      <c r="AE8" s="12" t="s">
        <v>128</v>
      </c>
      <c r="AI8" s="12" t="s">
        <v>87</v>
      </c>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t="s">
        <v>130</v>
      </c>
      <c r="I9" s="18" t="s">
        <v>130</v>
      </c>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8"/>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4"/>
      <c r="I10" s="4"/>
      <c r="J10" s="5"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6"/>
      <c r="Q10" s="4"/>
      <c r="R10" s="3" t="str">
        <f>IF($A10="ADD","Neither","")</f>
        <v/>
      </c>
      <c r="S10" s="3" t="str">
        <f>IF($A10="","",IF((AND($A10="ADD",OR(R10="",R10="Neither"))),"3",(_xlfn.XLOOKUP(R10,ud_replacement_status[lookupValue],ud_replacement_status[lookupKey],""))))</f>
        <v/>
      </c>
      <c r="T10" s="3" t="str">
        <f>IF($A10="ADD","In Use","")</f>
        <v/>
      </c>
      <c r="U10" s="3" t="str">
        <f>IF($A10="","",IF((AND($A10="ADD",OR(T10="",T10="In Use"))),"5",(_xlfn.XLOOKUP(T10,ud_asset_status[lookupValue],ud_asset_status[lookupKey],""))))</f>
        <v/>
      </c>
      <c r="V10" s="6"/>
      <c r="X10" s="3" t="str">
        <f>IF($A10="ADD",IF(NOT(ISBLANK(W10)),_xlfn.XLOOKUP(W10,ar_replace_reason[lookupValue],ar_replace_reason[lookupKey],"ERROR"),""), "")</f>
        <v/>
      </c>
      <c r="Y10" s="3" t="str">
        <f>IF($A10="ADD","Queenstown-Lakes District Council","")</f>
        <v/>
      </c>
      <c r="Z10" s="3" t="str">
        <f>IF($A10="","",IF((AND($A10="ADD",OR(Y10="",Y10="Queenstown-Lakes District Council"))),"70",(_xlfn.XLOOKUP(Y10,ud_organisation_owner[lookupValue],ud_organisation_owner[lookupKey],""))))</f>
        <v/>
      </c>
      <c r="AA10" s="3" t="str">
        <f>IF($A10="ADD","Queenstown-Lakes District Council","")</f>
        <v/>
      </c>
      <c r="AB10" s="3" t="str">
        <f>IF($A10="","",IF((AND($A10="ADD",OR(AA10="",AA10="Queenstown-Lakes District Council"))),"70",(_xlfn.XLOOKUP(AA10,ud_organisation_owner[lookupValue],ud_organisation_owner[lookupKey],""))))</f>
        <v/>
      </c>
      <c r="AC10" s="3" t="str">
        <f>IF($A10="ADD","Local Authority","")</f>
        <v/>
      </c>
      <c r="AD10" s="3" t="str">
        <f>IF($A10="","",IF((AND($A10="ADD",OR(AC10="",AC10="Local Authority"))),"17",(_xlfn.XLOOKUP(AC10,ud_sub_organisation[lookupValue],ud_sub_organisation[lookupKey],""))))</f>
        <v/>
      </c>
      <c r="AE10" s="3" t="str">
        <f>IF($A10="ADD","Vested Assets","")</f>
        <v/>
      </c>
      <c r="AF10" s="3" t="str">
        <f>IF($A10="","",IF((AND($A10="ADD",OR(AE10="",AE10="Vested Assets"))),"12",(_xlfn.XLOOKUP(AE10,ud_work_category[lookupValue],ud_work_category[lookupKey],""))))</f>
        <v/>
      </c>
      <c r="AG10" s="7"/>
      <c r="AH10" s="2" t="str">
        <f>IF($A10="ADD","TRUE","")</f>
        <v/>
      </c>
      <c r="AI10" s="3" t="str">
        <f>IF($A10="ADD","Excellent","")</f>
        <v/>
      </c>
      <c r="AJ10" s="3" t="str">
        <f>IF($A10="","",IF((AND($A10="ADD",OR(AI10="",AI10="Excellent"))),"1",(_xlfn.XLOOKUP(AI10,condition[lookupValue],condition[lookupKey],""))))</f>
        <v/>
      </c>
      <c r="AK10" s="6" t="str">
        <f>IF(P10&lt;&gt;"",P10,"")</f>
        <v/>
      </c>
      <c r="AL10" s="8"/>
    </row>
    <row r="11" spans="1:132" x14ac:dyDescent="0.25">
      <c r="B11" s="4"/>
      <c r="C11" s="8"/>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4"/>
      <c r="I11" s="4"/>
      <c r="J11" s="5"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6"/>
      <c r="Q11" s="4"/>
      <c r="R11" s="3" t="str">
        <f t="shared" ref="R11:R74" si="2">IF($A11="ADD","Neither","")</f>
        <v/>
      </c>
      <c r="S11" s="3" t="str">
        <f>IF($A11="","",IF((AND($A11="ADD",OR(R11="",R11="Neither"))),"3",(_xlfn.XLOOKUP(R11,ud_replacement_status[lookupValue],ud_replacement_status[lookupKey],""))))</f>
        <v/>
      </c>
      <c r="T11" s="3" t="str">
        <f t="shared" ref="T11:T74" si="3">IF($A11="ADD","In Use","")</f>
        <v/>
      </c>
      <c r="U11" s="3" t="str">
        <f>IF($A11="","",IF((AND($A11="ADD",OR(T11="",T11="In Use"))),"5",(_xlfn.XLOOKUP(T11,ud_asset_status[lookupValue],ud_asset_status[lookupKey],""))))</f>
        <v/>
      </c>
      <c r="V11" s="6"/>
      <c r="X11" s="3" t="str">
        <f>IF($A11="ADD",IF(NOT(ISBLANK(W11)),_xlfn.XLOOKUP(W11,ar_replace_reason[lookupValue],ar_replace_reason[lookupKey],"ERROR"),""), "")</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IF($A11="ADD","Queenstown-Lakes District Council","")</f>
        <v/>
      </c>
      <c r="AB11" s="3" t="str">
        <f>IF($A11="","",IF((AND($A11="ADD",OR(AA11="",AA11="Queenstown-Lakes District Council"))),"70",(_xlfn.XLOOKUP(AA11,ud_organisation_owner[lookupValue],ud_organisation_owner[lookupKey],""))))</f>
        <v/>
      </c>
      <c r="AC11" s="3" t="str">
        <f t="shared" ref="AC11:AC74" si="6">IF($A11="ADD","Local Authority","")</f>
        <v/>
      </c>
      <c r="AD11" s="3" t="str">
        <f>IF($A11="","",IF((AND($A11="ADD",OR(AC11="",AC11="Local Authority"))),"17",(_xlfn.XLOOKUP(AC11,ud_sub_organisation[lookupValue],ud_sub_organisation[lookupKey],""))))</f>
        <v/>
      </c>
      <c r="AE11" s="3" t="str">
        <f t="shared" ref="AE11:AE74" si="7">IF($A11="ADD","Vested Assets","")</f>
        <v/>
      </c>
      <c r="AF11" s="3" t="str">
        <f>IF($A11="","",IF((AND($A11="ADD",OR(AE11="",AE11="Vested Assets"))),"12",(_xlfn.XLOOKUP(AE11,ud_work_category[lookupValue],ud_work_category[lookupKey],""))))</f>
        <v/>
      </c>
      <c r="AG11" s="7"/>
      <c r="AH11" s="2" t="str">
        <f t="shared" ref="AH11:AH74" si="8">IF($A11="ADD","TRUE","")</f>
        <v/>
      </c>
      <c r="AI11" s="3" t="str">
        <f t="shared" ref="AI11:AI74" si="9">IF($A11="ADD","Excellent","")</f>
        <v/>
      </c>
      <c r="AJ11" s="3" t="str">
        <f>IF($A11="","",IF((AND($A11="ADD",OR(AI11="",AI11="Excellent"))),"1",(_xlfn.XLOOKUP(AI11,condition[lookupValue],condition[lookupKey],""))))</f>
        <v/>
      </c>
      <c r="AK11" s="6" t="str">
        <f t="shared" ref="AK11:AK74" si="10">IF(P11&lt;&gt;"",P11,"")</f>
        <v/>
      </c>
      <c r="AL11" s="8"/>
    </row>
    <row r="12" spans="1:132" x14ac:dyDescent="0.25">
      <c r="B12" s="4"/>
      <c r="C12" s="8"/>
      <c r="D12" s="3" t="str">
        <f t="shared" si="0"/>
        <v/>
      </c>
      <c r="E12" s="3" t="str">
        <f>IF($A12="","",IF((AND($A12="ADD",OR(D12="",D12="ud_barrier"))),"94",(_xlfn.XLOOKUP(D12,ud_amds_table_list[lookupValue],ud_amds_table_list[lookupKey],""))))</f>
        <v/>
      </c>
      <c r="G12" s="3" t="str">
        <f>IF($A12="ADD",IF(NOT(ISBLANK(F12)),_xlfn.XLOOKUP(F12,roadnames[lookupValue],roadnames[lookupKey],"ERROR"),""), "")</f>
        <v/>
      </c>
      <c r="H12" s="4"/>
      <c r="I12" s="4"/>
      <c r="J12" s="5"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6"/>
      <c r="Q12" s="4"/>
      <c r="R12" s="3" t="str">
        <f t="shared" si="2"/>
        <v/>
      </c>
      <c r="S12" s="3" t="str">
        <f>IF($A12="","",IF((AND($A12="ADD",OR(R12="",R12="Neither"))),"3",(_xlfn.XLOOKUP(R12,ud_replacement_status[lookupValue],ud_replacement_status[lookupKey],""))))</f>
        <v/>
      </c>
      <c r="T12" s="3" t="str">
        <f t="shared" si="3"/>
        <v/>
      </c>
      <c r="U12" s="3" t="str">
        <f>IF($A12="","",IF((AND($A12="ADD",OR(T12="",T12="In Use"))),"5",(_xlfn.XLOOKUP(T12,ud_asset_status[lookupValue],ud_asset_status[lookupKey],""))))</f>
        <v/>
      </c>
      <c r="V12" s="6"/>
      <c r="X12" s="3" t="str">
        <f>IF($A12="ADD",IF(NOT(ISBLANK(W12)),_xlfn.XLOOKUP(W12,ar_replace_reason[lookupValue],ar_replace_reason[lookupKey],"ERROR"),""), "")</f>
        <v/>
      </c>
      <c r="Y12" s="3" t="str">
        <f t="shared" si="4"/>
        <v/>
      </c>
      <c r="Z12" s="3" t="str">
        <f>IF($A12="","",IF((AND($A12="ADD",OR(Y12="",Y12="Queenstown-Lakes District Council"))),"70",(_xlfn.XLOOKUP(Y12,ud_organisation_owner[lookupValue],ud_organisation_owner[lookupKey],""))))</f>
        <v/>
      </c>
      <c r="AA12" s="3" t="str">
        <f t="shared" si="5"/>
        <v/>
      </c>
      <c r="AB12" s="3" t="str">
        <f>IF($A12="","",IF((AND($A12="ADD",OR(AA12="",AA12="Queenstown-Lakes District Council"))),"70",(_xlfn.XLOOKUP(AA12,ud_organisation_owner[lookupValue],ud_organisation_owner[lookupKey],""))))</f>
        <v/>
      </c>
      <c r="AC12" s="3" t="str">
        <f t="shared" si="6"/>
        <v/>
      </c>
      <c r="AD12" s="3" t="str">
        <f>IF($A12="","",IF((AND($A12="ADD",OR(AC12="",AC12="Local Authority"))),"17",(_xlfn.XLOOKUP(AC12,ud_sub_organisation[lookupValue],ud_sub_organisation[lookupKey],""))))</f>
        <v/>
      </c>
      <c r="AE12" s="3" t="str">
        <f t="shared" si="7"/>
        <v/>
      </c>
      <c r="AF12" s="3" t="str">
        <f>IF($A12="","",IF((AND($A12="ADD",OR(AE12="",AE12="Vested Assets"))),"12",(_xlfn.XLOOKUP(AE12,ud_work_category[lookupValue],ud_work_category[lookupKey],""))))</f>
        <v/>
      </c>
      <c r="AG12" s="7"/>
      <c r="AH12" s="2" t="str">
        <f t="shared" si="8"/>
        <v/>
      </c>
      <c r="AI12" s="3" t="str">
        <f t="shared" si="9"/>
        <v/>
      </c>
      <c r="AJ12" s="3" t="str">
        <f>IF($A12="","",IF((AND($A12="ADD",OR(AI12="",AI12="Excellent"))),"1",(_xlfn.XLOOKUP(AI12,condition[lookupValue],condition[lookupKey],""))))</f>
        <v/>
      </c>
      <c r="AK12" s="6" t="str">
        <f t="shared" si="10"/>
        <v/>
      </c>
      <c r="AL12" s="8"/>
    </row>
    <row r="13" spans="1:132" x14ac:dyDescent="0.25">
      <c r="B13" s="4"/>
      <c r="C13" s="8"/>
      <c r="D13" s="3" t="str">
        <f t="shared" si="0"/>
        <v/>
      </c>
      <c r="E13" s="3" t="str">
        <f>IF($A13="","",IF((AND($A13="ADD",OR(D13="",D13="ud_barrier"))),"94",(_xlfn.XLOOKUP(D13,ud_amds_table_list[lookupValue],ud_amds_table_list[lookupKey],""))))</f>
        <v/>
      </c>
      <c r="G13" s="3" t="str">
        <f>IF($A13="ADD",IF(NOT(ISBLANK(F13)),_xlfn.XLOOKUP(F13,roadnames[lookupValue],roadnames[lookupKey],"ERROR"),""), "")</f>
        <v/>
      </c>
      <c r="H13" s="4"/>
      <c r="I13" s="4"/>
      <c r="J13" s="5"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6"/>
      <c r="Q13" s="4"/>
      <c r="R13" s="3" t="str">
        <f t="shared" si="2"/>
        <v/>
      </c>
      <c r="S13" s="3" t="str">
        <f>IF($A13="","",IF((AND($A13="ADD",OR(R13="",R13="Neither"))),"3",(_xlfn.XLOOKUP(R13,ud_replacement_status[lookupValue],ud_replacement_status[lookupKey],""))))</f>
        <v/>
      </c>
      <c r="T13" s="3" t="str">
        <f t="shared" si="3"/>
        <v/>
      </c>
      <c r="U13" s="3" t="str">
        <f>IF($A13="","",IF((AND($A13="ADD",OR(T13="",T13="In Use"))),"5",(_xlfn.XLOOKUP(T13,ud_asset_status[lookupValue],ud_asset_status[lookupKey],""))))</f>
        <v/>
      </c>
      <c r="V13" s="6"/>
      <c r="X13" s="3" t="str">
        <f>IF($A13="ADD",IF(NOT(ISBLANK(W13)),_xlfn.XLOOKUP(W13,ar_replace_reason[lookupValue],ar_replace_reason[lookupKey],"ERROR"),""), "")</f>
        <v/>
      </c>
      <c r="Y13" s="3" t="str">
        <f t="shared" si="4"/>
        <v/>
      </c>
      <c r="Z13" s="3" t="str">
        <f>IF($A13="","",IF((AND($A13="ADD",OR(Y13="",Y13="Queenstown-Lakes District Council"))),"70",(_xlfn.XLOOKUP(Y13,ud_organisation_owner[lookupValue],ud_organisation_owner[lookupKey],""))))</f>
        <v/>
      </c>
      <c r="AA13" s="3" t="str">
        <f t="shared" si="5"/>
        <v/>
      </c>
      <c r="AB13" s="3" t="str">
        <f>IF($A13="","",IF((AND($A13="ADD",OR(AA13="",AA13="Queenstown-Lakes District Council"))),"70",(_xlfn.XLOOKUP(AA13,ud_organisation_owner[lookupValue],ud_organisation_owner[lookupKey],""))))</f>
        <v/>
      </c>
      <c r="AC13" s="3" t="str">
        <f t="shared" si="6"/>
        <v/>
      </c>
      <c r="AD13" s="3" t="str">
        <f>IF($A13="","",IF((AND($A13="ADD",OR(AC13="",AC13="Local Authority"))),"17",(_xlfn.XLOOKUP(AC13,ud_sub_organisation[lookupValue],ud_sub_organisation[lookupKey],""))))</f>
        <v/>
      </c>
      <c r="AE13" s="3" t="str">
        <f t="shared" si="7"/>
        <v/>
      </c>
      <c r="AF13" s="3" t="str">
        <f>IF($A13="","",IF((AND($A13="ADD",OR(AE13="",AE13="Vested Assets"))),"12",(_xlfn.XLOOKUP(AE13,ud_work_category[lookupValue],ud_work_category[lookupKey],""))))</f>
        <v/>
      </c>
      <c r="AG13" s="7"/>
      <c r="AH13" s="2" t="str">
        <f t="shared" si="8"/>
        <v/>
      </c>
      <c r="AI13" s="3" t="str">
        <f t="shared" si="9"/>
        <v/>
      </c>
      <c r="AJ13" s="3" t="str">
        <f>IF($A13="","",IF((AND($A13="ADD",OR(AI13="",AI13="Excellent"))),"1",(_xlfn.XLOOKUP(AI13,condition[lookupValue],condition[lookupKey],""))))</f>
        <v/>
      </c>
      <c r="AK13" s="6" t="str">
        <f t="shared" si="10"/>
        <v/>
      </c>
      <c r="AL13" s="8"/>
    </row>
    <row r="14" spans="1:132" x14ac:dyDescent="0.25">
      <c r="B14" s="4"/>
      <c r="C14" s="8"/>
      <c r="D14" s="3" t="str">
        <f t="shared" si="0"/>
        <v/>
      </c>
      <c r="E14" s="3" t="str">
        <f>IF($A14="","",IF((AND($A14="ADD",OR(D14="",D14="ud_barrier"))),"94",(_xlfn.XLOOKUP(D14,ud_amds_table_list[lookupValue],ud_amds_table_list[lookupKey],""))))</f>
        <v/>
      </c>
      <c r="G14" s="3" t="str">
        <f>IF($A14="ADD",IF(NOT(ISBLANK(F14)),_xlfn.XLOOKUP(F14,roadnames[lookupValue],roadnames[lookupKey],"ERROR"),""), "")</f>
        <v/>
      </c>
      <c r="H14" s="4"/>
      <c r="I14" s="4"/>
      <c r="J14" s="5"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6"/>
      <c r="Q14" s="4"/>
      <c r="R14" s="3" t="str">
        <f t="shared" si="2"/>
        <v/>
      </c>
      <c r="S14" s="3" t="str">
        <f>IF($A14="","",IF((AND($A14="ADD",OR(R14="",R14="Neither"))),"3",(_xlfn.XLOOKUP(R14,ud_replacement_status[lookupValue],ud_replacement_status[lookupKey],""))))</f>
        <v/>
      </c>
      <c r="T14" s="3" t="str">
        <f t="shared" si="3"/>
        <v/>
      </c>
      <c r="U14" s="3" t="str">
        <f>IF($A14="","",IF((AND($A14="ADD",OR(T14="",T14="In Use"))),"5",(_xlfn.XLOOKUP(T14,ud_asset_status[lookupValue],ud_asset_status[lookupKey],""))))</f>
        <v/>
      </c>
      <c r="V14" s="6"/>
      <c r="X14" s="3" t="str">
        <f>IF($A14="ADD",IF(NOT(ISBLANK(W14)),_xlfn.XLOOKUP(W14,ar_replace_reason[lookupValue],ar_replace_reason[lookupKey],"ERROR"),""), "")</f>
        <v/>
      </c>
      <c r="Y14" s="3" t="str">
        <f t="shared" si="4"/>
        <v/>
      </c>
      <c r="Z14" s="3" t="str">
        <f>IF($A14="","",IF((AND($A14="ADD",OR(Y14="",Y14="Queenstown-Lakes District Council"))),"70",(_xlfn.XLOOKUP(Y14,ud_organisation_owner[lookupValue],ud_organisation_owner[lookupKey],""))))</f>
        <v/>
      </c>
      <c r="AA14" s="3" t="str">
        <f t="shared" si="5"/>
        <v/>
      </c>
      <c r="AB14" s="3" t="str">
        <f>IF($A14="","",IF((AND($A14="ADD",OR(AA14="",AA14="Queenstown-Lakes District Council"))),"70",(_xlfn.XLOOKUP(AA14,ud_organisation_owner[lookupValue],ud_organisation_owner[lookupKey],""))))</f>
        <v/>
      </c>
      <c r="AC14" s="3" t="str">
        <f t="shared" si="6"/>
        <v/>
      </c>
      <c r="AD14" s="3" t="str">
        <f>IF($A14="","",IF((AND($A14="ADD",OR(AC14="",AC14="Local Authority"))),"17",(_xlfn.XLOOKUP(AC14,ud_sub_organisation[lookupValue],ud_sub_organisation[lookupKey],""))))</f>
        <v/>
      </c>
      <c r="AE14" s="3" t="str">
        <f t="shared" si="7"/>
        <v/>
      </c>
      <c r="AF14" s="3" t="str">
        <f>IF($A14="","",IF((AND($A14="ADD",OR(AE14="",AE14="Vested Assets"))),"12",(_xlfn.XLOOKUP(AE14,ud_work_category[lookupValue],ud_work_category[lookupKey],""))))</f>
        <v/>
      </c>
      <c r="AG14" s="7"/>
      <c r="AH14" s="2" t="str">
        <f t="shared" si="8"/>
        <v/>
      </c>
      <c r="AI14" s="3" t="str">
        <f t="shared" si="9"/>
        <v/>
      </c>
      <c r="AJ14" s="3" t="str">
        <f>IF($A14="","",IF((AND($A14="ADD",OR(AI14="",AI14="Excellent"))),"1",(_xlfn.XLOOKUP(AI14,condition[lookupValue],condition[lookupKey],""))))</f>
        <v/>
      </c>
      <c r="AK14" s="6" t="str">
        <f t="shared" si="10"/>
        <v/>
      </c>
      <c r="AL14" s="8"/>
    </row>
    <row r="15" spans="1:132" x14ac:dyDescent="0.25">
      <c r="B15" s="4"/>
      <c r="C15" s="8"/>
      <c r="D15" s="3" t="str">
        <f t="shared" si="0"/>
        <v/>
      </c>
      <c r="E15" s="3" t="str">
        <f>IF($A15="","",IF((AND($A15="ADD",OR(D15="",D15="ud_barrier"))),"94",(_xlfn.XLOOKUP(D15,ud_amds_table_list[lookupValue],ud_amds_table_list[lookupKey],""))))</f>
        <v/>
      </c>
      <c r="G15" s="3" t="str">
        <f>IF($A15="ADD",IF(NOT(ISBLANK(F15)),_xlfn.XLOOKUP(F15,roadnames[lookupValue],roadnames[lookupKey],"ERROR"),""), "")</f>
        <v/>
      </c>
      <c r="H15" s="4"/>
      <c r="I15" s="4"/>
      <c r="J15" s="5"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6"/>
      <c r="Q15" s="4"/>
      <c r="R15" s="3" t="str">
        <f t="shared" si="2"/>
        <v/>
      </c>
      <c r="S15" s="3" t="str">
        <f>IF($A15="","",IF((AND($A15="ADD",OR(R15="",R15="Neither"))),"3",(_xlfn.XLOOKUP(R15,ud_replacement_status[lookupValue],ud_replacement_status[lookupKey],""))))</f>
        <v/>
      </c>
      <c r="T15" s="3" t="str">
        <f t="shared" si="3"/>
        <v/>
      </c>
      <c r="U15" s="3" t="str">
        <f>IF($A15="","",IF((AND($A15="ADD",OR(T15="",T15="In Use"))),"5",(_xlfn.XLOOKUP(T15,ud_asset_status[lookupValue],ud_asset_status[lookupKey],""))))</f>
        <v/>
      </c>
      <c r="V15" s="6"/>
      <c r="X15" s="3" t="str">
        <f>IF($A15="ADD",IF(NOT(ISBLANK(W15)),_xlfn.XLOOKUP(W15,ar_replace_reason[lookupValue],ar_replace_reason[lookupKey],"ERROR"),""), "")</f>
        <v/>
      </c>
      <c r="Y15" s="3" t="str">
        <f t="shared" si="4"/>
        <v/>
      </c>
      <c r="Z15" s="3" t="str">
        <f>IF($A15="","",IF((AND($A15="ADD",OR(Y15="",Y15="Queenstown-Lakes District Council"))),"70",(_xlfn.XLOOKUP(Y15,ud_organisation_owner[lookupValue],ud_organisation_owner[lookupKey],""))))</f>
        <v/>
      </c>
      <c r="AA15" s="3" t="str">
        <f t="shared" si="5"/>
        <v/>
      </c>
      <c r="AB15" s="3" t="str">
        <f>IF($A15="","",IF((AND($A15="ADD",OR(AA15="",AA15="Queenstown-Lakes District Council"))),"70",(_xlfn.XLOOKUP(AA15,ud_organisation_owner[lookupValue],ud_organisation_owner[lookupKey],""))))</f>
        <v/>
      </c>
      <c r="AC15" s="3" t="str">
        <f t="shared" si="6"/>
        <v/>
      </c>
      <c r="AD15" s="3" t="str">
        <f>IF($A15="","",IF((AND($A15="ADD",OR(AC15="",AC15="Local Authority"))),"17",(_xlfn.XLOOKUP(AC15,ud_sub_organisation[lookupValue],ud_sub_organisation[lookupKey],""))))</f>
        <v/>
      </c>
      <c r="AE15" s="3" t="str">
        <f t="shared" si="7"/>
        <v/>
      </c>
      <c r="AF15" s="3" t="str">
        <f>IF($A15="","",IF((AND($A15="ADD",OR(AE15="",AE15="Vested Assets"))),"12",(_xlfn.XLOOKUP(AE15,ud_work_category[lookupValue],ud_work_category[lookupKey],""))))</f>
        <v/>
      </c>
      <c r="AG15" s="7"/>
      <c r="AH15" s="2" t="str">
        <f t="shared" si="8"/>
        <v/>
      </c>
      <c r="AI15" s="3" t="str">
        <f t="shared" si="9"/>
        <v/>
      </c>
      <c r="AJ15" s="3" t="str">
        <f>IF($A15="","",IF((AND($A15="ADD",OR(AI15="",AI15="Excellent"))),"1",(_xlfn.XLOOKUP(AI15,condition[lookupValue],condition[lookupKey],""))))</f>
        <v/>
      </c>
      <c r="AK15" s="6" t="str">
        <f t="shared" si="10"/>
        <v/>
      </c>
      <c r="AL15" s="8"/>
    </row>
    <row r="16" spans="1:132" x14ac:dyDescent="0.25">
      <c r="B16" s="4"/>
      <c r="C16" s="8"/>
      <c r="D16" s="3" t="str">
        <f t="shared" si="0"/>
        <v/>
      </c>
      <c r="E16" s="3" t="str">
        <f>IF($A16="","",IF((AND($A16="ADD",OR(D16="",D16="ud_barrier"))),"94",(_xlfn.XLOOKUP(D16,ud_amds_table_list[lookupValue],ud_amds_table_list[lookupKey],""))))</f>
        <v/>
      </c>
      <c r="G16" s="3" t="str">
        <f>IF($A16="ADD",IF(NOT(ISBLANK(F16)),_xlfn.XLOOKUP(F16,roadnames[lookupValue],roadnames[lookupKey],"ERROR"),""), "")</f>
        <v/>
      </c>
      <c r="H16" s="4"/>
      <c r="I16" s="4"/>
      <c r="J16" s="5"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6"/>
      <c r="Q16" s="4"/>
      <c r="R16" s="3" t="str">
        <f t="shared" si="2"/>
        <v/>
      </c>
      <c r="S16" s="3" t="str">
        <f>IF($A16="","",IF((AND($A16="ADD",OR(R16="",R16="Neither"))),"3",(_xlfn.XLOOKUP(R16,ud_replacement_status[lookupValue],ud_replacement_status[lookupKey],""))))</f>
        <v/>
      </c>
      <c r="T16" s="3" t="str">
        <f t="shared" si="3"/>
        <v/>
      </c>
      <c r="U16" s="3" t="str">
        <f>IF($A16="","",IF((AND($A16="ADD",OR(T16="",T16="In Use"))),"5",(_xlfn.XLOOKUP(T16,ud_asset_status[lookupValue],ud_asset_status[lookupKey],""))))</f>
        <v/>
      </c>
      <c r="V16" s="6"/>
      <c r="X16" s="3" t="str">
        <f>IF($A16="ADD",IF(NOT(ISBLANK(W16)),_xlfn.XLOOKUP(W16,ar_replace_reason[lookupValue],ar_replace_reason[lookupKey],"ERROR"),""), "")</f>
        <v/>
      </c>
      <c r="Y16" s="3" t="str">
        <f t="shared" si="4"/>
        <v/>
      </c>
      <c r="Z16" s="3" t="str">
        <f>IF($A16="","",IF((AND($A16="ADD",OR(Y16="",Y16="Queenstown-Lakes District Council"))),"70",(_xlfn.XLOOKUP(Y16,ud_organisation_owner[lookupValue],ud_organisation_owner[lookupKey],""))))</f>
        <v/>
      </c>
      <c r="AA16" s="3" t="str">
        <f t="shared" si="5"/>
        <v/>
      </c>
      <c r="AB16" s="3" t="str">
        <f>IF($A16="","",IF((AND($A16="ADD",OR(AA16="",AA16="Queenstown-Lakes District Council"))),"70",(_xlfn.XLOOKUP(AA16,ud_organisation_owner[lookupValue],ud_organisation_owner[lookupKey],""))))</f>
        <v/>
      </c>
      <c r="AC16" s="3" t="str">
        <f t="shared" si="6"/>
        <v/>
      </c>
      <c r="AD16" s="3" t="str">
        <f>IF($A16="","",IF((AND($A16="ADD",OR(AC16="",AC16="Local Authority"))),"17",(_xlfn.XLOOKUP(AC16,ud_sub_organisation[lookupValue],ud_sub_organisation[lookupKey],""))))</f>
        <v/>
      </c>
      <c r="AE16" s="3" t="str">
        <f t="shared" si="7"/>
        <v/>
      </c>
      <c r="AF16" s="3" t="str">
        <f>IF($A16="","",IF((AND($A16="ADD",OR(AE16="",AE16="Vested Assets"))),"12",(_xlfn.XLOOKUP(AE16,ud_work_category[lookupValue],ud_work_category[lookupKey],""))))</f>
        <v/>
      </c>
      <c r="AG16" s="7"/>
      <c r="AH16" s="2" t="str">
        <f t="shared" si="8"/>
        <v/>
      </c>
      <c r="AI16" s="3" t="str">
        <f t="shared" si="9"/>
        <v/>
      </c>
      <c r="AJ16" s="3" t="str">
        <f>IF($A16="","",IF((AND($A16="ADD",OR(AI16="",AI16="Excellent"))),"1",(_xlfn.XLOOKUP(AI16,condition[lookupValue],condition[lookupKey],""))))</f>
        <v/>
      </c>
      <c r="AK16" s="6" t="str">
        <f t="shared" si="10"/>
        <v/>
      </c>
      <c r="AL16" s="8"/>
    </row>
    <row r="17" spans="2:38" x14ac:dyDescent="0.25">
      <c r="B17" s="4"/>
      <c r="C17" s="8"/>
      <c r="D17" s="3" t="str">
        <f t="shared" si="0"/>
        <v/>
      </c>
      <c r="E17" s="3" t="str">
        <f>IF($A17="","",IF((AND($A17="ADD",OR(D17="",D17="ud_barrier"))),"94",(_xlfn.XLOOKUP(D17,ud_amds_table_list[lookupValue],ud_amds_table_list[lookupKey],""))))</f>
        <v/>
      </c>
      <c r="G17" s="3" t="str">
        <f>IF($A17="ADD",IF(NOT(ISBLANK(F17)),_xlfn.XLOOKUP(F17,roadnames[lookupValue],roadnames[lookupKey],"ERROR"),""), "")</f>
        <v/>
      </c>
      <c r="H17" s="4"/>
      <c r="I17" s="4"/>
      <c r="J17" s="5"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6"/>
      <c r="Q17" s="4"/>
      <c r="R17" s="3" t="str">
        <f t="shared" si="2"/>
        <v/>
      </c>
      <c r="S17" s="3" t="str">
        <f>IF($A17="","",IF((AND($A17="ADD",OR(R17="",R17="Neither"))),"3",(_xlfn.XLOOKUP(R17,ud_replacement_status[lookupValue],ud_replacement_status[lookupKey],""))))</f>
        <v/>
      </c>
      <c r="T17" s="3" t="str">
        <f t="shared" si="3"/>
        <v/>
      </c>
      <c r="U17" s="3" t="str">
        <f>IF($A17="","",IF((AND($A17="ADD",OR(T17="",T17="In Use"))),"5",(_xlfn.XLOOKUP(T17,ud_asset_status[lookupValue],ud_asset_status[lookupKey],""))))</f>
        <v/>
      </c>
      <c r="V17" s="6"/>
      <c r="X17" s="3" t="str">
        <f>IF($A17="ADD",IF(NOT(ISBLANK(W17)),_xlfn.XLOOKUP(W17,ar_replace_reason[lookupValue],ar_replace_reason[lookupKey],"ERROR"),""), "")</f>
        <v/>
      </c>
      <c r="Y17" s="3" t="str">
        <f t="shared" si="4"/>
        <v/>
      </c>
      <c r="Z17" s="3" t="str">
        <f>IF($A17="","",IF((AND($A17="ADD",OR(Y17="",Y17="Queenstown-Lakes District Council"))),"70",(_xlfn.XLOOKUP(Y17,ud_organisation_owner[lookupValue],ud_organisation_owner[lookupKey],""))))</f>
        <v/>
      </c>
      <c r="AA17" s="3" t="str">
        <f t="shared" si="5"/>
        <v/>
      </c>
      <c r="AB17" s="3" t="str">
        <f>IF($A17="","",IF((AND($A17="ADD",OR(AA17="",AA17="Queenstown-Lakes District Council"))),"70",(_xlfn.XLOOKUP(AA17,ud_organisation_owner[lookupValue],ud_organisation_owner[lookupKey],""))))</f>
        <v/>
      </c>
      <c r="AC17" s="3" t="str">
        <f t="shared" si="6"/>
        <v/>
      </c>
      <c r="AD17" s="3" t="str">
        <f>IF($A17="","",IF((AND($A17="ADD",OR(AC17="",AC17="Local Authority"))),"17",(_xlfn.XLOOKUP(AC17,ud_sub_organisation[lookupValue],ud_sub_organisation[lookupKey],""))))</f>
        <v/>
      </c>
      <c r="AE17" s="3" t="str">
        <f t="shared" si="7"/>
        <v/>
      </c>
      <c r="AF17" s="3" t="str">
        <f>IF($A17="","",IF((AND($A17="ADD",OR(AE17="",AE17="Vested Assets"))),"12",(_xlfn.XLOOKUP(AE17,ud_work_category[lookupValue],ud_work_category[lookupKey],""))))</f>
        <v/>
      </c>
      <c r="AG17" s="7"/>
      <c r="AH17" s="2" t="str">
        <f t="shared" si="8"/>
        <v/>
      </c>
      <c r="AI17" s="3" t="str">
        <f t="shared" si="9"/>
        <v/>
      </c>
      <c r="AJ17" s="3" t="str">
        <f>IF($A17="","",IF((AND($A17="ADD",OR(AI17="",AI17="Excellent"))),"1",(_xlfn.XLOOKUP(AI17,condition[lookupValue],condition[lookupKey],""))))</f>
        <v/>
      </c>
      <c r="AK17" s="6" t="str">
        <f t="shared" si="10"/>
        <v/>
      </c>
      <c r="AL17" s="8"/>
    </row>
    <row r="18" spans="2:38" x14ac:dyDescent="0.25">
      <c r="B18" s="4"/>
      <c r="C18" s="8"/>
      <c r="D18" s="3" t="str">
        <f t="shared" si="0"/>
        <v/>
      </c>
      <c r="E18" s="3" t="str">
        <f>IF($A18="","",IF((AND($A18="ADD",OR(D18="",D18="ud_barrier"))),"94",(_xlfn.XLOOKUP(D18,ud_amds_table_list[lookupValue],ud_amds_table_list[lookupKey],""))))</f>
        <v/>
      </c>
      <c r="G18" s="3" t="str">
        <f>IF($A18="ADD",IF(NOT(ISBLANK(F18)),_xlfn.XLOOKUP(F18,roadnames[lookupValue],roadnames[lookupKey],"ERROR"),""), "")</f>
        <v/>
      </c>
      <c r="H18" s="4"/>
      <c r="I18" s="4"/>
      <c r="J18" s="5"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6"/>
      <c r="Q18" s="4"/>
      <c r="R18" s="3" t="str">
        <f t="shared" si="2"/>
        <v/>
      </c>
      <c r="S18" s="3" t="str">
        <f>IF($A18="","",IF((AND($A18="ADD",OR(R18="",R18="Neither"))),"3",(_xlfn.XLOOKUP(R18,ud_replacement_status[lookupValue],ud_replacement_status[lookupKey],""))))</f>
        <v/>
      </c>
      <c r="T18" s="3" t="str">
        <f t="shared" si="3"/>
        <v/>
      </c>
      <c r="U18" s="3" t="str">
        <f>IF($A18="","",IF((AND($A18="ADD",OR(T18="",T18="In Use"))),"5",(_xlfn.XLOOKUP(T18,ud_asset_status[lookupValue],ud_asset_status[lookupKey],""))))</f>
        <v/>
      </c>
      <c r="V18" s="6"/>
      <c r="X18" s="3" t="str">
        <f>IF($A18="ADD",IF(NOT(ISBLANK(W18)),_xlfn.XLOOKUP(W18,ar_replace_reason[lookupValue],ar_replace_reason[lookupKey],"ERROR"),""), "")</f>
        <v/>
      </c>
      <c r="Y18" s="3" t="str">
        <f t="shared" si="4"/>
        <v/>
      </c>
      <c r="Z18" s="3" t="str">
        <f>IF($A18="","",IF((AND($A18="ADD",OR(Y18="",Y18="Queenstown-Lakes District Council"))),"70",(_xlfn.XLOOKUP(Y18,ud_organisation_owner[lookupValue],ud_organisation_owner[lookupKey],""))))</f>
        <v/>
      </c>
      <c r="AA18" s="3" t="str">
        <f t="shared" si="5"/>
        <v/>
      </c>
      <c r="AB18" s="3" t="str">
        <f>IF($A18="","",IF((AND($A18="ADD",OR(AA18="",AA18="Queenstown-Lakes District Council"))),"70",(_xlfn.XLOOKUP(AA18,ud_organisation_owner[lookupValue],ud_organisation_owner[lookupKey],""))))</f>
        <v/>
      </c>
      <c r="AC18" s="3" t="str">
        <f t="shared" si="6"/>
        <v/>
      </c>
      <c r="AD18" s="3" t="str">
        <f>IF($A18="","",IF((AND($A18="ADD",OR(AC18="",AC18="Local Authority"))),"17",(_xlfn.XLOOKUP(AC18,ud_sub_organisation[lookupValue],ud_sub_organisation[lookupKey],""))))</f>
        <v/>
      </c>
      <c r="AE18" s="3" t="str">
        <f t="shared" si="7"/>
        <v/>
      </c>
      <c r="AF18" s="3" t="str">
        <f>IF($A18="","",IF((AND($A18="ADD",OR(AE18="",AE18="Vested Assets"))),"12",(_xlfn.XLOOKUP(AE18,ud_work_category[lookupValue],ud_work_category[lookupKey],""))))</f>
        <v/>
      </c>
      <c r="AG18" s="7"/>
      <c r="AH18" s="2" t="str">
        <f t="shared" si="8"/>
        <v/>
      </c>
      <c r="AI18" s="3" t="str">
        <f t="shared" si="9"/>
        <v/>
      </c>
      <c r="AJ18" s="3" t="str">
        <f>IF($A18="","",IF((AND($A18="ADD",OR(AI18="",AI18="Excellent"))),"1",(_xlfn.XLOOKUP(AI18,condition[lookupValue],condition[lookupKey],""))))</f>
        <v/>
      </c>
      <c r="AK18" s="6" t="str">
        <f t="shared" si="10"/>
        <v/>
      </c>
      <c r="AL18" s="8"/>
    </row>
    <row r="19" spans="2:38" x14ac:dyDescent="0.25">
      <c r="B19" s="4"/>
      <c r="C19" s="8"/>
      <c r="D19" s="3" t="str">
        <f t="shared" si="0"/>
        <v/>
      </c>
      <c r="E19" s="3" t="str">
        <f>IF($A19="","",IF((AND($A19="ADD",OR(D19="",D19="ud_barrier"))),"94",(_xlfn.XLOOKUP(D19,ud_amds_table_list[lookupValue],ud_amds_table_list[lookupKey],""))))</f>
        <v/>
      </c>
      <c r="G19" s="3" t="str">
        <f>IF($A19="ADD",IF(NOT(ISBLANK(F19)),_xlfn.XLOOKUP(F19,roadnames[lookupValue],roadnames[lookupKey],"ERROR"),""), "")</f>
        <v/>
      </c>
      <c r="H19" s="4"/>
      <c r="I19" s="4"/>
      <c r="J19" s="5"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6"/>
      <c r="Q19" s="4"/>
      <c r="R19" s="3" t="str">
        <f t="shared" si="2"/>
        <v/>
      </c>
      <c r="S19" s="3" t="str">
        <f>IF($A19="","",IF((AND($A19="ADD",OR(R19="",R19="Neither"))),"3",(_xlfn.XLOOKUP(R19,ud_replacement_status[lookupValue],ud_replacement_status[lookupKey],""))))</f>
        <v/>
      </c>
      <c r="T19" s="3" t="str">
        <f t="shared" si="3"/>
        <v/>
      </c>
      <c r="U19" s="3" t="str">
        <f>IF($A19="","",IF((AND($A19="ADD",OR(T19="",T19="In Use"))),"5",(_xlfn.XLOOKUP(T19,ud_asset_status[lookupValue],ud_asset_status[lookupKey],""))))</f>
        <v/>
      </c>
      <c r="V19" s="6"/>
      <c r="X19" s="3" t="str">
        <f>IF($A19="ADD",IF(NOT(ISBLANK(W19)),_xlfn.XLOOKUP(W19,ar_replace_reason[lookupValue],ar_replace_reason[lookupKey],"ERROR"),""), "")</f>
        <v/>
      </c>
      <c r="Y19" s="3" t="str">
        <f t="shared" si="4"/>
        <v/>
      </c>
      <c r="Z19" s="3" t="str">
        <f>IF($A19="","",IF((AND($A19="ADD",OR(Y19="",Y19="Queenstown-Lakes District Council"))),"70",(_xlfn.XLOOKUP(Y19,ud_organisation_owner[lookupValue],ud_organisation_owner[lookupKey],""))))</f>
        <v/>
      </c>
      <c r="AA19" s="3" t="str">
        <f t="shared" si="5"/>
        <v/>
      </c>
      <c r="AB19" s="3" t="str">
        <f>IF($A19="","",IF((AND($A19="ADD",OR(AA19="",AA19="Queenstown-Lakes District Council"))),"70",(_xlfn.XLOOKUP(AA19,ud_organisation_owner[lookupValue],ud_organisation_owner[lookupKey],""))))</f>
        <v/>
      </c>
      <c r="AC19" s="3" t="str">
        <f t="shared" si="6"/>
        <v/>
      </c>
      <c r="AD19" s="3" t="str">
        <f>IF($A19="","",IF((AND($A19="ADD",OR(AC19="",AC19="Local Authority"))),"17",(_xlfn.XLOOKUP(AC19,ud_sub_organisation[lookupValue],ud_sub_organisation[lookupKey],""))))</f>
        <v/>
      </c>
      <c r="AE19" s="3" t="str">
        <f t="shared" si="7"/>
        <v/>
      </c>
      <c r="AF19" s="3" t="str">
        <f>IF($A19="","",IF((AND($A19="ADD",OR(AE19="",AE19="Vested Assets"))),"12",(_xlfn.XLOOKUP(AE19,ud_work_category[lookupValue],ud_work_category[lookupKey],""))))</f>
        <v/>
      </c>
      <c r="AG19" s="7"/>
      <c r="AH19" s="2" t="str">
        <f t="shared" si="8"/>
        <v/>
      </c>
      <c r="AI19" s="3" t="str">
        <f t="shared" si="9"/>
        <v/>
      </c>
      <c r="AJ19" s="3" t="str">
        <f>IF($A19="","",IF((AND($A19="ADD",OR(AI19="",AI19="Excellent"))),"1",(_xlfn.XLOOKUP(AI19,condition[lookupValue],condition[lookupKey],""))))</f>
        <v/>
      </c>
      <c r="AK19" s="6" t="str">
        <f t="shared" si="10"/>
        <v/>
      </c>
      <c r="AL19" s="8"/>
    </row>
    <row r="20" spans="2:38" x14ac:dyDescent="0.25">
      <c r="B20" s="4"/>
      <c r="C20" s="8"/>
      <c r="D20" s="3" t="str">
        <f t="shared" si="0"/>
        <v/>
      </c>
      <c r="E20" s="3" t="str">
        <f>IF($A20="","",IF((AND($A20="ADD",OR(D20="",D20="ud_barrier"))),"94",(_xlfn.XLOOKUP(D20,ud_amds_table_list[lookupValue],ud_amds_table_list[lookupKey],""))))</f>
        <v/>
      </c>
      <c r="G20" s="3" t="str">
        <f>IF($A20="ADD",IF(NOT(ISBLANK(F20)),_xlfn.XLOOKUP(F20,roadnames[lookupValue],roadnames[lookupKey],"ERROR"),""), "")</f>
        <v/>
      </c>
      <c r="H20" s="4"/>
      <c r="I20" s="4"/>
      <c r="J20" s="5"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6"/>
      <c r="Q20" s="4"/>
      <c r="R20" s="3" t="str">
        <f t="shared" si="2"/>
        <v/>
      </c>
      <c r="S20" s="3" t="str">
        <f>IF($A20="","",IF((AND($A20="ADD",OR(R20="",R20="Neither"))),"3",(_xlfn.XLOOKUP(R20,ud_replacement_status[lookupValue],ud_replacement_status[lookupKey],""))))</f>
        <v/>
      </c>
      <c r="T20" s="3" t="str">
        <f t="shared" si="3"/>
        <v/>
      </c>
      <c r="U20" s="3" t="str">
        <f>IF($A20="","",IF((AND($A20="ADD",OR(T20="",T20="In Use"))),"5",(_xlfn.XLOOKUP(T20,ud_asset_status[lookupValue],ud_asset_status[lookupKey],""))))</f>
        <v/>
      </c>
      <c r="V20" s="6"/>
      <c r="X20" s="3" t="str">
        <f>IF($A20="ADD",IF(NOT(ISBLANK(W20)),_xlfn.XLOOKUP(W20,ar_replace_reason[lookupValue],ar_replace_reason[lookupKey],"ERROR"),""), "")</f>
        <v/>
      </c>
      <c r="Y20" s="3" t="str">
        <f t="shared" si="4"/>
        <v/>
      </c>
      <c r="Z20" s="3" t="str">
        <f>IF($A20="","",IF((AND($A20="ADD",OR(Y20="",Y20="Queenstown-Lakes District Council"))),"70",(_xlfn.XLOOKUP(Y20,ud_organisation_owner[lookupValue],ud_organisation_owner[lookupKey],""))))</f>
        <v/>
      </c>
      <c r="AA20" s="3" t="str">
        <f t="shared" si="5"/>
        <v/>
      </c>
      <c r="AB20" s="3" t="str">
        <f>IF($A20="","",IF((AND($A20="ADD",OR(AA20="",AA20="Queenstown-Lakes District Council"))),"70",(_xlfn.XLOOKUP(AA20,ud_organisation_owner[lookupValue],ud_organisation_owner[lookupKey],""))))</f>
        <v/>
      </c>
      <c r="AC20" s="3" t="str">
        <f t="shared" si="6"/>
        <v/>
      </c>
      <c r="AD20" s="3" t="str">
        <f>IF($A20="","",IF((AND($A20="ADD",OR(AC20="",AC20="Local Authority"))),"17",(_xlfn.XLOOKUP(AC20,ud_sub_organisation[lookupValue],ud_sub_organisation[lookupKey],""))))</f>
        <v/>
      </c>
      <c r="AE20" s="3" t="str">
        <f t="shared" si="7"/>
        <v/>
      </c>
      <c r="AF20" s="3" t="str">
        <f>IF($A20="","",IF((AND($A20="ADD",OR(AE20="",AE20="Vested Assets"))),"12",(_xlfn.XLOOKUP(AE20,ud_work_category[lookupValue],ud_work_category[lookupKey],""))))</f>
        <v/>
      </c>
      <c r="AG20" s="7"/>
      <c r="AH20" s="2" t="str">
        <f t="shared" si="8"/>
        <v/>
      </c>
      <c r="AI20" s="3" t="str">
        <f t="shared" si="9"/>
        <v/>
      </c>
      <c r="AJ20" s="3" t="str">
        <f>IF($A20="","",IF((AND($A20="ADD",OR(AI20="",AI20="Excellent"))),"1",(_xlfn.XLOOKUP(AI20,condition[lookupValue],condition[lookupKey],""))))</f>
        <v/>
      </c>
      <c r="AK20" s="6" t="str">
        <f t="shared" si="10"/>
        <v/>
      </c>
      <c r="AL20" s="8"/>
    </row>
    <row r="21" spans="2:38" x14ac:dyDescent="0.25">
      <c r="B21" s="4"/>
      <c r="C21" s="8"/>
      <c r="D21" s="3" t="str">
        <f t="shared" si="0"/>
        <v/>
      </c>
      <c r="E21" s="3" t="str">
        <f>IF($A21="","",IF((AND($A21="ADD",OR(D21="",D21="ud_barrier"))),"94",(_xlfn.XLOOKUP(D21,ud_amds_table_list[lookupValue],ud_amds_table_list[lookupKey],""))))</f>
        <v/>
      </c>
      <c r="G21" s="3" t="str">
        <f>IF($A21="ADD",IF(NOT(ISBLANK(F21)),_xlfn.XLOOKUP(F21,roadnames[lookupValue],roadnames[lookupKey],"ERROR"),""), "")</f>
        <v/>
      </c>
      <c r="H21" s="4"/>
      <c r="I21" s="4"/>
      <c r="J21" s="5"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6"/>
      <c r="Q21" s="4"/>
      <c r="R21" s="3" t="str">
        <f t="shared" si="2"/>
        <v/>
      </c>
      <c r="S21" s="3" t="str">
        <f>IF($A21="","",IF((AND($A21="ADD",OR(R21="",R21="Neither"))),"3",(_xlfn.XLOOKUP(R21,ud_replacement_status[lookupValue],ud_replacement_status[lookupKey],""))))</f>
        <v/>
      </c>
      <c r="T21" s="3" t="str">
        <f t="shared" si="3"/>
        <v/>
      </c>
      <c r="U21" s="3" t="str">
        <f>IF($A21="","",IF((AND($A21="ADD",OR(T21="",T21="In Use"))),"5",(_xlfn.XLOOKUP(T21,ud_asset_status[lookupValue],ud_asset_status[lookupKey],""))))</f>
        <v/>
      </c>
      <c r="V21" s="6"/>
      <c r="X21" s="3" t="str">
        <f>IF($A21="ADD",IF(NOT(ISBLANK(W21)),_xlfn.XLOOKUP(W21,ar_replace_reason[lookupValue],ar_replace_reason[lookupKey],"ERROR"),""), "")</f>
        <v/>
      </c>
      <c r="Y21" s="3" t="str">
        <f t="shared" si="4"/>
        <v/>
      </c>
      <c r="Z21" s="3" t="str">
        <f>IF($A21="","",IF((AND($A21="ADD",OR(Y21="",Y21="Queenstown-Lakes District Council"))),"70",(_xlfn.XLOOKUP(Y21,ud_organisation_owner[lookupValue],ud_organisation_owner[lookupKey],""))))</f>
        <v/>
      </c>
      <c r="AA21" s="3" t="str">
        <f t="shared" si="5"/>
        <v/>
      </c>
      <c r="AB21" s="3" t="str">
        <f>IF($A21="","",IF((AND($A21="ADD",OR(AA21="",AA21="Queenstown-Lakes District Council"))),"70",(_xlfn.XLOOKUP(AA21,ud_organisation_owner[lookupValue],ud_organisation_owner[lookupKey],""))))</f>
        <v/>
      </c>
      <c r="AC21" s="3" t="str">
        <f t="shared" si="6"/>
        <v/>
      </c>
      <c r="AD21" s="3" t="str">
        <f>IF($A21="","",IF((AND($A21="ADD",OR(AC21="",AC21="Local Authority"))),"17",(_xlfn.XLOOKUP(AC21,ud_sub_organisation[lookupValue],ud_sub_organisation[lookupKey],""))))</f>
        <v/>
      </c>
      <c r="AE21" s="3" t="str">
        <f t="shared" si="7"/>
        <v/>
      </c>
      <c r="AF21" s="3" t="str">
        <f>IF($A21="","",IF((AND($A21="ADD",OR(AE21="",AE21="Vested Assets"))),"12",(_xlfn.XLOOKUP(AE21,ud_work_category[lookupValue],ud_work_category[lookupKey],""))))</f>
        <v/>
      </c>
      <c r="AG21" s="7"/>
      <c r="AH21" s="2" t="str">
        <f t="shared" si="8"/>
        <v/>
      </c>
      <c r="AI21" s="3" t="str">
        <f t="shared" si="9"/>
        <v/>
      </c>
      <c r="AJ21" s="3" t="str">
        <f>IF($A21="","",IF((AND($A21="ADD",OR(AI21="",AI21="Excellent"))),"1",(_xlfn.XLOOKUP(AI21,condition[lookupValue],condition[lookupKey],""))))</f>
        <v/>
      </c>
      <c r="AK21" s="6" t="str">
        <f t="shared" si="10"/>
        <v/>
      </c>
      <c r="AL21" s="8"/>
    </row>
    <row r="22" spans="2:38" x14ac:dyDescent="0.25">
      <c r="B22" s="4"/>
      <c r="C22" s="8"/>
      <c r="D22" s="3" t="str">
        <f t="shared" si="0"/>
        <v/>
      </c>
      <c r="E22" s="3" t="str">
        <f>IF($A22="","",IF((AND($A22="ADD",OR(D22="",D22="ud_barrier"))),"94",(_xlfn.XLOOKUP(D22,ud_amds_table_list[lookupValue],ud_amds_table_list[lookupKey],""))))</f>
        <v/>
      </c>
      <c r="G22" s="3" t="str">
        <f>IF($A22="ADD",IF(NOT(ISBLANK(F22)),_xlfn.XLOOKUP(F22,roadnames[lookupValue],roadnames[lookupKey],"ERROR"),""), "")</f>
        <v/>
      </c>
      <c r="H22" s="4"/>
      <c r="I22" s="4"/>
      <c r="J22" s="5"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6"/>
      <c r="Q22" s="4"/>
      <c r="R22" s="3" t="str">
        <f t="shared" si="2"/>
        <v/>
      </c>
      <c r="S22" s="3" t="str">
        <f>IF($A22="","",IF((AND($A22="ADD",OR(R22="",R22="Neither"))),"3",(_xlfn.XLOOKUP(R22,ud_replacement_status[lookupValue],ud_replacement_status[lookupKey],""))))</f>
        <v/>
      </c>
      <c r="T22" s="3" t="str">
        <f t="shared" si="3"/>
        <v/>
      </c>
      <c r="U22" s="3" t="str">
        <f>IF($A22="","",IF((AND($A22="ADD",OR(T22="",T22="In Use"))),"5",(_xlfn.XLOOKUP(T22,ud_asset_status[lookupValue],ud_asset_status[lookupKey],""))))</f>
        <v/>
      </c>
      <c r="V22" s="6"/>
      <c r="X22" s="3" t="str">
        <f>IF($A22="ADD",IF(NOT(ISBLANK(W22)),_xlfn.XLOOKUP(W22,ar_replace_reason[lookupValue],ar_replace_reason[lookupKey],"ERROR"),""), "")</f>
        <v/>
      </c>
      <c r="Y22" s="3" t="str">
        <f t="shared" si="4"/>
        <v/>
      </c>
      <c r="Z22" s="3" t="str">
        <f>IF($A22="","",IF((AND($A22="ADD",OR(Y22="",Y22="Queenstown-Lakes District Council"))),"70",(_xlfn.XLOOKUP(Y22,ud_organisation_owner[lookupValue],ud_organisation_owner[lookupKey],""))))</f>
        <v/>
      </c>
      <c r="AA22" s="3" t="str">
        <f t="shared" si="5"/>
        <v/>
      </c>
      <c r="AB22" s="3" t="str">
        <f>IF($A22="","",IF((AND($A22="ADD",OR(AA22="",AA22="Queenstown-Lakes District Council"))),"70",(_xlfn.XLOOKUP(AA22,ud_organisation_owner[lookupValue],ud_organisation_owner[lookupKey],""))))</f>
        <v/>
      </c>
      <c r="AC22" s="3" t="str">
        <f t="shared" si="6"/>
        <v/>
      </c>
      <c r="AD22" s="3" t="str">
        <f>IF($A22="","",IF((AND($A22="ADD",OR(AC22="",AC22="Local Authority"))),"17",(_xlfn.XLOOKUP(AC22,ud_sub_organisation[lookupValue],ud_sub_organisation[lookupKey],""))))</f>
        <v/>
      </c>
      <c r="AE22" s="3" t="str">
        <f t="shared" si="7"/>
        <v/>
      </c>
      <c r="AF22" s="3" t="str">
        <f>IF($A22="","",IF((AND($A22="ADD",OR(AE22="",AE22="Vested Assets"))),"12",(_xlfn.XLOOKUP(AE22,ud_work_category[lookupValue],ud_work_category[lookupKey],""))))</f>
        <v/>
      </c>
      <c r="AG22" s="7"/>
      <c r="AH22" s="2" t="str">
        <f t="shared" si="8"/>
        <v/>
      </c>
      <c r="AI22" s="3" t="str">
        <f t="shared" si="9"/>
        <v/>
      </c>
      <c r="AJ22" s="3" t="str">
        <f>IF($A22="","",IF((AND($A22="ADD",OR(AI22="",AI22="Excellent"))),"1",(_xlfn.XLOOKUP(AI22,condition[lookupValue],condition[lookupKey],""))))</f>
        <v/>
      </c>
      <c r="AK22" s="6" t="str">
        <f t="shared" si="10"/>
        <v/>
      </c>
      <c r="AL22" s="8"/>
    </row>
    <row r="23" spans="2:38" x14ac:dyDescent="0.25">
      <c r="B23" s="4"/>
      <c r="C23" s="8"/>
      <c r="D23" s="3" t="str">
        <f t="shared" si="0"/>
        <v/>
      </c>
      <c r="E23" s="3" t="str">
        <f>IF($A23="","",IF((AND($A23="ADD",OR(D23="",D23="ud_barrier"))),"94",(_xlfn.XLOOKUP(D23,ud_amds_table_list[lookupValue],ud_amds_table_list[lookupKey],""))))</f>
        <v/>
      </c>
      <c r="G23" s="3" t="str">
        <f>IF($A23="ADD",IF(NOT(ISBLANK(F23)),_xlfn.XLOOKUP(F23,roadnames[lookupValue],roadnames[lookupKey],"ERROR"),""), "")</f>
        <v/>
      </c>
      <c r="H23" s="4"/>
      <c r="I23" s="4"/>
      <c r="J23" s="5"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6"/>
      <c r="Q23" s="4"/>
      <c r="R23" s="3" t="str">
        <f t="shared" si="2"/>
        <v/>
      </c>
      <c r="S23" s="3" t="str">
        <f>IF($A23="","",IF((AND($A23="ADD",OR(R23="",R23="Neither"))),"3",(_xlfn.XLOOKUP(R23,ud_replacement_status[lookupValue],ud_replacement_status[lookupKey],""))))</f>
        <v/>
      </c>
      <c r="T23" s="3" t="str">
        <f t="shared" si="3"/>
        <v/>
      </c>
      <c r="U23" s="3" t="str">
        <f>IF($A23="","",IF((AND($A23="ADD",OR(T23="",T23="In Use"))),"5",(_xlfn.XLOOKUP(T23,ud_asset_status[lookupValue],ud_asset_status[lookupKey],""))))</f>
        <v/>
      </c>
      <c r="V23" s="6"/>
      <c r="X23" s="3" t="str">
        <f>IF($A23="ADD",IF(NOT(ISBLANK(W23)),_xlfn.XLOOKUP(W23,ar_replace_reason[lookupValue],ar_replace_reason[lookupKey],"ERROR"),""), "")</f>
        <v/>
      </c>
      <c r="Y23" s="3" t="str">
        <f t="shared" si="4"/>
        <v/>
      </c>
      <c r="Z23" s="3" t="str">
        <f>IF($A23="","",IF((AND($A23="ADD",OR(Y23="",Y23="Queenstown-Lakes District Council"))),"70",(_xlfn.XLOOKUP(Y23,ud_organisation_owner[lookupValue],ud_organisation_owner[lookupKey],""))))</f>
        <v/>
      </c>
      <c r="AA23" s="3" t="str">
        <f t="shared" si="5"/>
        <v/>
      </c>
      <c r="AB23" s="3" t="str">
        <f>IF($A23="","",IF((AND($A23="ADD",OR(AA23="",AA23="Queenstown-Lakes District Council"))),"70",(_xlfn.XLOOKUP(AA23,ud_organisation_owner[lookupValue],ud_organisation_owner[lookupKey],""))))</f>
        <v/>
      </c>
      <c r="AC23" s="3" t="str">
        <f t="shared" si="6"/>
        <v/>
      </c>
      <c r="AD23" s="3" t="str">
        <f>IF($A23="","",IF((AND($A23="ADD",OR(AC23="",AC23="Local Authority"))),"17",(_xlfn.XLOOKUP(AC23,ud_sub_organisation[lookupValue],ud_sub_organisation[lookupKey],""))))</f>
        <v/>
      </c>
      <c r="AE23" s="3" t="str">
        <f t="shared" si="7"/>
        <v/>
      </c>
      <c r="AF23" s="3" t="str">
        <f>IF($A23="","",IF((AND($A23="ADD",OR(AE23="",AE23="Vested Assets"))),"12",(_xlfn.XLOOKUP(AE23,ud_work_category[lookupValue],ud_work_category[lookupKey],""))))</f>
        <v/>
      </c>
      <c r="AG23" s="7"/>
      <c r="AH23" s="2" t="str">
        <f t="shared" si="8"/>
        <v/>
      </c>
      <c r="AI23" s="3" t="str">
        <f t="shared" si="9"/>
        <v/>
      </c>
      <c r="AJ23" s="3" t="str">
        <f>IF($A23="","",IF((AND($A23="ADD",OR(AI23="",AI23="Excellent"))),"1",(_xlfn.XLOOKUP(AI23,condition[lookupValue],condition[lookupKey],""))))</f>
        <v/>
      </c>
      <c r="AK23" s="6" t="str">
        <f t="shared" si="10"/>
        <v/>
      </c>
      <c r="AL23" s="8"/>
    </row>
    <row r="24" spans="2:38" x14ac:dyDescent="0.25">
      <c r="B24" s="4"/>
      <c r="C24" s="8"/>
      <c r="D24" s="3" t="str">
        <f t="shared" si="0"/>
        <v/>
      </c>
      <c r="E24" s="3" t="str">
        <f>IF($A24="","",IF((AND($A24="ADD",OR(D24="",D24="ud_barrier"))),"94",(_xlfn.XLOOKUP(D24,ud_amds_table_list[lookupValue],ud_amds_table_list[lookupKey],""))))</f>
        <v/>
      </c>
      <c r="G24" s="3" t="str">
        <f>IF($A24="ADD",IF(NOT(ISBLANK(F24)),_xlfn.XLOOKUP(F24,roadnames[lookupValue],roadnames[lookupKey],"ERROR"),""), "")</f>
        <v/>
      </c>
      <c r="H24" s="4"/>
      <c r="I24" s="4"/>
      <c r="J24" s="5"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6"/>
      <c r="Q24" s="4"/>
      <c r="R24" s="3" t="str">
        <f t="shared" si="2"/>
        <v/>
      </c>
      <c r="S24" s="3" t="str">
        <f>IF($A24="","",IF((AND($A24="ADD",OR(R24="",R24="Neither"))),"3",(_xlfn.XLOOKUP(R24,ud_replacement_status[lookupValue],ud_replacement_status[lookupKey],""))))</f>
        <v/>
      </c>
      <c r="T24" s="3" t="str">
        <f t="shared" si="3"/>
        <v/>
      </c>
      <c r="U24" s="3" t="str">
        <f>IF($A24="","",IF((AND($A24="ADD",OR(T24="",T24="In Use"))),"5",(_xlfn.XLOOKUP(T24,ud_asset_status[lookupValue],ud_asset_status[lookupKey],""))))</f>
        <v/>
      </c>
      <c r="V24" s="6"/>
      <c r="X24" s="3" t="str">
        <f>IF($A24="ADD",IF(NOT(ISBLANK(W24)),_xlfn.XLOOKUP(W24,ar_replace_reason[lookupValue],ar_replace_reason[lookupKey],"ERROR"),""), "")</f>
        <v/>
      </c>
      <c r="Y24" s="3" t="str">
        <f t="shared" si="4"/>
        <v/>
      </c>
      <c r="Z24" s="3" t="str">
        <f>IF($A24="","",IF((AND($A24="ADD",OR(Y24="",Y24="Queenstown-Lakes District Council"))),"70",(_xlfn.XLOOKUP(Y24,ud_organisation_owner[lookupValue],ud_organisation_owner[lookupKey],""))))</f>
        <v/>
      </c>
      <c r="AA24" s="3" t="str">
        <f t="shared" si="5"/>
        <v/>
      </c>
      <c r="AB24" s="3" t="str">
        <f>IF($A24="","",IF((AND($A24="ADD",OR(AA24="",AA24="Queenstown-Lakes District Council"))),"70",(_xlfn.XLOOKUP(AA24,ud_organisation_owner[lookupValue],ud_organisation_owner[lookupKey],""))))</f>
        <v/>
      </c>
      <c r="AC24" s="3" t="str">
        <f t="shared" si="6"/>
        <v/>
      </c>
      <c r="AD24" s="3" t="str">
        <f>IF($A24="","",IF((AND($A24="ADD",OR(AC24="",AC24="Local Authority"))),"17",(_xlfn.XLOOKUP(AC24,ud_sub_organisation[lookupValue],ud_sub_organisation[lookupKey],""))))</f>
        <v/>
      </c>
      <c r="AE24" s="3" t="str">
        <f t="shared" si="7"/>
        <v/>
      </c>
      <c r="AF24" s="3" t="str">
        <f>IF($A24="","",IF((AND($A24="ADD",OR(AE24="",AE24="Vested Assets"))),"12",(_xlfn.XLOOKUP(AE24,ud_work_category[lookupValue],ud_work_category[lookupKey],""))))</f>
        <v/>
      </c>
      <c r="AG24" s="7"/>
      <c r="AH24" s="2" t="str">
        <f t="shared" si="8"/>
        <v/>
      </c>
      <c r="AI24" s="3" t="str">
        <f t="shared" si="9"/>
        <v/>
      </c>
      <c r="AJ24" s="3" t="str">
        <f>IF($A24="","",IF((AND($A24="ADD",OR(AI24="",AI24="Excellent"))),"1",(_xlfn.XLOOKUP(AI24,condition[lookupValue],condition[lookupKey],""))))</f>
        <v/>
      </c>
      <c r="AK24" s="6" t="str">
        <f t="shared" si="10"/>
        <v/>
      </c>
      <c r="AL24" s="8"/>
    </row>
    <row r="25" spans="2:38" x14ac:dyDescent="0.25">
      <c r="B25" s="4"/>
      <c r="C25" s="8"/>
      <c r="D25" s="3" t="str">
        <f t="shared" si="0"/>
        <v/>
      </c>
      <c r="E25" s="3" t="str">
        <f>IF($A25="","",IF((AND($A25="ADD",OR(D25="",D25="ud_barrier"))),"94",(_xlfn.XLOOKUP(D25,ud_amds_table_list[lookupValue],ud_amds_table_list[lookupKey],""))))</f>
        <v/>
      </c>
      <c r="G25" s="3" t="str">
        <f>IF($A25="ADD",IF(NOT(ISBLANK(F25)),_xlfn.XLOOKUP(F25,roadnames[lookupValue],roadnames[lookupKey],"ERROR"),""), "")</f>
        <v/>
      </c>
      <c r="H25" s="4"/>
      <c r="I25" s="4"/>
      <c r="J25" s="5"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6"/>
      <c r="Q25" s="4"/>
      <c r="R25" s="3" t="str">
        <f t="shared" si="2"/>
        <v/>
      </c>
      <c r="S25" s="3" t="str">
        <f>IF($A25="","",IF((AND($A25="ADD",OR(R25="",R25="Neither"))),"3",(_xlfn.XLOOKUP(R25,ud_replacement_status[lookupValue],ud_replacement_status[lookupKey],""))))</f>
        <v/>
      </c>
      <c r="T25" s="3" t="str">
        <f t="shared" si="3"/>
        <v/>
      </c>
      <c r="U25" s="3" t="str">
        <f>IF($A25="","",IF((AND($A25="ADD",OR(T25="",T25="In Use"))),"5",(_xlfn.XLOOKUP(T25,ud_asset_status[lookupValue],ud_asset_status[lookupKey],""))))</f>
        <v/>
      </c>
      <c r="V25" s="6"/>
      <c r="X25" s="3" t="str">
        <f>IF($A25="ADD",IF(NOT(ISBLANK(W25)),_xlfn.XLOOKUP(W25,ar_replace_reason[lookupValue],ar_replace_reason[lookupKey],"ERROR"),""), "")</f>
        <v/>
      </c>
      <c r="Y25" s="3" t="str">
        <f t="shared" si="4"/>
        <v/>
      </c>
      <c r="Z25" s="3" t="str">
        <f>IF($A25="","",IF((AND($A25="ADD",OR(Y25="",Y25="Queenstown-Lakes District Council"))),"70",(_xlfn.XLOOKUP(Y25,ud_organisation_owner[lookupValue],ud_organisation_owner[lookupKey],""))))</f>
        <v/>
      </c>
      <c r="AA25" s="3" t="str">
        <f t="shared" si="5"/>
        <v/>
      </c>
      <c r="AB25" s="3" t="str">
        <f>IF($A25="","",IF((AND($A25="ADD",OR(AA25="",AA25="Queenstown-Lakes District Council"))),"70",(_xlfn.XLOOKUP(AA25,ud_organisation_owner[lookupValue],ud_organisation_owner[lookupKey],""))))</f>
        <v/>
      </c>
      <c r="AC25" s="3" t="str">
        <f t="shared" si="6"/>
        <v/>
      </c>
      <c r="AD25" s="3" t="str">
        <f>IF($A25="","",IF((AND($A25="ADD",OR(AC25="",AC25="Local Authority"))),"17",(_xlfn.XLOOKUP(AC25,ud_sub_organisation[lookupValue],ud_sub_organisation[lookupKey],""))))</f>
        <v/>
      </c>
      <c r="AE25" s="3" t="str">
        <f t="shared" si="7"/>
        <v/>
      </c>
      <c r="AF25" s="3" t="str">
        <f>IF($A25="","",IF((AND($A25="ADD",OR(AE25="",AE25="Vested Assets"))),"12",(_xlfn.XLOOKUP(AE25,ud_work_category[lookupValue],ud_work_category[lookupKey],""))))</f>
        <v/>
      </c>
      <c r="AG25" s="7"/>
      <c r="AH25" s="2" t="str">
        <f t="shared" si="8"/>
        <v/>
      </c>
      <c r="AI25" s="3" t="str">
        <f t="shared" si="9"/>
        <v/>
      </c>
      <c r="AJ25" s="3" t="str">
        <f>IF($A25="","",IF((AND($A25="ADD",OR(AI25="",AI25="Excellent"))),"1",(_xlfn.XLOOKUP(AI25,condition[lookupValue],condition[lookupKey],""))))</f>
        <v/>
      </c>
      <c r="AK25" s="6" t="str">
        <f t="shared" si="10"/>
        <v/>
      </c>
      <c r="AL25" s="8"/>
    </row>
    <row r="26" spans="2:38" x14ac:dyDescent="0.25">
      <c r="B26" s="4"/>
      <c r="C26" s="8"/>
      <c r="D26" s="3" t="str">
        <f t="shared" si="0"/>
        <v/>
      </c>
      <c r="E26" s="3" t="str">
        <f>IF($A26="","",IF((AND($A26="ADD",OR(D26="",D26="ud_barrier"))),"94",(_xlfn.XLOOKUP(D26,ud_amds_table_list[lookupValue],ud_amds_table_list[lookupKey],""))))</f>
        <v/>
      </c>
      <c r="G26" s="3" t="str">
        <f>IF($A26="ADD",IF(NOT(ISBLANK(F26)),_xlfn.XLOOKUP(F26,roadnames[lookupValue],roadnames[lookupKey],"ERROR"),""), "")</f>
        <v/>
      </c>
      <c r="H26" s="4"/>
      <c r="I26" s="4"/>
      <c r="J26" s="5"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6"/>
      <c r="Q26" s="4"/>
      <c r="R26" s="3" t="str">
        <f t="shared" si="2"/>
        <v/>
      </c>
      <c r="S26" s="3" t="str">
        <f>IF($A26="","",IF((AND($A26="ADD",OR(R26="",R26="Neither"))),"3",(_xlfn.XLOOKUP(R26,ud_replacement_status[lookupValue],ud_replacement_status[lookupKey],""))))</f>
        <v/>
      </c>
      <c r="T26" s="3" t="str">
        <f t="shared" si="3"/>
        <v/>
      </c>
      <c r="U26" s="3" t="str">
        <f>IF($A26="","",IF((AND($A26="ADD",OR(T26="",T26="In Use"))),"5",(_xlfn.XLOOKUP(T26,ud_asset_status[lookupValue],ud_asset_status[lookupKey],""))))</f>
        <v/>
      </c>
      <c r="V26" s="6"/>
      <c r="X26" s="3" t="str">
        <f>IF($A26="ADD",IF(NOT(ISBLANK(W26)),_xlfn.XLOOKUP(W26,ar_replace_reason[lookupValue],ar_replace_reason[lookupKey],"ERROR"),""), "")</f>
        <v/>
      </c>
      <c r="Y26" s="3" t="str">
        <f t="shared" si="4"/>
        <v/>
      </c>
      <c r="Z26" s="3" t="str">
        <f>IF($A26="","",IF((AND($A26="ADD",OR(Y26="",Y26="Queenstown-Lakes District Council"))),"70",(_xlfn.XLOOKUP(Y26,ud_organisation_owner[lookupValue],ud_organisation_owner[lookupKey],""))))</f>
        <v/>
      </c>
      <c r="AA26" s="3" t="str">
        <f t="shared" si="5"/>
        <v/>
      </c>
      <c r="AB26" s="3" t="str">
        <f>IF($A26="","",IF((AND($A26="ADD",OR(AA26="",AA26="Queenstown-Lakes District Council"))),"70",(_xlfn.XLOOKUP(AA26,ud_organisation_owner[lookupValue],ud_organisation_owner[lookupKey],""))))</f>
        <v/>
      </c>
      <c r="AC26" s="3" t="str">
        <f t="shared" si="6"/>
        <v/>
      </c>
      <c r="AD26" s="3" t="str">
        <f>IF($A26="","",IF((AND($A26="ADD",OR(AC26="",AC26="Local Authority"))),"17",(_xlfn.XLOOKUP(AC26,ud_sub_organisation[lookupValue],ud_sub_organisation[lookupKey],""))))</f>
        <v/>
      </c>
      <c r="AE26" s="3" t="str">
        <f t="shared" si="7"/>
        <v/>
      </c>
      <c r="AF26" s="3" t="str">
        <f>IF($A26="","",IF((AND($A26="ADD",OR(AE26="",AE26="Vested Assets"))),"12",(_xlfn.XLOOKUP(AE26,ud_work_category[lookupValue],ud_work_category[lookupKey],""))))</f>
        <v/>
      </c>
      <c r="AG26" s="7"/>
      <c r="AH26" s="2" t="str">
        <f t="shared" si="8"/>
        <v/>
      </c>
      <c r="AI26" s="3" t="str">
        <f t="shared" si="9"/>
        <v/>
      </c>
      <c r="AJ26" s="3" t="str">
        <f>IF($A26="","",IF((AND($A26="ADD",OR(AI26="",AI26="Excellent"))),"1",(_xlfn.XLOOKUP(AI26,condition[lookupValue],condition[lookupKey],""))))</f>
        <v/>
      </c>
      <c r="AK26" s="6" t="str">
        <f t="shared" si="10"/>
        <v/>
      </c>
      <c r="AL26" s="8"/>
    </row>
    <row r="27" spans="2:38" x14ac:dyDescent="0.25">
      <c r="B27" s="4"/>
      <c r="C27" s="8"/>
      <c r="D27" s="3" t="str">
        <f t="shared" si="0"/>
        <v/>
      </c>
      <c r="E27" s="3" t="str">
        <f>IF($A27="","",IF((AND($A27="ADD",OR(D27="",D27="ud_barrier"))),"94",(_xlfn.XLOOKUP(D27,ud_amds_table_list[lookupValue],ud_amds_table_list[lookupKey],""))))</f>
        <v/>
      </c>
      <c r="G27" s="3" t="str">
        <f>IF($A27="ADD",IF(NOT(ISBLANK(F27)),_xlfn.XLOOKUP(F27,roadnames[lookupValue],roadnames[lookupKey],"ERROR"),""), "")</f>
        <v/>
      </c>
      <c r="H27" s="4"/>
      <c r="I27" s="4"/>
      <c r="J27" s="5"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6"/>
      <c r="Q27" s="4"/>
      <c r="R27" s="3" t="str">
        <f t="shared" si="2"/>
        <v/>
      </c>
      <c r="S27" s="3" t="str">
        <f>IF($A27="","",IF((AND($A27="ADD",OR(R27="",R27="Neither"))),"3",(_xlfn.XLOOKUP(R27,ud_replacement_status[lookupValue],ud_replacement_status[lookupKey],""))))</f>
        <v/>
      </c>
      <c r="T27" s="3" t="str">
        <f t="shared" si="3"/>
        <v/>
      </c>
      <c r="U27" s="3" t="str">
        <f>IF($A27="","",IF((AND($A27="ADD",OR(T27="",T27="In Use"))),"5",(_xlfn.XLOOKUP(T27,ud_asset_status[lookupValue],ud_asset_status[lookupKey],""))))</f>
        <v/>
      </c>
      <c r="V27" s="6"/>
      <c r="X27" s="3" t="str">
        <f>IF($A27="ADD",IF(NOT(ISBLANK(W27)),_xlfn.XLOOKUP(W27,ar_replace_reason[lookupValue],ar_replace_reason[lookupKey],"ERROR"),""), "")</f>
        <v/>
      </c>
      <c r="Y27" s="3" t="str">
        <f t="shared" si="4"/>
        <v/>
      </c>
      <c r="Z27" s="3" t="str">
        <f>IF($A27="","",IF((AND($A27="ADD",OR(Y27="",Y27="Queenstown-Lakes District Council"))),"70",(_xlfn.XLOOKUP(Y27,ud_organisation_owner[lookupValue],ud_organisation_owner[lookupKey],""))))</f>
        <v/>
      </c>
      <c r="AA27" s="3" t="str">
        <f t="shared" si="5"/>
        <v/>
      </c>
      <c r="AB27" s="3" t="str">
        <f>IF($A27="","",IF((AND($A27="ADD",OR(AA27="",AA27="Queenstown-Lakes District Council"))),"70",(_xlfn.XLOOKUP(AA27,ud_organisation_owner[lookupValue],ud_organisation_owner[lookupKey],""))))</f>
        <v/>
      </c>
      <c r="AC27" s="3" t="str">
        <f t="shared" si="6"/>
        <v/>
      </c>
      <c r="AD27" s="3" t="str">
        <f>IF($A27="","",IF((AND($A27="ADD",OR(AC27="",AC27="Local Authority"))),"17",(_xlfn.XLOOKUP(AC27,ud_sub_organisation[lookupValue],ud_sub_organisation[lookupKey],""))))</f>
        <v/>
      </c>
      <c r="AE27" s="3" t="str">
        <f t="shared" si="7"/>
        <v/>
      </c>
      <c r="AF27" s="3" t="str">
        <f>IF($A27="","",IF((AND($A27="ADD",OR(AE27="",AE27="Vested Assets"))),"12",(_xlfn.XLOOKUP(AE27,ud_work_category[lookupValue],ud_work_category[lookupKey],""))))</f>
        <v/>
      </c>
      <c r="AG27" s="7"/>
      <c r="AH27" s="2" t="str">
        <f t="shared" si="8"/>
        <v/>
      </c>
      <c r="AI27" s="3" t="str">
        <f t="shared" si="9"/>
        <v/>
      </c>
      <c r="AJ27" s="3" t="str">
        <f>IF($A27="","",IF((AND($A27="ADD",OR(AI27="",AI27="Excellent"))),"1",(_xlfn.XLOOKUP(AI27,condition[lookupValue],condition[lookupKey],""))))</f>
        <v/>
      </c>
      <c r="AK27" s="6" t="str">
        <f t="shared" si="10"/>
        <v/>
      </c>
      <c r="AL27" s="8"/>
    </row>
    <row r="28" spans="2:38" x14ac:dyDescent="0.25">
      <c r="B28" s="4"/>
      <c r="C28" s="8"/>
      <c r="D28" s="3" t="str">
        <f t="shared" si="0"/>
        <v/>
      </c>
      <c r="E28" s="3" t="str">
        <f>IF($A28="","",IF((AND($A28="ADD",OR(D28="",D28="ud_barrier"))),"94",(_xlfn.XLOOKUP(D28,ud_amds_table_list[lookupValue],ud_amds_table_list[lookupKey],""))))</f>
        <v/>
      </c>
      <c r="G28" s="3" t="str">
        <f>IF($A28="ADD",IF(NOT(ISBLANK(F28)),_xlfn.XLOOKUP(F28,roadnames[lookupValue],roadnames[lookupKey],"ERROR"),""), "")</f>
        <v/>
      </c>
      <c r="H28" s="4"/>
      <c r="I28" s="4"/>
      <c r="J28" s="5"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6"/>
      <c r="Q28" s="4"/>
      <c r="R28" s="3" t="str">
        <f t="shared" si="2"/>
        <v/>
      </c>
      <c r="S28" s="3" t="str">
        <f>IF($A28="","",IF((AND($A28="ADD",OR(R28="",R28="Neither"))),"3",(_xlfn.XLOOKUP(R28,ud_replacement_status[lookupValue],ud_replacement_status[lookupKey],""))))</f>
        <v/>
      </c>
      <c r="T28" s="3" t="str">
        <f t="shared" si="3"/>
        <v/>
      </c>
      <c r="U28" s="3" t="str">
        <f>IF($A28="","",IF((AND($A28="ADD",OR(T28="",T28="In Use"))),"5",(_xlfn.XLOOKUP(T28,ud_asset_status[lookupValue],ud_asset_status[lookupKey],""))))</f>
        <v/>
      </c>
      <c r="V28" s="6"/>
      <c r="X28" s="3" t="str">
        <f>IF($A28="ADD",IF(NOT(ISBLANK(W28)),_xlfn.XLOOKUP(W28,ar_replace_reason[lookupValue],ar_replace_reason[lookupKey],"ERROR"),""), "")</f>
        <v/>
      </c>
      <c r="Y28" s="3" t="str">
        <f t="shared" si="4"/>
        <v/>
      </c>
      <c r="Z28" s="3" t="str">
        <f>IF($A28="","",IF((AND($A28="ADD",OR(Y28="",Y28="Queenstown-Lakes District Council"))),"70",(_xlfn.XLOOKUP(Y28,ud_organisation_owner[lookupValue],ud_organisation_owner[lookupKey],""))))</f>
        <v/>
      </c>
      <c r="AA28" s="3" t="str">
        <f t="shared" si="5"/>
        <v/>
      </c>
      <c r="AB28" s="3" t="str">
        <f>IF($A28="","",IF((AND($A28="ADD",OR(AA28="",AA28="Queenstown-Lakes District Council"))),"70",(_xlfn.XLOOKUP(AA28,ud_organisation_owner[lookupValue],ud_organisation_owner[lookupKey],""))))</f>
        <v/>
      </c>
      <c r="AC28" s="3" t="str">
        <f t="shared" si="6"/>
        <v/>
      </c>
      <c r="AD28" s="3" t="str">
        <f>IF($A28="","",IF((AND($A28="ADD",OR(AC28="",AC28="Local Authority"))),"17",(_xlfn.XLOOKUP(AC28,ud_sub_organisation[lookupValue],ud_sub_organisation[lookupKey],""))))</f>
        <v/>
      </c>
      <c r="AE28" s="3" t="str">
        <f t="shared" si="7"/>
        <v/>
      </c>
      <c r="AF28" s="3" t="str">
        <f>IF($A28="","",IF((AND($A28="ADD",OR(AE28="",AE28="Vested Assets"))),"12",(_xlfn.XLOOKUP(AE28,ud_work_category[lookupValue],ud_work_category[lookupKey],""))))</f>
        <v/>
      </c>
      <c r="AG28" s="7"/>
      <c r="AH28" s="2" t="str">
        <f t="shared" si="8"/>
        <v/>
      </c>
      <c r="AI28" s="3" t="str">
        <f t="shared" si="9"/>
        <v/>
      </c>
      <c r="AJ28" s="3" t="str">
        <f>IF($A28="","",IF((AND($A28="ADD",OR(AI28="",AI28="Excellent"))),"1",(_xlfn.XLOOKUP(AI28,condition[lookupValue],condition[lookupKey],""))))</f>
        <v/>
      </c>
      <c r="AK28" s="6" t="str">
        <f t="shared" si="10"/>
        <v/>
      </c>
      <c r="AL28" s="8"/>
    </row>
    <row r="29" spans="2:38" x14ac:dyDescent="0.25">
      <c r="B29" s="4"/>
      <c r="C29" s="8"/>
      <c r="D29" s="3" t="str">
        <f t="shared" si="0"/>
        <v/>
      </c>
      <c r="E29" s="3" t="str">
        <f>IF($A29="","",IF((AND($A29="ADD",OR(D29="",D29="ud_barrier"))),"94",(_xlfn.XLOOKUP(D29,ud_amds_table_list[lookupValue],ud_amds_table_list[lookupKey],""))))</f>
        <v/>
      </c>
      <c r="G29" s="3" t="str">
        <f>IF($A29="ADD",IF(NOT(ISBLANK(F29)),_xlfn.XLOOKUP(F29,roadnames[lookupValue],roadnames[lookupKey],"ERROR"),""), "")</f>
        <v/>
      </c>
      <c r="H29" s="4"/>
      <c r="I29" s="4"/>
      <c r="J29" s="5"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6"/>
      <c r="Q29" s="4"/>
      <c r="R29" s="3" t="str">
        <f t="shared" si="2"/>
        <v/>
      </c>
      <c r="S29" s="3" t="str">
        <f>IF($A29="","",IF((AND($A29="ADD",OR(R29="",R29="Neither"))),"3",(_xlfn.XLOOKUP(R29,ud_replacement_status[lookupValue],ud_replacement_status[lookupKey],""))))</f>
        <v/>
      </c>
      <c r="T29" s="3" t="str">
        <f t="shared" si="3"/>
        <v/>
      </c>
      <c r="U29" s="3" t="str">
        <f>IF($A29="","",IF((AND($A29="ADD",OR(T29="",T29="In Use"))),"5",(_xlfn.XLOOKUP(T29,ud_asset_status[lookupValue],ud_asset_status[lookupKey],""))))</f>
        <v/>
      </c>
      <c r="V29" s="6"/>
      <c r="X29" s="3" t="str">
        <f>IF($A29="ADD",IF(NOT(ISBLANK(W29)),_xlfn.XLOOKUP(W29,ar_replace_reason[lookupValue],ar_replace_reason[lookupKey],"ERROR"),""), "")</f>
        <v/>
      </c>
      <c r="Y29" s="3" t="str">
        <f t="shared" si="4"/>
        <v/>
      </c>
      <c r="Z29" s="3" t="str">
        <f>IF($A29="","",IF((AND($A29="ADD",OR(Y29="",Y29="Queenstown-Lakes District Council"))),"70",(_xlfn.XLOOKUP(Y29,ud_organisation_owner[lookupValue],ud_organisation_owner[lookupKey],""))))</f>
        <v/>
      </c>
      <c r="AA29" s="3" t="str">
        <f t="shared" si="5"/>
        <v/>
      </c>
      <c r="AB29" s="3" t="str">
        <f>IF($A29="","",IF((AND($A29="ADD",OR(AA29="",AA29="Queenstown-Lakes District Council"))),"70",(_xlfn.XLOOKUP(AA29,ud_organisation_owner[lookupValue],ud_organisation_owner[lookupKey],""))))</f>
        <v/>
      </c>
      <c r="AC29" s="3" t="str">
        <f t="shared" si="6"/>
        <v/>
      </c>
      <c r="AD29" s="3" t="str">
        <f>IF($A29="","",IF((AND($A29="ADD",OR(AC29="",AC29="Local Authority"))),"17",(_xlfn.XLOOKUP(AC29,ud_sub_organisation[lookupValue],ud_sub_organisation[lookupKey],""))))</f>
        <v/>
      </c>
      <c r="AE29" s="3" t="str">
        <f t="shared" si="7"/>
        <v/>
      </c>
      <c r="AF29" s="3" t="str">
        <f>IF($A29="","",IF((AND($A29="ADD",OR(AE29="",AE29="Vested Assets"))),"12",(_xlfn.XLOOKUP(AE29,ud_work_category[lookupValue],ud_work_category[lookupKey],""))))</f>
        <v/>
      </c>
      <c r="AG29" s="7"/>
      <c r="AH29" s="2" t="str">
        <f t="shared" si="8"/>
        <v/>
      </c>
      <c r="AI29" s="3" t="str">
        <f t="shared" si="9"/>
        <v/>
      </c>
      <c r="AJ29" s="3" t="str">
        <f>IF($A29="","",IF((AND($A29="ADD",OR(AI29="",AI29="Excellent"))),"1",(_xlfn.XLOOKUP(AI29,condition[lookupValue],condition[lookupKey],""))))</f>
        <v/>
      </c>
      <c r="AK29" s="6" t="str">
        <f t="shared" si="10"/>
        <v/>
      </c>
      <c r="AL29" s="8"/>
    </row>
    <row r="30" spans="2:38" x14ac:dyDescent="0.25">
      <c r="B30" s="4"/>
      <c r="C30" s="8"/>
      <c r="D30" s="3" t="str">
        <f t="shared" si="0"/>
        <v/>
      </c>
      <c r="E30" s="3" t="str">
        <f>IF($A30="","",IF((AND($A30="ADD",OR(D30="",D30="ud_barrier"))),"94",(_xlfn.XLOOKUP(D30,ud_amds_table_list[lookupValue],ud_amds_table_list[lookupKey],""))))</f>
        <v/>
      </c>
      <c r="G30" s="3" t="str">
        <f>IF($A30="ADD",IF(NOT(ISBLANK(F30)),_xlfn.XLOOKUP(F30,roadnames[lookupValue],roadnames[lookupKey],"ERROR"),""), "")</f>
        <v/>
      </c>
      <c r="H30" s="4"/>
      <c r="I30" s="4"/>
      <c r="J30" s="5"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6"/>
      <c r="Q30" s="4"/>
      <c r="R30" s="3" t="str">
        <f t="shared" si="2"/>
        <v/>
      </c>
      <c r="S30" s="3" t="str">
        <f>IF($A30="","",IF((AND($A30="ADD",OR(R30="",R30="Neither"))),"3",(_xlfn.XLOOKUP(R30,ud_replacement_status[lookupValue],ud_replacement_status[lookupKey],""))))</f>
        <v/>
      </c>
      <c r="T30" s="3" t="str">
        <f t="shared" si="3"/>
        <v/>
      </c>
      <c r="U30" s="3" t="str">
        <f>IF($A30="","",IF((AND($A30="ADD",OR(T30="",T30="In Use"))),"5",(_xlfn.XLOOKUP(T30,ud_asset_status[lookupValue],ud_asset_status[lookupKey],""))))</f>
        <v/>
      </c>
      <c r="V30" s="6"/>
      <c r="X30" s="3" t="str">
        <f>IF($A30="ADD",IF(NOT(ISBLANK(W30)),_xlfn.XLOOKUP(W30,ar_replace_reason[lookupValue],ar_replace_reason[lookupKey],"ERROR"),""), "")</f>
        <v/>
      </c>
      <c r="Y30" s="3" t="str">
        <f t="shared" si="4"/>
        <v/>
      </c>
      <c r="Z30" s="3" t="str">
        <f>IF($A30="","",IF((AND($A30="ADD",OR(Y30="",Y30="Queenstown-Lakes District Council"))),"70",(_xlfn.XLOOKUP(Y30,ud_organisation_owner[lookupValue],ud_organisation_owner[lookupKey],""))))</f>
        <v/>
      </c>
      <c r="AA30" s="3" t="str">
        <f t="shared" si="5"/>
        <v/>
      </c>
      <c r="AB30" s="3" t="str">
        <f>IF($A30="","",IF((AND($A30="ADD",OR(AA30="",AA30="Queenstown-Lakes District Council"))),"70",(_xlfn.XLOOKUP(AA30,ud_organisation_owner[lookupValue],ud_organisation_owner[lookupKey],""))))</f>
        <v/>
      </c>
      <c r="AC30" s="3" t="str">
        <f t="shared" si="6"/>
        <v/>
      </c>
      <c r="AD30" s="3" t="str">
        <f>IF($A30="","",IF((AND($A30="ADD",OR(AC30="",AC30="Local Authority"))),"17",(_xlfn.XLOOKUP(AC30,ud_sub_organisation[lookupValue],ud_sub_organisation[lookupKey],""))))</f>
        <v/>
      </c>
      <c r="AE30" s="3" t="str">
        <f t="shared" si="7"/>
        <v/>
      </c>
      <c r="AF30" s="3" t="str">
        <f>IF($A30="","",IF((AND($A30="ADD",OR(AE30="",AE30="Vested Assets"))),"12",(_xlfn.XLOOKUP(AE30,ud_work_category[lookupValue],ud_work_category[lookupKey],""))))</f>
        <v/>
      </c>
      <c r="AG30" s="7"/>
      <c r="AH30" s="2" t="str">
        <f t="shared" si="8"/>
        <v/>
      </c>
      <c r="AI30" s="3" t="str">
        <f t="shared" si="9"/>
        <v/>
      </c>
      <c r="AJ30" s="3" t="str">
        <f>IF($A30="","",IF((AND($A30="ADD",OR(AI30="",AI30="Excellent"))),"1",(_xlfn.XLOOKUP(AI30,condition[lookupValue],condition[lookupKey],""))))</f>
        <v/>
      </c>
      <c r="AK30" s="6" t="str">
        <f t="shared" si="10"/>
        <v/>
      </c>
      <c r="AL30" s="8"/>
    </row>
    <row r="31" spans="2:38" x14ac:dyDescent="0.25">
      <c r="B31" s="4"/>
      <c r="C31" s="8"/>
      <c r="D31" s="3" t="str">
        <f t="shared" si="0"/>
        <v/>
      </c>
      <c r="E31" s="3" t="str">
        <f>IF($A31="","",IF((AND($A31="ADD",OR(D31="",D31="ud_barrier"))),"94",(_xlfn.XLOOKUP(D31,ud_amds_table_list[lookupValue],ud_amds_table_list[lookupKey],""))))</f>
        <v/>
      </c>
      <c r="G31" s="3" t="str">
        <f>IF($A31="ADD",IF(NOT(ISBLANK(F31)),_xlfn.XLOOKUP(F31,roadnames[lookupValue],roadnames[lookupKey],"ERROR"),""), "")</f>
        <v/>
      </c>
      <c r="H31" s="4"/>
      <c r="I31" s="4"/>
      <c r="J31" s="5"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6"/>
      <c r="Q31" s="4"/>
      <c r="R31" s="3" t="str">
        <f t="shared" si="2"/>
        <v/>
      </c>
      <c r="S31" s="3" t="str">
        <f>IF($A31="","",IF((AND($A31="ADD",OR(R31="",R31="Neither"))),"3",(_xlfn.XLOOKUP(R31,ud_replacement_status[lookupValue],ud_replacement_status[lookupKey],""))))</f>
        <v/>
      </c>
      <c r="T31" s="3" t="str">
        <f t="shared" si="3"/>
        <v/>
      </c>
      <c r="U31" s="3" t="str">
        <f>IF($A31="","",IF((AND($A31="ADD",OR(T31="",T31="In Use"))),"5",(_xlfn.XLOOKUP(T31,ud_asset_status[lookupValue],ud_asset_status[lookupKey],""))))</f>
        <v/>
      </c>
      <c r="V31" s="6"/>
      <c r="X31" s="3" t="str">
        <f>IF($A31="ADD",IF(NOT(ISBLANK(W31)),_xlfn.XLOOKUP(W31,ar_replace_reason[lookupValue],ar_replace_reason[lookupKey],"ERROR"),""), "")</f>
        <v/>
      </c>
      <c r="Y31" s="3" t="str">
        <f t="shared" si="4"/>
        <v/>
      </c>
      <c r="Z31" s="3" t="str">
        <f>IF($A31="","",IF((AND($A31="ADD",OR(Y31="",Y31="Queenstown-Lakes District Council"))),"70",(_xlfn.XLOOKUP(Y31,ud_organisation_owner[lookupValue],ud_organisation_owner[lookupKey],""))))</f>
        <v/>
      </c>
      <c r="AA31" s="3" t="str">
        <f t="shared" si="5"/>
        <v/>
      </c>
      <c r="AB31" s="3" t="str">
        <f>IF($A31="","",IF((AND($A31="ADD",OR(AA31="",AA31="Queenstown-Lakes District Council"))),"70",(_xlfn.XLOOKUP(AA31,ud_organisation_owner[lookupValue],ud_organisation_owner[lookupKey],""))))</f>
        <v/>
      </c>
      <c r="AC31" s="3" t="str">
        <f t="shared" si="6"/>
        <v/>
      </c>
      <c r="AD31" s="3" t="str">
        <f>IF($A31="","",IF((AND($A31="ADD",OR(AC31="",AC31="Local Authority"))),"17",(_xlfn.XLOOKUP(AC31,ud_sub_organisation[lookupValue],ud_sub_organisation[lookupKey],""))))</f>
        <v/>
      </c>
      <c r="AE31" s="3" t="str">
        <f t="shared" si="7"/>
        <v/>
      </c>
      <c r="AF31" s="3" t="str">
        <f>IF($A31="","",IF((AND($A31="ADD",OR(AE31="",AE31="Vested Assets"))),"12",(_xlfn.XLOOKUP(AE31,ud_work_category[lookupValue],ud_work_category[lookupKey],""))))</f>
        <v/>
      </c>
      <c r="AG31" s="7"/>
      <c r="AH31" s="2" t="str">
        <f t="shared" si="8"/>
        <v/>
      </c>
      <c r="AI31" s="3" t="str">
        <f t="shared" si="9"/>
        <v/>
      </c>
      <c r="AJ31" s="3" t="str">
        <f>IF($A31="","",IF((AND($A31="ADD",OR(AI31="",AI31="Excellent"))),"1",(_xlfn.XLOOKUP(AI31,condition[lookupValue],condition[lookupKey],""))))</f>
        <v/>
      </c>
      <c r="AK31" s="6" t="str">
        <f t="shared" si="10"/>
        <v/>
      </c>
      <c r="AL31" s="8"/>
    </row>
    <row r="32" spans="2:38" x14ac:dyDescent="0.25">
      <c r="B32" s="4"/>
      <c r="C32" s="8"/>
      <c r="D32" s="3" t="str">
        <f t="shared" si="0"/>
        <v/>
      </c>
      <c r="E32" s="3" t="str">
        <f>IF($A32="","",IF((AND($A32="ADD",OR(D32="",D32="ud_barrier"))),"94",(_xlfn.XLOOKUP(D32,ud_amds_table_list[lookupValue],ud_amds_table_list[lookupKey],""))))</f>
        <v/>
      </c>
      <c r="G32" s="3" t="str">
        <f>IF($A32="ADD",IF(NOT(ISBLANK(F32)),_xlfn.XLOOKUP(F32,roadnames[lookupValue],roadnames[lookupKey],"ERROR"),""), "")</f>
        <v/>
      </c>
      <c r="H32" s="4"/>
      <c r="I32" s="4"/>
      <c r="J32" s="5"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6"/>
      <c r="Q32" s="4"/>
      <c r="R32" s="3" t="str">
        <f t="shared" si="2"/>
        <v/>
      </c>
      <c r="S32" s="3" t="str">
        <f>IF($A32="","",IF((AND($A32="ADD",OR(R32="",R32="Neither"))),"3",(_xlfn.XLOOKUP(R32,ud_replacement_status[lookupValue],ud_replacement_status[lookupKey],""))))</f>
        <v/>
      </c>
      <c r="T32" s="3" t="str">
        <f t="shared" si="3"/>
        <v/>
      </c>
      <c r="U32" s="3" t="str">
        <f>IF($A32="","",IF((AND($A32="ADD",OR(T32="",T32="In Use"))),"5",(_xlfn.XLOOKUP(T32,ud_asset_status[lookupValue],ud_asset_status[lookupKey],""))))</f>
        <v/>
      </c>
      <c r="V32" s="6"/>
      <c r="X32" s="3" t="str">
        <f>IF($A32="ADD",IF(NOT(ISBLANK(W32)),_xlfn.XLOOKUP(W32,ar_replace_reason[lookupValue],ar_replace_reason[lookupKey],"ERROR"),""), "")</f>
        <v/>
      </c>
      <c r="Y32" s="3" t="str">
        <f t="shared" si="4"/>
        <v/>
      </c>
      <c r="Z32" s="3" t="str">
        <f>IF($A32="","",IF((AND($A32="ADD",OR(Y32="",Y32="Queenstown-Lakes District Council"))),"70",(_xlfn.XLOOKUP(Y32,ud_organisation_owner[lookupValue],ud_organisation_owner[lookupKey],""))))</f>
        <v/>
      </c>
      <c r="AA32" s="3" t="str">
        <f t="shared" si="5"/>
        <v/>
      </c>
      <c r="AB32" s="3" t="str">
        <f>IF($A32="","",IF((AND($A32="ADD",OR(AA32="",AA32="Queenstown-Lakes District Council"))),"70",(_xlfn.XLOOKUP(AA32,ud_organisation_owner[lookupValue],ud_organisation_owner[lookupKey],""))))</f>
        <v/>
      </c>
      <c r="AC32" s="3" t="str">
        <f t="shared" si="6"/>
        <v/>
      </c>
      <c r="AD32" s="3" t="str">
        <f>IF($A32="","",IF((AND($A32="ADD",OR(AC32="",AC32="Local Authority"))),"17",(_xlfn.XLOOKUP(AC32,ud_sub_organisation[lookupValue],ud_sub_organisation[lookupKey],""))))</f>
        <v/>
      </c>
      <c r="AE32" s="3" t="str">
        <f t="shared" si="7"/>
        <v/>
      </c>
      <c r="AF32" s="3" t="str">
        <f>IF($A32="","",IF((AND($A32="ADD",OR(AE32="",AE32="Vested Assets"))),"12",(_xlfn.XLOOKUP(AE32,ud_work_category[lookupValue],ud_work_category[lookupKey],""))))</f>
        <v/>
      </c>
      <c r="AG32" s="7"/>
      <c r="AH32" s="2" t="str">
        <f t="shared" si="8"/>
        <v/>
      </c>
      <c r="AI32" s="3" t="str">
        <f t="shared" si="9"/>
        <v/>
      </c>
      <c r="AJ32" s="3" t="str">
        <f>IF($A32="","",IF((AND($A32="ADD",OR(AI32="",AI32="Excellent"))),"1",(_xlfn.XLOOKUP(AI32,condition[lookupValue],condition[lookupKey],""))))</f>
        <v/>
      </c>
      <c r="AK32" s="6" t="str">
        <f t="shared" si="10"/>
        <v/>
      </c>
      <c r="AL32" s="8"/>
    </row>
    <row r="33" spans="2:38" x14ac:dyDescent="0.25">
      <c r="B33" s="4"/>
      <c r="C33" s="8"/>
      <c r="D33" s="3" t="str">
        <f t="shared" si="0"/>
        <v/>
      </c>
      <c r="E33" s="3" t="str">
        <f>IF($A33="","",IF((AND($A33="ADD",OR(D33="",D33="ud_barrier"))),"94",(_xlfn.XLOOKUP(D33,ud_amds_table_list[lookupValue],ud_amds_table_list[lookupKey],""))))</f>
        <v/>
      </c>
      <c r="G33" s="3" t="str">
        <f>IF($A33="ADD",IF(NOT(ISBLANK(F33)),_xlfn.XLOOKUP(F33,roadnames[lookupValue],roadnames[lookupKey],"ERROR"),""), "")</f>
        <v/>
      </c>
      <c r="H33" s="4"/>
      <c r="I33" s="4"/>
      <c r="J33" s="5"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6"/>
      <c r="Q33" s="4"/>
      <c r="R33" s="3" t="str">
        <f t="shared" si="2"/>
        <v/>
      </c>
      <c r="S33" s="3" t="str">
        <f>IF($A33="","",IF((AND($A33="ADD",OR(R33="",R33="Neither"))),"3",(_xlfn.XLOOKUP(R33,ud_replacement_status[lookupValue],ud_replacement_status[lookupKey],""))))</f>
        <v/>
      </c>
      <c r="T33" s="3" t="str">
        <f t="shared" si="3"/>
        <v/>
      </c>
      <c r="U33" s="3" t="str">
        <f>IF($A33="","",IF((AND($A33="ADD",OR(T33="",T33="In Use"))),"5",(_xlfn.XLOOKUP(T33,ud_asset_status[lookupValue],ud_asset_status[lookupKey],""))))</f>
        <v/>
      </c>
      <c r="V33" s="6"/>
      <c r="X33" s="3" t="str">
        <f>IF($A33="ADD",IF(NOT(ISBLANK(W33)),_xlfn.XLOOKUP(W33,ar_replace_reason[lookupValue],ar_replace_reason[lookupKey],"ERROR"),""), "")</f>
        <v/>
      </c>
      <c r="Y33" s="3" t="str">
        <f t="shared" si="4"/>
        <v/>
      </c>
      <c r="Z33" s="3" t="str">
        <f>IF($A33="","",IF((AND($A33="ADD",OR(Y33="",Y33="Queenstown-Lakes District Council"))),"70",(_xlfn.XLOOKUP(Y33,ud_organisation_owner[lookupValue],ud_organisation_owner[lookupKey],""))))</f>
        <v/>
      </c>
      <c r="AA33" s="3" t="str">
        <f t="shared" si="5"/>
        <v/>
      </c>
      <c r="AB33" s="3" t="str">
        <f>IF($A33="","",IF((AND($A33="ADD",OR(AA33="",AA33="Queenstown-Lakes District Council"))),"70",(_xlfn.XLOOKUP(AA33,ud_organisation_owner[lookupValue],ud_organisation_owner[lookupKey],""))))</f>
        <v/>
      </c>
      <c r="AC33" s="3" t="str">
        <f t="shared" si="6"/>
        <v/>
      </c>
      <c r="AD33" s="3" t="str">
        <f>IF($A33="","",IF((AND($A33="ADD",OR(AC33="",AC33="Local Authority"))),"17",(_xlfn.XLOOKUP(AC33,ud_sub_organisation[lookupValue],ud_sub_organisation[lookupKey],""))))</f>
        <v/>
      </c>
      <c r="AE33" s="3" t="str">
        <f t="shared" si="7"/>
        <v/>
      </c>
      <c r="AF33" s="3" t="str">
        <f>IF($A33="","",IF((AND($A33="ADD",OR(AE33="",AE33="Vested Assets"))),"12",(_xlfn.XLOOKUP(AE33,ud_work_category[lookupValue],ud_work_category[lookupKey],""))))</f>
        <v/>
      </c>
      <c r="AG33" s="7"/>
      <c r="AH33" s="2" t="str">
        <f t="shared" si="8"/>
        <v/>
      </c>
      <c r="AI33" s="3" t="str">
        <f t="shared" si="9"/>
        <v/>
      </c>
      <c r="AJ33" s="3" t="str">
        <f>IF($A33="","",IF((AND($A33="ADD",OR(AI33="",AI33="Excellent"))),"1",(_xlfn.XLOOKUP(AI33,condition[lookupValue],condition[lookupKey],""))))</f>
        <v/>
      </c>
      <c r="AK33" s="6" t="str">
        <f t="shared" si="10"/>
        <v/>
      </c>
      <c r="AL33" s="8"/>
    </row>
    <row r="34" spans="2:38" x14ac:dyDescent="0.25">
      <c r="B34" s="4"/>
      <c r="C34" s="8"/>
      <c r="D34" s="3" t="str">
        <f t="shared" si="0"/>
        <v/>
      </c>
      <c r="E34" s="3" t="str">
        <f>IF($A34="","",IF((AND($A34="ADD",OR(D34="",D34="ud_barrier"))),"94",(_xlfn.XLOOKUP(D34,ud_amds_table_list[lookupValue],ud_amds_table_list[lookupKey],""))))</f>
        <v/>
      </c>
      <c r="G34" s="3" t="str">
        <f>IF($A34="ADD",IF(NOT(ISBLANK(F34)),_xlfn.XLOOKUP(F34,roadnames[lookupValue],roadnames[lookupKey],"ERROR"),""), "")</f>
        <v/>
      </c>
      <c r="H34" s="4"/>
      <c r="I34" s="4"/>
      <c r="J34" s="5"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6"/>
      <c r="Q34" s="4"/>
      <c r="R34" s="3" t="str">
        <f t="shared" si="2"/>
        <v/>
      </c>
      <c r="S34" s="3" t="str">
        <f>IF($A34="","",IF((AND($A34="ADD",OR(R34="",R34="Neither"))),"3",(_xlfn.XLOOKUP(R34,ud_replacement_status[lookupValue],ud_replacement_status[lookupKey],""))))</f>
        <v/>
      </c>
      <c r="T34" s="3" t="str">
        <f t="shared" si="3"/>
        <v/>
      </c>
      <c r="U34" s="3" t="str">
        <f>IF($A34="","",IF((AND($A34="ADD",OR(T34="",T34="In Use"))),"5",(_xlfn.XLOOKUP(T34,ud_asset_status[lookupValue],ud_asset_status[lookupKey],""))))</f>
        <v/>
      </c>
      <c r="V34" s="6"/>
      <c r="X34" s="3" t="str">
        <f>IF($A34="ADD",IF(NOT(ISBLANK(W34)),_xlfn.XLOOKUP(W34,ar_replace_reason[lookupValue],ar_replace_reason[lookupKey],"ERROR"),""), "")</f>
        <v/>
      </c>
      <c r="Y34" s="3" t="str">
        <f t="shared" si="4"/>
        <v/>
      </c>
      <c r="Z34" s="3" t="str">
        <f>IF($A34="","",IF((AND($A34="ADD",OR(Y34="",Y34="Queenstown-Lakes District Council"))),"70",(_xlfn.XLOOKUP(Y34,ud_organisation_owner[lookupValue],ud_organisation_owner[lookupKey],""))))</f>
        <v/>
      </c>
      <c r="AA34" s="3" t="str">
        <f t="shared" si="5"/>
        <v/>
      </c>
      <c r="AB34" s="3" t="str">
        <f>IF($A34="","",IF((AND($A34="ADD",OR(AA34="",AA34="Queenstown-Lakes District Council"))),"70",(_xlfn.XLOOKUP(AA34,ud_organisation_owner[lookupValue],ud_organisation_owner[lookupKey],""))))</f>
        <v/>
      </c>
      <c r="AC34" s="3" t="str">
        <f t="shared" si="6"/>
        <v/>
      </c>
      <c r="AD34" s="3" t="str">
        <f>IF($A34="","",IF((AND($A34="ADD",OR(AC34="",AC34="Local Authority"))),"17",(_xlfn.XLOOKUP(AC34,ud_sub_organisation[lookupValue],ud_sub_organisation[lookupKey],""))))</f>
        <v/>
      </c>
      <c r="AE34" s="3" t="str">
        <f t="shared" si="7"/>
        <v/>
      </c>
      <c r="AF34" s="3" t="str">
        <f>IF($A34="","",IF((AND($A34="ADD",OR(AE34="",AE34="Vested Assets"))),"12",(_xlfn.XLOOKUP(AE34,ud_work_category[lookupValue],ud_work_category[lookupKey],""))))</f>
        <v/>
      </c>
      <c r="AG34" s="7"/>
      <c r="AH34" s="2" t="str">
        <f t="shared" si="8"/>
        <v/>
      </c>
      <c r="AI34" s="3" t="str">
        <f t="shared" si="9"/>
        <v/>
      </c>
      <c r="AJ34" s="3" t="str">
        <f>IF($A34="","",IF((AND($A34="ADD",OR(AI34="",AI34="Excellent"))),"1",(_xlfn.XLOOKUP(AI34,condition[lookupValue],condition[lookupKey],""))))</f>
        <v/>
      </c>
      <c r="AK34" s="6" t="str">
        <f t="shared" si="10"/>
        <v/>
      </c>
      <c r="AL34" s="8"/>
    </row>
    <row r="35" spans="2:38" x14ac:dyDescent="0.25">
      <c r="B35" s="4"/>
      <c r="C35" s="8"/>
      <c r="D35" s="3" t="str">
        <f t="shared" si="0"/>
        <v/>
      </c>
      <c r="E35" s="3" t="str">
        <f>IF($A35="","",IF((AND($A35="ADD",OR(D35="",D35="ud_barrier"))),"94",(_xlfn.XLOOKUP(D35,ud_amds_table_list[lookupValue],ud_amds_table_list[lookupKey],""))))</f>
        <v/>
      </c>
      <c r="G35" s="3" t="str">
        <f>IF($A35="ADD",IF(NOT(ISBLANK(F35)),_xlfn.XLOOKUP(F35,roadnames[lookupValue],roadnames[lookupKey],"ERROR"),""), "")</f>
        <v/>
      </c>
      <c r="H35" s="4"/>
      <c r="I35" s="4"/>
      <c r="J35" s="5"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6"/>
      <c r="Q35" s="4"/>
      <c r="R35" s="3" t="str">
        <f t="shared" si="2"/>
        <v/>
      </c>
      <c r="S35" s="3" t="str">
        <f>IF($A35="","",IF((AND($A35="ADD",OR(R35="",R35="Neither"))),"3",(_xlfn.XLOOKUP(R35,ud_replacement_status[lookupValue],ud_replacement_status[lookupKey],""))))</f>
        <v/>
      </c>
      <c r="T35" s="3" t="str">
        <f t="shared" si="3"/>
        <v/>
      </c>
      <c r="U35" s="3" t="str">
        <f>IF($A35="","",IF((AND($A35="ADD",OR(T35="",T35="In Use"))),"5",(_xlfn.XLOOKUP(T35,ud_asset_status[lookupValue],ud_asset_status[lookupKey],""))))</f>
        <v/>
      </c>
      <c r="V35" s="6"/>
      <c r="X35" s="3" t="str">
        <f>IF($A35="ADD",IF(NOT(ISBLANK(W35)),_xlfn.XLOOKUP(W35,ar_replace_reason[lookupValue],ar_replace_reason[lookupKey],"ERROR"),""), "")</f>
        <v/>
      </c>
      <c r="Y35" s="3" t="str">
        <f t="shared" si="4"/>
        <v/>
      </c>
      <c r="Z35" s="3" t="str">
        <f>IF($A35="","",IF((AND($A35="ADD",OR(Y35="",Y35="Queenstown-Lakes District Council"))),"70",(_xlfn.XLOOKUP(Y35,ud_organisation_owner[lookupValue],ud_organisation_owner[lookupKey],""))))</f>
        <v/>
      </c>
      <c r="AA35" s="3" t="str">
        <f t="shared" si="5"/>
        <v/>
      </c>
      <c r="AB35" s="3" t="str">
        <f>IF($A35="","",IF((AND($A35="ADD",OR(AA35="",AA35="Queenstown-Lakes District Council"))),"70",(_xlfn.XLOOKUP(AA35,ud_organisation_owner[lookupValue],ud_organisation_owner[lookupKey],""))))</f>
        <v/>
      </c>
      <c r="AC35" s="3" t="str">
        <f t="shared" si="6"/>
        <v/>
      </c>
      <c r="AD35" s="3" t="str">
        <f>IF($A35="","",IF((AND($A35="ADD",OR(AC35="",AC35="Local Authority"))),"17",(_xlfn.XLOOKUP(AC35,ud_sub_organisation[lookupValue],ud_sub_organisation[lookupKey],""))))</f>
        <v/>
      </c>
      <c r="AE35" s="3" t="str">
        <f t="shared" si="7"/>
        <v/>
      </c>
      <c r="AF35" s="3" t="str">
        <f>IF($A35="","",IF((AND($A35="ADD",OR(AE35="",AE35="Vested Assets"))),"12",(_xlfn.XLOOKUP(AE35,ud_work_category[lookupValue],ud_work_category[lookupKey],""))))</f>
        <v/>
      </c>
      <c r="AG35" s="7"/>
      <c r="AH35" s="2" t="str">
        <f t="shared" si="8"/>
        <v/>
      </c>
      <c r="AI35" s="3" t="str">
        <f t="shared" si="9"/>
        <v/>
      </c>
      <c r="AJ35" s="3" t="str">
        <f>IF($A35="","",IF((AND($A35="ADD",OR(AI35="",AI35="Excellent"))),"1",(_xlfn.XLOOKUP(AI35,condition[lookupValue],condition[lookupKey],""))))</f>
        <v/>
      </c>
      <c r="AK35" s="6" t="str">
        <f t="shared" si="10"/>
        <v/>
      </c>
      <c r="AL35" s="8"/>
    </row>
    <row r="36" spans="2:38" x14ac:dyDescent="0.25">
      <c r="B36" s="4"/>
      <c r="C36" s="8"/>
      <c r="D36" s="3" t="str">
        <f t="shared" si="0"/>
        <v/>
      </c>
      <c r="E36" s="3" t="str">
        <f>IF($A36="","",IF((AND($A36="ADD",OR(D36="",D36="ud_barrier"))),"94",(_xlfn.XLOOKUP(D36,ud_amds_table_list[lookupValue],ud_amds_table_list[lookupKey],""))))</f>
        <v/>
      </c>
      <c r="G36" s="3" t="str">
        <f>IF($A36="ADD",IF(NOT(ISBLANK(F36)),_xlfn.XLOOKUP(F36,roadnames[lookupValue],roadnames[lookupKey],"ERROR"),""), "")</f>
        <v/>
      </c>
      <c r="H36" s="4"/>
      <c r="I36" s="4"/>
      <c r="J36" s="5"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6"/>
      <c r="Q36" s="4"/>
      <c r="R36" s="3" t="str">
        <f t="shared" si="2"/>
        <v/>
      </c>
      <c r="S36" s="3" t="str">
        <f>IF($A36="","",IF((AND($A36="ADD",OR(R36="",R36="Neither"))),"3",(_xlfn.XLOOKUP(R36,ud_replacement_status[lookupValue],ud_replacement_status[lookupKey],""))))</f>
        <v/>
      </c>
      <c r="T36" s="3" t="str">
        <f t="shared" si="3"/>
        <v/>
      </c>
      <c r="U36" s="3" t="str">
        <f>IF($A36="","",IF((AND($A36="ADD",OR(T36="",T36="In Use"))),"5",(_xlfn.XLOOKUP(T36,ud_asset_status[lookupValue],ud_asset_status[lookupKey],""))))</f>
        <v/>
      </c>
      <c r="V36" s="6"/>
      <c r="X36" s="3" t="str">
        <f>IF($A36="ADD",IF(NOT(ISBLANK(W36)),_xlfn.XLOOKUP(W36,ar_replace_reason[lookupValue],ar_replace_reason[lookupKey],"ERROR"),""), "")</f>
        <v/>
      </c>
      <c r="Y36" s="3" t="str">
        <f t="shared" si="4"/>
        <v/>
      </c>
      <c r="Z36" s="3" t="str">
        <f>IF($A36="","",IF((AND($A36="ADD",OR(Y36="",Y36="Queenstown-Lakes District Council"))),"70",(_xlfn.XLOOKUP(Y36,ud_organisation_owner[lookupValue],ud_organisation_owner[lookupKey],""))))</f>
        <v/>
      </c>
      <c r="AA36" s="3" t="str">
        <f t="shared" si="5"/>
        <v/>
      </c>
      <c r="AB36" s="3" t="str">
        <f>IF($A36="","",IF((AND($A36="ADD",OR(AA36="",AA36="Queenstown-Lakes District Council"))),"70",(_xlfn.XLOOKUP(AA36,ud_organisation_owner[lookupValue],ud_organisation_owner[lookupKey],""))))</f>
        <v/>
      </c>
      <c r="AC36" s="3" t="str">
        <f t="shared" si="6"/>
        <v/>
      </c>
      <c r="AD36" s="3" t="str">
        <f>IF($A36="","",IF((AND($A36="ADD",OR(AC36="",AC36="Local Authority"))),"17",(_xlfn.XLOOKUP(AC36,ud_sub_organisation[lookupValue],ud_sub_organisation[lookupKey],""))))</f>
        <v/>
      </c>
      <c r="AE36" s="3" t="str">
        <f t="shared" si="7"/>
        <v/>
      </c>
      <c r="AF36" s="3" t="str">
        <f>IF($A36="","",IF((AND($A36="ADD",OR(AE36="",AE36="Vested Assets"))),"12",(_xlfn.XLOOKUP(AE36,ud_work_category[lookupValue],ud_work_category[lookupKey],""))))</f>
        <v/>
      </c>
      <c r="AG36" s="7"/>
      <c r="AH36" s="2" t="str">
        <f t="shared" si="8"/>
        <v/>
      </c>
      <c r="AI36" s="3" t="str">
        <f t="shared" si="9"/>
        <v/>
      </c>
      <c r="AJ36" s="3" t="str">
        <f>IF($A36="","",IF((AND($A36="ADD",OR(AI36="",AI36="Excellent"))),"1",(_xlfn.XLOOKUP(AI36,condition[lookupValue],condition[lookupKey],""))))</f>
        <v/>
      </c>
      <c r="AK36" s="6" t="str">
        <f t="shared" si="10"/>
        <v/>
      </c>
      <c r="AL36" s="8"/>
    </row>
    <row r="37" spans="2:38" x14ac:dyDescent="0.25">
      <c r="B37" s="4"/>
      <c r="C37" s="8"/>
      <c r="D37" s="3" t="str">
        <f t="shared" si="0"/>
        <v/>
      </c>
      <c r="E37" s="3" t="str">
        <f>IF($A37="","",IF((AND($A37="ADD",OR(D37="",D37="ud_barrier"))),"94",(_xlfn.XLOOKUP(D37,ud_amds_table_list[lookupValue],ud_amds_table_list[lookupKey],""))))</f>
        <v/>
      </c>
      <c r="G37" s="3" t="str">
        <f>IF($A37="ADD",IF(NOT(ISBLANK(F37)),_xlfn.XLOOKUP(F37,roadnames[lookupValue],roadnames[lookupKey],"ERROR"),""), "")</f>
        <v/>
      </c>
      <c r="H37" s="4"/>
      <c r="I37" s="4"/>
      <c r="J37" s="5"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6"/>
      <c r="Q37" s="4"/>
      <c r="R37" s="3" t="str">
        <f t="shared" si="2"/>
        <v/>
      </c>
      <c r="S37" s="3" t="str">
        <f>IF($A37="","",IF((AND($A37="ADD",OR(R37="",R37="Neither"))),"3",(_xlfn.XLOOKUP(R37,ud_replacement_status[lookupValue],ud_replacement_status[lookupKey],""))))</f>
        <v/>
      </c>
      <c r="T37" s="3" t="str">
        <f t="shared" si="3"/>
        <v/>
      </c>
      <c r="U37" s="3" t="str">
        <f>IF($A37="","",IF((AND($A37="ADD",OR(T37="",T37="In Use"))),"5",(_xlfn.XLOOKUP(T37,ud_asset_status[lookupValue],ud_asset_status[lookupKey],""))))</f>
        <v/>
      </c>
      <c r="V37" s="6"/>
      <c r="X37" s="3" t="str">
        <f>IF($A37="ADD",IF(NOT(ISBLANK(W37)),_xlfn.XLOOKUP(W37,ar_replace_reason[lookupValue],ar_replace_reason[lookupKey],"ERROR"),""), "")</f>
        <v/>
      </c>
      <c r="Y37" s="3" t="str">
        <f t="shared" si="4"/>
        <v/>
      </c>
      <c r="Z37" s="3" t="str">
        <f>IF($A37="","",IF((AND($A37="ADD",OR(Y37="",Y37="Queenstown-Lakes District Council"))),"70",(_xlfn.XLOOKUP(Y37,ud_organisation_owner[lookupValue],ud_organisation_owner[lookupKey],""))))</f>
        <v/>
      </c>
      <c r="AA37" s="3" t="str">
        <f t="shared" si="5"/>
        <v/>
      </c>
      <c r="AB37" s="3" t="str">
        <f>IF($A37="","",IF((AND($A37="ADD",OR(AA37="",AA37="Queenstown-Lakes District Council"))),"70",(_xlfn.XLOOKUP(AA37,ud_organisation_owner[lookupValue],ud_organisation_owner[lookupKey],""))))</f>
        <v/>
      </c>
      <c r="AC37" s="3" t="str">
        <f t="shared" si="6"/>
        <v/>
      </c>
      <c r="AD37" s="3" t="str">
        <f>IF($A37="","",IF((AND($A37="ADD",OR(AC37="",AC37="Local Authority"))),"17",(_xlfn.XLOOKUP(AC37,ud_sub_organisation[lookupValue],ud_sub_organisation[lookupKey],""))))</f>
        <v/>
      </c>
      <c r="AE37" s="3" t="str">
        <f t="shared" si="7"/>
        <v/>
      </c>
      <c r="AF37" s="3" t="str">
        <f>IF($A37="","",IF((AND($A37="ADD",OR(AE37="",AE37="Vested Assets"))),"12",(_xlfn.XLOOKUP(AE37,ud_work_category[lookupValue],ud_work_category[lookupKey],""))))</f>
        <v/>
      </c>
      <c r="AG37" s="7"/>
      <c r="AH37" s="2" t="str">
        <f t="shared" si="8"/>
        <v/>
      </c>
      <c r="AI37" s="3" t="str">
        <f t="shared" si="9"/>
        <v/>
      </c>
      <c r="AJ37" s="3" t="str">
        <f>IF($A37="","",IF((AND($A37="ADD",OR(AI37="",AI37="Excellent"))),"1",(_xlfn.XLOOKUP(AI37,condition[lookupValue],condition[lookupKey],""))))</f>
        <v/>
      </c>
      <c r="AK37" s="6" t="str">
        <f t="shared" si="10"/>
        <v/>
      </c>
      <c r="AL37" s="8"/>
    </row>
    <row r="38" spans="2:38" x14ac:dyDescent="0.25">
      <c r="B38" s="4"/>
      <c r="C38" s="8"/>
      <c r="D38" s="3" t="str">
        <f t="shared" si="0"/>
        <v/>
      </c>
      <c r="E38" s="3" t="str">
        <f>IF($A38="","",IF((AND($A38="ADD",OR(D38="",D38="ud_barrier"))),"94",(_xlfn.XLOOKUP(D38,ud_amds_table_list[lookupValue],ud_amds_table_list[lookupKey],""))))</f>
        <v/>
      </c>
      <c r="G38" s="3" t="str">
        <f>IF($A38="ADD",IF(NOT(ISBLANK(F38)),_xlfn.XLOOKUP(F38,roadnames[lookupValue],roadnames[lookupKey],"ERROR"),""), "")</f>
        <v/>
      </c>
      <c r="H38" s="4"/>
      <c r="I38" s="4"/>
      <c r="J38" s="5"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6"/>
      <c r="Q38" s="4"/>
      <c r="R38" s="3" t="str">
        <f t="shared" si="2"/>
        <v/>
      </c>
      <c r="S38" s="3" t="str">
        <f>IF($A38="","",IF((AND($A38="ADD",OR(R38="",R38="Neither"))),"3",(_xlfn.XLOOKUP(R38,ud_replacement_status[lookupValue],ud_replacement_status[lookupKey],""))))</f>
        <v/>
      </c>
      <c r="T38" s="3" t="str">
        <f t="shared" si="3"/>
        <v/>
      </c>
      <c r="U38" s="3" t="str">
        <f>IF($A38="","",IF((AND($A38="ADD",OR(T38="",T38="In Use"))),"5",(_xlfn.XLOOKUP(T38,ud_asset_status[lookupValue],ud_asset_status[lookupKey],""))))</f>
        <v/>
      </c>
      <c r="V38" s="6"/>
      <c r="X38" s="3" t="str">
        <f>IF($A38="ADD",IF(NOT(ISBLANK(W38)),_xlfn.XLOOKUP(W38,ar_replace_reason[lookupValue],ar_replace_reason[lookupKey],"ERROR"),""), "")</f>
        <v/>
      </c>
      <c r="Y38" s="3" t="str">
        <f t="shared" si="4"/>
        <v/>
      </c>
      <c r="Z38" s="3" t="str">
        <f>IF($A38="","",IF((AND($A38="ADD",OR(Y38="",Y38="Queenstown-Lakes District Council"))),"70",(_xlfn.XLOOKUP(Y38,ud_organisation_owner[lookupValue],ud_organisation_owner[lookupKey],""))))</f>
        <v/>
      </c>
      <c r="AA38" s="3" t="str">
        <f t="shared" si="5"/>
        <v/>
      </c>
      <c r="AB38" s="3" t="str">
        <f>IF($A38="","",IF((AND($A38="ADD",OR(AA38="",AA38="Queenstown-Lakes District Council"))),"70",(_xlfn.XLOOKUP(AA38,ud_organisation_owner[lookupValue],ud_organisation_owner[lookupKey],""))))</f>
        <v/>
      </c>
      <c r="AC38" s="3" t="str">
        <f t="shared" si="6"/>
        <v/>
      </c>
      <c r="AD38" s="3" t="str">
        <f>IF($A38="","",IF((AND($A38="ADD",OR(AC38="",AC38="Local Authority"))),"17",(_xlfn.XLOOKUP(AC38,ud_sub_organisation[lookupValue],ud_sub_organisation[lookupKey],""))))</f>
        <v/>
      </c>
      <c r="AE38" s="3" t="str">
        <f t="shared" si="7"/>
        <v/>
      </c>
      <c r="AF38" s="3" t="str">
        <f>IF($A38="","",IF((AND($A38="ADD",OR(AE38="",AE38="Vested Assets"))),"12",(_xlfn.XLOOKUP(AE38,ud_work_category[lookupValue],ud_work_category[lookupKey],""))))</f>
        <v/>
      </c>
      <c r="AG38" s="7"/>
      <c r="AH38" s="2" t="str">
        <f t="shared" si="8"/>
        <v/>
      </c>
      <c r="AI38" s="3" t="str">
        <f t="shared" si="9"/>
        <v/>
      </c>
      <c r="AJ38" s="3" t="str">
        <f>IF($A38="","",IF((AND($A38="ADD",OR(AI38="",AI38="Excellent"))),"1",(_xlfn.XLOOKUP(AI38,condition[lookupValue],condition[lookupKey],""))))</f>
        <v/>
      </c>
      <c r="AK38" s="6" t="str">
        <f t="shared" si="10"/>
        <v/>
      </c>
      <c r="AL38" s="8"/>
    </row>
    <row r="39" spans="2:38" x14ac:dyDescent="0.25">
      <c r="B39" s="4"/>
      <c r="C39" s="8"/>
      <c r="D39" s="3" t="str">
        <f t="shared" si="0"/>
        <v/>
      </c>
      <c r="E39" s="3" t="str">
        <f>IF($A39="","",IF((AND($A39="ADD",OR(D39="",D39="ud_barrier"))),"94",(_xlfn.XLOOKUP(D39,ud_amds_table_list[lookupValue],ud_amds_table_list[lookupKey],""))))</f>
        <v/>
      </c>
      <c r="G39" s="3" t="str">
        <f>IF($A39="ADD",IF(NOT(ISBLANK(F39)),_xlfn.XLOOKUP(F39,roadnames[lookupValue],roadnames[lookupKey],"ERROR"),""), "")</f>
        <v/>
      </c>
      <c r="H39" s="4"/>
      <c r="I39" s="4"/>
      <c r="J39" s="5"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6"/>
      <c r="Q39" s="4"/>
      <c r="R39" s="3" t="str">
        <f t="shared" si="2"/>
        <v/>
      </c>
      <c r="S39" s="3" t="str">
        <f>IF($A39="","",IF((AND($A39="ADD",OR(R39="",R39="Neither"))),"3",(_xlfn.XLOOKUP(R39,ud_replacement_status[lookupValue],ud_replacement_status[lookupKey],""))))</f>
        <v/>
      </c>
      <c r="T39" s="3" t="str">
        <f t="shared" si="3"/>
        <v/>
      </c>
      <c r="U39" s="3" t="str">
        <f>IF($A39="","",IF((AND($A39="ADD",OR(T39="",T39="In Use"))),"5",(_xlfn.XLOOKUP(T39,ud_asset_status[lookupValue],ud_asset_status[lookupKey],""))))</f>
        <v/>
      </c>
      <c r="V39" s="6"/>
      <c r="X39" s="3" t="str">
        <f>IF($A39="ADD",IF(NOT(ISBLANK(W39)),_xlfn.XLOOKUP(W39,ar_replace_reason[lookupValue],ar_replace_reason[lookupKey],"ERROR"),""), "")</f>
        <v/>
      </c>
      <c r="Y39" s="3" t="str">
        <f t="shared" si="4"/>
        <v/>
      </c>
      <c r="Z39" s="3" t="str">
        <f>IF($A39="","",IF((AND($A39="ADD",OR(Y39="",Y39="Queenstown-Lakes District Council"))),"70",(_xlfn.XLOOKUP(Y39,ud_organisation_owner[lookupValue],ud_organisation_owner[lookupKey],""))))</f>
        <v/>
      </c>
      <c r="AA39" s="3" t="str">
        <f t="shared" si="5"/>
        <v/>
      </c>
      <c r="AB39" s="3" t="str">
        <f>IF($A39="","",IF((AND($A39="ADD",OR(AA39="",AA39="Queenstown-Lakes District Council"))),"70",(_xlfn.XLOOKUP(AA39,ud_organisation_owner[lookupValue],ud_organisation_owner[lookupKey],""))))</f>
        <v/>
      </c>
      <c r="AC39" s="3" t="str">
        <f t="shared" si="6"/>
        <v/>
      </c>
      <c r="AD39" s="3" t="str">
        <f>IF($A39="","",IF((AND($A39="ADD",OR(AC39="",AC39="Local Authority"))),"17",(_xlfn.XLOOKUP(AC39,ud_sub_organisation[lookupValue],ud_sub_organisation[lookupKey],""))))</f>
        <v/>
      </c>
      <c r="AE39" s="3" t="str">
        <f t="shared" si="7"/>
        <v/>
      </c>
      <c r="AF39" s="3" t="str">
        <f>IF($A39="","",IF((AND($A39="ADD",OR(AE39="",AE39="Vested Assets"))),"12",(_xlfn.XLOOKUP(AE39,ud_work_category[lookupValue],ud_work_category[lookupKey],""))))</f>
        <v/>
      </c>
      <c r="AG39" s="7"/>
      <c r="AH39" s="2" t="str">
        <f t="shared" si="8"/>
        <v/>
      </c>
      <c r="AI39" s="3" t="str">
        <f t="shared" si="9"/>
        <v/>
      </c>
      <c r="AJ39" s="3" t="str">
        <f>IF($A39="","",IF((AND($A39="ADD",OR(AI39="",AI39="Excellent"))),"1",(_xlfn.XLOOKUP(AI39,condition[lookupValue],condition[lookupKey],""))))</f>
        <v/>
      </c>
      <c r="AK39" s="6" t="str">
        <f t="shared" si="10"/>
        <v/>
      </c>
      <c r="AL39" s="8"/>
    </row>
    <row r="40" spans="2:38" x14ac:dyDescent="0.25">
      <c r="B40" s="4"/>
      <c r="C40" s="8"/>
      <c r="D40" s="3" t="str">
        <f t="shared" si="0"/>
        <v/>
      </c>
      <c r="E40" s="3" t="str">
        <f>IF($A40="","",IF((AND($A40="ADD",OR(D40="",D40="ud_barrier"))),"94",(_xlfn.XLOOKUP(D40,ud_amds_table_list[lookupValue],ud_amds_table_list[lookupKey],""))))</f>
        <v/>
      </c>
      <c r="G40" s="3" t="str">
        <f>IF($A40="ADD",IF(NOT(ISBLANK(F40)),_xlfn.XLOOKUP(F40,roadnames[lookupValue],roadnames[lookupKey],"ERROR"),""), "")</f>
        <v/>
      </c>
      <c r="H40" s="4"/>
      <c r="I40" s="4"/>
      <c r="J40" s="5"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6"/>
      <c r="Q40" s="4"/>
      <c r="R40" s="3" t="str">
        <f t="shared" si="2"/>
        <v/>
      </c>
      <c r="S40" s="3" t="str">
        <f>IF($A40="","",IF((AND($A40="ADD",OR(R40="",R40="Neither"))),"3",(_xlfn.XLOOKUP(R40,ud_replacement_status[lookupValue],ud_replacement_status[lookupKey],""))))</f>
        <v/>
      </c>
      <c r="T40" s="3" t="str">
        <f t="shared" si="3"/>
        <v/>
      </c>
      <c r="U40" s="3" t="str">
        <f>IF($A40="","",IF((AND($A40="ADD",OR(T40="",T40="In Use"))),"5",(_xlfn.XLOOKUP(T40,ud_asset_status[lookupValue],ud_asset_status[lookupKey],""))))</f>
        <v/>
      </c>
      <c r="V40" s="6"/>
      <c r="X40" s="3" t="str">
        <f>IF($A40="ADD",IF(NOT(ISBLANK(W40)),_xlfn.XLOOKUP(W40,ar_replace_reason[lookupValue],ar_replace_reason[lookupKey],"ERROR"),""), "")</f>
        <v/>
      </c>
      <c r="Y40" s="3" t="str">
        <f t="shared" si="4"/>
        <v/>
      </c>
      <c r="Z40" s="3" t="str">
        <f>IF($A40="","",IF((AND($A40="ADD",OR(Y40="",Y40="Queenstown-Lakes District Council"))),"70",(_xlfn.XLOOKUP(Y40,ud_organisation_owner[lookupValue],ud_organisation_owner[lookupKey],""))))</f>
        <v/>
      </c>
      <c r="AA40" s="3" t="str">
        <f t="shared" si="5"/>
        <v/>
      </c>
      <c r="AB40" s="3" t="str">
        <f>IF($A40="","",IF((AND($A40="ADD",OR(AA40="",AA40="Queenstown-Lakes District Council"))),"70",(_xlfn.XLOOKUP(AA40,ud_organisation_owner[lookupValue],ud_organisation_owner[lookupKey],""))))</f>
        <v/>
      </c>
      <c r="AC40" s="3" t="str">
        <f t="shared" si="6"/>
        <v/>
      </c>
      <c r="AD40" s="3" t="str">
        <f>IF($A40="","",IF((AND($A40="ADD",OR(AC40="",AC40="Local Authority"))),"17",(_xlfn.XLOOKUP(AC40,ud_sub_organisation[lookupValue],ud_sub_organisation[lookupKey],""))))</f>
        <v/>
      </c>
      <c r="AE40" s="3" t="str">
        <f t="shared" si="7"/>
        <v/>
      </c>
      <c r="AF40" s="3" t="str">
        <f>IF($A40="","",IF((AND($A40="ADD",OR(AE40="",AE40="Vested Assets"))),"12",(_xlfn.XLOOKUP(AE40,ud_work_category[lookupValue],ud_work_category[lookupKey],""))))</f>
        <v/>
      </c>
      <c r="AG40" s="7"/>
      <c r="AH40" s="2" t="str">
        <f t="shared" si="8"/>
        <v/>
      </c>
      <c r="AI40" s="3" t="str">
        <f t="shared" si="9"/>
        <v/>
      </c>
      <c r="AJ40" s="3" t="str">
        <f>IF($A40="","",IF((AND($A40="ADD",OR(AI40="",AI40="Excellent"))),"1",(_xlfn.XLOOKUP(AI40,condition[lookupValue],condition[lookupKey],""))))</f>
        <v/>
      </c>
      <c r="AK40" s="6" t="str">
        <f t="shared" si="10"/>
        <v/>
      </c>
      <c r="AL40" s="8"/>
    </row>
    <row r="41" spans="2:38" x14ac:dyDescent="0.25">
      <c r="B41" s="4"/>
      <c r="C41" s="8"/>
      <c r="D41" s="3" t="str">
        <f t="shared" si="0"/>
        <v/>
      </c>
      <c r="E41" s="3" t="str">
        <f>IF($A41="","",IF((AND($A41="ADD",OR(D41="",D41="ud_barrier"))),"94",(_xlfn.XLOOKUP(D41,ud_amds_table_list[lookupValue],ud_amds_table_list[lookupKey],""))))</f>
        <v/>
      </c>
      <c r="G41" s="3" t="str">
        <f>IF($A41="ADD",IF(NOT(ISBLANK(F41)),_xlfn.XLOOKUP(F41,roadnames[lookupValue],roadnames[lookupKey],"ERROR"),""), "")</f>
        <v/>
      </c>
      <c r="H41" s="4"/>
      <c r="I41" s="4"/>
      <c r="J41" s="5"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6"/>
      <c r="Q41" s="4"/>
      <c r="R41" s="3" t="str">
        <f t="shared" si="2"/>
        <v/>
      </c>
      <c r="S41" s="3" t="str">
        <f>IF($A41="","",IF((AND($A41="ADD",OR(R41="",R41="Neither"))),"3",(_xlfn.XLOOKUP(R41,ud_replacement_status[lookupValue],ud_replacement_status[lookupKey],""))))</f>
        <v/>
      </c>
      <c r="T41" s="3" t="str">
        <f t="shared" si="3"/>
        <v/>
      </c>
      <c r="U41" s="3" t="str">
        <f>IF($A41="","",IF((AND($A41="ADD",OR(T41="",T41="In Use"))),"5",(_xlfn.XLOOKUP(T41,ud_asset_status[lookupValue],ud_asset_status[lookupKey],""))))</f>
        <v/>
      </c>
      <c r="V41" s="6"/>
      <c r="X41" s="3" t="str">
        <f>IF($A41="ADD",IF(NOT(ISBLANK(W41)),_xlfn.XLOOKUP(W41,ar_replace_reason[lookupValue],ar_replace_reason[lookupKey],"ERROR"),""), "")</f>
        <v/>
      </c>
      <c r="Y41" s="3" t="str">
        <f t="shared" si="4"/>
        <v/>
      </c>
      <c r="Z41" s="3" t="str">
        <f>IF($A41="","",IF((AND($A41="ADD",OR(Y41="",Y41="Queenstown-Lakes District Council"))),"70",(_xlfn.XLOOKUP(Y41,ud_organisation_owner[lookupValue],ud_organisation_owner[lookupKey],""))))</f>
        <v/>
      </c>
      <c r="AA41" s="3" t="str">
        <f t="shared" si="5"/>
        <v/>
      </c>
      <c r="AB41" s="3" t="str">
        <f>IF($A41="","",IF((AND($A41="ADD",OR(AA41="",AA41="Queenstown-Lakes District Council"))),"70",(_xlfn.XLOOKUP(AA41,ud_organisation_owner[lookupValue],ud_organisation_owner[lookupKey],""))))</f>
        <v/>
      </c>
      <c r="AC41" s="3" t="str">
        <f t="shared" si="6"/>
        <v/>
      </c>
      <c r="AD41" s="3" t="str">
        <f>IF($A41="","",IF((AND($A41="ADD",OR(AC41="",AC41="Local Authority"))),"17",(_xlfn.XLOOKUP(AC41,ud_sub_organisation[lookupValue],ud_sub_organisation[lookupKey],""))))</f>
        <v/>
      </c>
      <c r="AE41" s="3" t="str">
        <f t="shared" si="7"/>
        <v/>
      </c>
      <c r="AF41" s="3" t="str">
        <f>IF($A41="","",IF((AND($A41="ADD",OR(AE41="",AE41="Vested Assets"))),"12",(_xlfn.XLOOKUP(AE41,ud_work_category[lookupValue],ud_work_category[lookupKey],""))))</f>
        <v/>
      </c>
      <c r="AG41" s="7"/>
      <c r="AH41" s="2" t="str">
        <f t="shared" si="8"/>
        <v/>
      </c>
      <c r="AI41" s="3" t="str">
        <f t="shared" si="9"/>
        <v/>
      </c>
      <c r="AJ41" s="3" t="str">
        <f>IF($A41="","",IF((AND($A41="ADD",OR(AI41="",AI41="Excellent"))),"1",(_xlfn.XLOOKUP(AI41,condition[lookupValue],condition[lookupKey],""))))</f>
        <v/>
      </c>
      <c r="AK41" s="6" t="str">
        <f t="shared" si="10"/>
        <v/>
      </c>
      <c r="AL41" s="8"/>
    </row>
    <row r="42" spans="2:38" x14ac:dyDescent="0.25">
      <c r="B42" s="4"/>
      <c r="C42" s="8"/>
      <c r="D42" s="3" t="str">
        <f t="shared" si="0"/>
        <v/>
      </c>
      <c r="E42" s="3" t="str">
        <f>IF($A42="","",IF((AND($A42="ADD",OR(D42="",D42="ud_barrier"))),"94",(_xlfn.XLOOKUP(D42,ud_amds_table_list[lookupValue],ud_amds_table_list[lookupKey],""))))</f>
        <v/>
      </c>
      <c r="G42" s="3" t="str">
        <f>IF($A42="ADD",IF(NOT(ISBLANK(F42)),_xlfn.XLOOKUP(F42,roadnames[lookupValue],roadnames[lookupKey],"ERROR"),""), "")</f>
        <v/>
      </c>
      <c r="H42" s="4"/>
      <c r="I42" s="4"/>
      <c r="J42" s="5"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6"/>
      <c r="Q42" s="4"/>
      <c r="R42" s="3" t="str">
        <f t="shared" si="2"/>
        <v/>
      </c>
      <c r="S42" s="3" t="str">
        <f>IF($A42="","",IF((AND($A42="ADD",OR(R42="",R42="Neither"))),"3",(_xlfn.XLOOKUP(R42,ud_replacement_status[lookupValue],ud_replacement_status[lookupKey],""))))</f>
        <v/>
      </c>
      <c r="T42" s="3" t="str">
        <f t="shared" si="3"/>
        <v/>
      </c>
      <c r="U42" s="3" t="str">
        <f>IF($A42="","",IF((AND($A42="ADD",OR(T42="",T42="In Use"))),"5",(_xlfn.XLOOKUP(T42,ud_asset_status[lookupValue],ud_asset_status[lookupKey],""))))</f>
        <v/>
      </c>
      <c r="V42" s="6"/>
      <c r="X42" s="3" t="str">
        <f>IF($A42="ADD",IF(NOT(ISBLANK(W42)),_xlfn.XLOOKUP(W42,ar_replace_reason[lookupValue],ar_replace_reason[lookupKey],"ERROR"),""), "")</f>
        <v/>
      </c>
      <c r="Y42" s="3" t="str">
        <f t="shared" si="4"/>
        <v/>
      </c>
      <c r="Z42" s="3" t="str">
        <f>IF($A42="","",IF((AND($A42="ADD",OR(Y42="",Y42="Queenstown-Lakes District Council"))),"70",(_xlfn.XLOOKUP(Y42,ud_organisation_owner[lookupValue],ud_organisation_owner[lookupKey],""))))</f>
        <v/>
      </c>
      <c r="AA42" s="3" t="str">
        <f t="shared" si="5"/>
        <v/>
      </c>
      <c r="AB42" s="3" t="str">
        <f>IF($A42="","",IF((AND($A42="ADD",OR(AA42="",AA42="Queenstown-Lakes District Council"))),"70",(_xlfn.XLOOKUP(AA42,ud_organisation_owner[lookupValue],ud_organisation_owner[lookupKey],""))))</f>
        <v/>
      </c>
      <c r="AC42" s="3" t="str">
        <f t="shared" si="6"/>
        <v/>
      </c>
      <c r="AD42" s="3" t="str">
        <f>IF($A42="","",IF((AND($A42="ADD",OR(AC42="",AC42="Local Authority"))),"17",(_xlfn.XLOOKUP(AC42,ud_sub_organisation[lookupValue],ud_sub_organisation[lookupKey],""))))</f>
        <v/>
      </c>
      <c r="AE42" s="3" t="str">
        <f t="shared" si="7"/>
        <v/>
      </c>
      <c r="AF42" s="3" t="str">
        <f>IF($A42="","",IF((AND($A42="ADD",OR(AE42="",AE42="Vested Assets"))),"12",(_xlfn.XLOOKUP(AE42,ud_work_category[lookupValue],ud_work_category[lookupKey],""))))</f>
        <v/>
      </c>
      <c r="AG42" s="7"/>
      <c r="AH42" s="2" t="str">
        <f t="shared" si="8"/>
        <v/>
      </c>
      <c r="AI42" s="3" t="str">
        <f t="shared" si="9"/>
        <v/>
      </c>
      <c r="AJ42" s="3" t="str">
        <f>IF($A42="","",IF((AND($A42="ADD",OR(AI42="",AI42="Excellent"))),"1",(_xlfn.XLOOKUP(AI42,condition[lookupValue],condition[lookupKey],""))))</f>
        <v/>
      </c>
      <c r="AK42" s="6" t="str">
        <f t="shared" si="10"/>
        <v/>
      </c>
      <c r="AL42" s="8"/>
    </row>
    <row r="43" spans="2:38" x14ac:dyDescent="0.25">
      <c r="B43" s="4"/>
      <c r="C43" s="8"/>
      <c r="D43" s="3" t="str">
        <f t="shared" si="0"/>
        <v/>
      </c>
      <c r="E43" s="3" t="str">
        <f>IF($A43="","",IF((AND($A43="ADD",OR(D43="",D43="ud_barrier"))),"94",(_xlfn.XLOOKUP(D43,ud_amds_table_list[lookupValue],ud_amds_table_list[lookupKey],""))))</f>
        <v/>
      </c>
      <c r="G43" s="3" t="str">
        <f>IF($A43="ADD",IF(NOT(ISBLANK(F43)),_xlfn.XLOOKUP(F43,roadnames[lookupValue],roadnames[lookupKey],"ERROR"),""), "")</f>
        <v/>
      </c>
      <c r="H43" s="4"/>
      <c r="I43" s="4"/>
      <c r="J43" s="5"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6"/>
      <c r="Q43" s="4"/>
      <c r="R43" s="3" t="str">
        <f t="shared" si="2"/>
        <v/>
      </c>
      <c r="S43" s="3" t="str">
        <f>IF($A43="","",IF((AND($A43="ADD",OR(R43="",R43="Neither"))),"3",(_xlfn.XLOOKUP(R43,ud_replacement_status[lookupValue],ud_replacement_status[lookupKey],""))))</f>
        <v/>
      </c>
      <c r="T43" s="3" t="str">
        <f t="shared" si="3"/>
        <v/>
      </c>
      <c r="U43" s="3" t="str">
        <f>IF($A43="","",IF((AND($A43="ADD",OR(T43="",T43="In Use"))),"5",(_xlfn.XLOOKUP(T43,ud_asset_status[lookupValue],ud_asset_status[lookupKey],""))))</f>
        <v/>
      </c>
      <c r="V43" s="6"/>
      <c r="X43" s="3" t="str">
        <f>IF($A43="ADD",IF(NOT(ISBLANK(W43)),_xlfn.XLOOKUP(W43,ar_replace_reason[lookupValue],ar_replace_reason[lookupKey],"ERROR"),""), "")</f>
        <v/>
      </c>
      <c r="Y43" s="3" t="str">
        <f t="shared" si="4"/>
        <v/>
      </c>
      <c r="Z43" s="3" t="str">
        <f>IF($A43="","",IF((AND($A43="ADD",OR(Y43="",Y43="Queenstown-Lakes District Council"))),"70",(_xlfn.XLOOKUP(Y43,ud_organisation_owner[lookupValue],ud_organisation_owner[lookupKey],""))))</f>
        <v/>
      </c>
      <c r="AA43" s="3" t="str">
        <f t="shared" si="5"/>
        <v/>
      </c>
      <c r="AB43" s="3" t="str">
        <f>IF($A43="","",IF((AND($A43="ADD",OR(AA43="",AA43="Queenstown-Lakes District Council"))),"70",(_xlfn.XLOOKUP(AA43,ud_organisation_owner[lookupValue],ud_organisation_owner[lookupKey],""))))</f>
        <v/>
      </c>
      <c r="AC43" s="3" t="str">
        <f t="shared" si="6"/>
        <v/>
      </c>
      <c r="AD43" s="3" t="str">
        <f>IF($A43="","",IF((AND($A43="ADD",OR(AC43="",AC43="Local Authority"))),"17",(_xlfn.XLOOKUP(AC43,ud_sub_organisation[lookupValue],ud_sub_organisation[lookupKey],""))))</f>
        <v/>
      </c>
      <c r="AE43" s="3" t="str">
        <f t="shared" si="7"/>
        <v/>
      </c>
      <c r="AF43" s="3" t="str">
        <f>IF($A43="","",IF((AND($A43="ADD",OR(AE43="",AE43="Vested Assets"))),"12",(_xlfn.XLOOKUP(AE43,ud_work_category[lookupValue],ud_work_category[lookupKey],""))))</f>
        <v/>
      </c>
      <c r="AG43" s="7"/>
      <c r="AH43" s="2" t="str">
        <f t="shared" si="8"/>
        <v/>
      </c>
      <c r="AI43" s="3" t="str">
        <f t="shared" si="9"/>
        <v/>
      </c>
      <c r="AJ43" s="3" t="str">
        <f>IF($A43="","",IF((AND($A43="ADD",OR(AI43="",AI43="Excellent"))),"1",(_xlfn.XLOOKUP(AI43,condition[lookupValue],condition[lookupKey],""))))</f>
        <v/>
      </c>
      <c r="AK43" s="6" t="str">
        <f t="shared" si="10"/>
        <v/>
      </c>
      <c r="AL43" s="8"/>
    </row>
    <row r="44" spans="2:38" x14ac:dyDescent="0.25">
      <c r="B44" s="4"/>
      <c r="C44" s="8"/>
      <c r="D44" s="3" t="str">
        <f t="shared" si="0"/>
        <v/>
      </c>
      <c r="E44" s="3" t="str">
        <f>IF($A44="","",IF((AND($A44="ADD",OR(D44="",D44="ud_barrier"))),"94",(_xlfn.XLOOKUP(D44,ud_amds_table_list[lookupValue],ud_amds_table_list[lookupKey],""))))</f>
        <v/>
      </c>
      <c r="G44" s="3" t="str">
        <f>IF($A44="ADD",IF(NOT(ISBLANK(F44)),_xlfn.XLOOKUP(F44,roadnames[lookupValue],roadnames[lookupKey],"ERROR"),""), "")</f>
        <v/>
      </c>
      <c r="H44" s="4"/>
      <c r="I44" s="4"/>
      <c r="J44" s="5"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6"/>
      <c r="Q44" s="4"/>
      <c r="R44" s="3" t="str">
        <f t="shared" si="2"/>
        <v/>
      </c>
      <c r="S44" s="3" t="str">
        <f>IF($A44="","",IF((AND($A44="ADD",OR(R44="",R44="Neither"))),"3",(_xlfn.XLOOKUP(R44,ud_replacement_status[lookupValue],ud_replacement_status[lookupKey],""))))</f>
        <v/>
      </c>
      <c r="T44" s="3" t="str">
        <f t="shared" si="3"/>
        <v/>
      </c>
      <c r="U44" s="3" t="str">
        <f>IF($A44="","",IF((AND($A44="ADD",OR(T44="",T44="In Use"))),"5",(_xlfn.XLOOKUP(T44,ud_asset_status[lookupValue],ud_asset_status[lookupKey],""))))</f>
        <v/>
      </c>
      <c r="V44" s="6"/>
      <c r="X44" s="3" t="str">
        <f>IF($A44="ADD",IF(NOT(ISBLANK(W44)),_xlfn.XLOOKUP(W44,ar_replace_reason[lookupValue],ar_replace_reason[lookupKey],"ERROR"),""), "")</f>
        <v/>
      </c>
      <c r="Y44" s="3" t="str">
        <f t="shared" si="4"/>
        <v/>
      </c>
      <c r="Z44" s="3" t="str">
        <f>IF($A44="","",IF((AND($A44="ADD",OR(Y44="",Y44="Queenstown-Lakes District Council"))),"70",(_xlfn.XLOOKUP(Y44,ud_organisation_owner[lookupValue],ud_organisation_owner[lookupKey],""))))</f>
        <v/>
      </c>
      <c r="AA44" s="3" t="str">
        <f t="shared" si="5"/>
        <v/>
      </c>
      <c r="AB44" s="3" t="str">
        <f>IF($A44="","",IF((AND($A44="ADD",OR(AA44="",AA44="Queenstown-Lakes District Council"))),"70",(_xlfn.XLOOKUP(AA44,ud_organisation_owner[lookupValue],ud_organisation_owner[lookupKey],""))))</f>
        <v/>
      </c>
      <c r="AC44" s="3" t="str">
        <f t="shared" si="6"/>
        <v/>
      </c>
      <c r="AD44" s="3" t="str">
        <f>IF($A44="","",IF((AND($A44="ADD",OR(AC44="",AC44="Local Authority"))),"17",(_xlfn.XLOOKUP(AC44,ud_sub_organisation[lookupValue],ud_sub_organisation[lookupKey],""))))</f>
        <v/>
      </c>
      <c r="AE44" s="3" t="str">
        <f t="shared" si="7"/>
        <v/>
      </c>
      <c r="AF44" s="3" t="str">
        <f>IF($A44="","",IF((AND($A44="ADD",OR(AE44="",AE44="Vested Assets"))),"12",(_xlfn.XLOOKUP(AE44,ud_work_category[lookupValue],ud_work_category[lookupKey],""))))</f>
        <v/>
      </c>
      <c r="AG44" s="7"/>
      <c r="AH44" s="2" t="str">
        <f t="shared" si="8"/>
        <v/>
      </c>
      <c r="AI44" s="3" t="str">
        <f t="shared" si="9"/>
        <v/>
      </c>
      <c r="AJ44" s="3" t="str">
        <f>IF($A44="","",IF((AND($A44="ADD",OR(AI44="",AI44="Excellent"))),"1",(_xlfn.XLOOKUP(AI44,condition[lookupValue],condition[lookupKey],""))))</f>
        <v/>
      </c>
      <c r="AK44" s="6" t="str">
        <f t="shared" si="10"/>
        <v/>
      </c>
      <c r="AL44" s="8"/>
    </row>
    <row r="45" spans="2:38" x14ac:dyDescent="0.25">
      <c r="B45" s="4"/>
      <c r="C45" s="8"/>
      <c r="D45" s="3" t="str">
        <f t="shared" si="0"/>
        <v/>
      </c>
      <c r="E45" s="3" t="str">
        <f>IF($A45="","",IF((AND($A45="ADD",OR(D45="",D45="ud_barrier"))),"94",(_xlfn.XLOOKUP(D45,ud_amds_table_list[lookupValue],ud_amds_table_list[lookupKey],""))))</f>
        <v/>
      </c>
      <c r="G45" s="3" t="str">
        <f>IF($A45="ADD",IF(NOT(ISBLANK(F45)),_xlfn.XLOOKUP(F45,roadnames[lookupValue],roadnames[lookupKey],"ERROR"),""), "")</f>
        <v/>
      </c>
      <c r="H45" s="4"/>
      <c r="I45" s="4"/>
      <c r="J45" s="5"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6"/>
      <c r="Q45" s="4"/>
      <c r="R45" s="3" t="str">
        <f t="shared" si="2"/>
        <v/>
      </c>
      <c r="S45" s="3" t="str">
        <f>IF($A45="","",IF((AND($A45="ADD",OR(R45="",R45="Neither"))),"3",(_xlfn.XLOOKUP(R45,ud_replacement_status[lookupValue],ud_replacement_status[lookupKey],""))))</f>
        <v/>
      </c>
      <c r="T45" s="3" t="str">
        <f t="shared" si="3"/>
        <v/>
      </c>
      <c r="U45" s="3" t="str">
        <f>IF($A45="","",IF((AND($A45="ADD",OR(T45="",T45="In Use"))),"5",(_xlfn.XLOOKUP(T45,ud_asset_status[lookupValue],ud_asset_status[lookupKey],""))))</f>
        <v/>
      </c>
      <c r="V45" s="6"/>
      <c r="X45" s="3" t="str">
        <f>IF($A45="ADD",IF(NOT(ISBLANK(W45)),_xlfn.XLOOKUP(W45,ar_replace_reason[lookupValue],ar_replace_reason[lookupKey],"ERROR"),""), "")</f>
        <v/>
      </c>
      <c r="Y45" s="3" t="str">
        <f t="shared" si="4"/>
        <v/>
      </c>
      <c r="Z45" s="3" t="str">
        <f>IF($A45="","",IF((AND($A45="ADD",OR(Y45="",Y45="Queenstown-Lakes District Council"))),"70",(_xlfn.XLOOKUP(Y45,ud_organisation_owner[lookupValue],ud_organisation_owner[lookupKey],""))))</f>
        <v/>
      </c>
      <c r="AA45" s="3" t="str">
        <f t="shared" si="5"/>
        <v/>
      </c>
      <c r="AB45" s="3" t="str">
        <f>IF($A45="","",IF((AND($A45="ADD",OR(AA45="",AA45="Queenstown-Lakes District Council"))),"70",(_xlfn.XLOOKUP(AA45,ud_organisation_owner[lookupValue],ud_organisation_owner[lookupKey],""))))</f>
        <v/>
      </c>
      <c r="AC45" s="3" t="str">
        <f t="shared" si="6"/>
        <v/>
      </c>
      <c r="AD45" s="3" t="str">
        <f>IF($A45="","",IF((AND($A45="ADD",OR(AC45="",AC45="Local Authority"))),"17",(_xlfn.XLOOKUP(AC45,ud_sub_organisation[lookupValue],ud_sub_organisation[lookupKey],""))))</f>
        <v/>
      </c>
      <c r="AE45" s="3" t="str">
        <f t="shared" si="7"/>
        <v/>
      </c>
      <c r="AF45" s="3" t="str">
        <f>IF($A45="","",IF((AND($A45="ADD",OR(AE45="",AE45="Vested Assets"))),"12",(_xlfn.XLOOKUP(AE45,ud_work_category[lookupValue],ud_work_category[lookupKey],""))))</f>
        <v/>
      </c>
      <c r="AG45" s="7"/>
      <c r="AH45" s="2" t="str">
        <f t="shared" si="8"/>
        <v/>
      </c>
      <c r="AI45" s="3" t="str">
        <f t="shared" si="9"/>
        <v/>
      </c>
      <c r="AJ45" s="3" t="str">
        <f>IF($A45="","",IF((AND($A45="ADD",OR(AI45="",AI45="Excellent"))),"1",(_xlfn.XLOOKUP(AI45,condition[lookupValue],condition[lookupKey],""))))</f>
        <v/>
      </c>
      <c r="AK45" s="6" t="str">
        <f t="shared" si="10"/>
        <v/>
      </c>
      <c r="AL45" s="8"/>
    </row>
    <row r="46" spans="2:38" x14ac:dyDescent="0.25">
      <c r="B46" s="4"/>
      <c r="C46" s="8"/>
      <c r="D46" s="3" t="str">
        <f t="shared" si="0"/>
        <v/>
      </c>
      <c r="E46" s="3" t="str">
        <f>IF($A46="","",IF((AND($A46="ADD",OR(D46="",D46="ud_barrier"))),"94",(_xlfn.XLOOKUP(D46,ud_amds_table_list[lookupValue],ud_amds_table_list[lookupKey],""))))</f>
        <v/>
      </c>
      <c r="G46" s="3" t="str">
        <f>IF($A46="ADD",IF(NOT(ISBLANK(F46)),_xlfn.XLOOKUP(F46,roadnames[lookupValue],roadnames[lookupKey],"ERROR"),""), "")</f>
        <v/>
      </c>
      <c r="H46" s="4"/>
      <c r="I46" s="4"/>
      <c r="J46" s="5"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6"/>
      <c r="Q46" s="4"/>
      <c r="R46" s="3" t="str">
        <f t="shared" si="2"/>
        <v/>
      </c>
      <c r="S46" s="3" t="str">
        <f>IF($A46="","",IF((AND($A46="ADD",OR(R46="",R46="Neither"))),"3",(_xlfn.XLOOKUP(R46,ud_replacement_status[lookupValue],ud_replacement_status[lookupKey],""))))</f>
        <v/>
      </c>
      <c r="T46" s="3" t="str">
        <f t="shared" si="3"/>
        <v/>
      </c>
      <c r="U46" s="3" t="str">
        <f>IF($A46="","",IF((AND($A46="ADD",OR(T46="",T46="In Use"))),"5",(_xlfn.XLOOKUP(T46,ud_asset_status[lookupValue],ud_asset_status[lookupKey],""))))</f>
        <v/>
      </c>
      <c r="V46" s="6"/>
      <c r="X46" s="3" t="str">
        <f>IF($A46="ADD",IF(NOT(ISBLANK(W46)),_xlfn.XLOOKUP(W46,ar_replace_reason[lookupValue],ar_replace_reason[lookupKey],"ERROR"),""), "")</f>
        <v/>
      </c>
      <c r="Y46" s="3" t="str">
        <f t="shared" si="4"/>
        <v/>
      </c>
      <c r="Z46" s="3" t="str">
        <f>IF($A46="","",IF((AND($A46="ADD",OR(Y46="",Y46="Queenstown-Lakes District Council"))),"70",(_xlfn.XLOOKUP(Y46,ud_organisation_owner[lookupValue],ud_organisation_owner[lookupKey],""))))</f>
        <v/>
      </c>
      <c r="AA46" s="3" t="str">
        <f t="shared" si="5"/>
        <v/>
      </c>
      <c r="AB46" s="3" t="str">
        <f>IF($A46="","",IF((AND($A46="ADD",OR(AA46="",AA46="Queenstown-Lakes District Council"))),"70",(_xlfn.XLOOKUP(AA46,ud_organisation_owner[lookupValue],ud_organisation_owner[lookupKey],""))))</f>
        <v/>
      </c>
      <c r="AC46" s="3" t="str">
        <f t="shared" si="6"/>
        <v/>
      </c>
      <c r="AD46" s="3" t="str">
        <f>IF($A46="","",IF((AND($A46="ADD",OR(AC46="",AC46="Local Authority"))),"17",(_xlfn.XLOOKUP(AC46,ud_sub_organisation[lookupValue],ud_sub_organisation[lookupKey],""))))</f>
        <v/>
      </c>
      <c r="AE46" s="3" t="str">
        <f t="shared" si="7"/>
        <v/>
      </c>
      <c r="AF46" s="3" t="str">
        <f>IF($A46="","",IF((AND($A46="ADD",OR(AE46="",AE46="Vested Assets"))),"12",(_xlfn.XLOOKUP(AE46,ud_work_category[lookupValue],ud_work_category[lookupKey],""))))</f>
        <v/>
      </c>
      <c r="AG46" s="7"/>
      <c r="AH46" s="2" t="str">
        <f t="shared" si="8"/>
        <v/>
      </c>
      <c r="AI46" s="3" t="str">
        <f t="shared" si="9"/>
        <v/>
      </c>
      <c r="AJ46" s="3" t="str">
        <f>IF($A46="","",IF((AND($A46="ADD",OR(AI46="",AI46="Excellent"))),"1",(_xlfn.XLOOKUP(AI46,condition[lookupValue],condition[lookupKey],""))))</f>
        <v/>
      </c>
      <c r="AK46" s="6" t="str">
        <f t="shared" si="10"/>
        <v/>
      </c>
      <c r="AL46" s="8"/>
    </row>
    <row r="47" spans="2:38" x14ac:dyDescent="0.25">
      <c r="B47" s="4"/>
      <c r="C47" s="8"/>
      <c r="D47" s="3" t="str">
        <f t="shared" si="0"/>
        <v/>
      </c>
      <c r="E47" s="3" t="str">
        <f>IF($A47="","",IF((AND($A47="ADD",OR(D47="",D47="ud_barrier"))),"94",(_xlfn.XLOOKUP(D47,ud_amds_table_list[lookupValue],ud_amds_table_list[lookupKey],""))))</f>
        <v/>
      </c>
      <c r="G47" s="3" t="str">
        <f>IF($A47="ADD",IF(NOT(ISBLANK(F47)),_xlfn.XLOOKUP(F47,roadnames[lookupValue],roadnames[lookupKey],"ERROR"),""), "")</f>
        <v/>
      </c>
      <c r="H47" s="4"/>
      <c r="I47" s="4"/>
      <c r="J47" s="5"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6"/>
      <c r="Q47" s="4"/>
      <c r="R47" s="3" t="str">
        <f t="shared" si="2"/>
        <v/>
      </c>
      <c r="S47" s="3" t="str">
        <f>IF($A47="","",IF((AND($A47="ADD",OR(R47="",R47="Neither"))),"3",(_xlfn.XLOOKUP(R47,ud_replacement_status[lookupValue],ud_replacement_status[lookupKey],""))))</f>
        <v/>
      </c>
      <c r="T47" s="3" t="str">
        <f t="shared" si="3"/>
        <v/>
      </c>
      <c r="U47" s="3" t="str">
        <f>IF($A47="","",IF((AND($A47="ADD",OR(T47="",T47="In Use"))),"5",(_xlfn.XLOOKUP(T47,ud_asset_status[lookupValue],ud_asset_status[lookupKey],""))))</f>
        <v/>
      </c>
      <c r="V47" s="6"/>
      <c r="X47" s="3" t="str">
        <f>IF($A47="ADD",IF(NOT(ISBLANK(W47)),_xlfn.XLOOKUP(W47,ar_replace_reason[lookupValue],ar_replace_reason[lookupKey],"ERROR"),""), "")</f>
        <v/>
      </c>
      <c r="Y47" s="3" t="str">
        <f t="shared" si="4"/>
        <v/>
      </c>
      <c r="Z47" s="3" t="str">
        <f>IF($A47="","",IF((AND($A47="ADD",OR(Y47="",Y47="Queenstown-Lakes District Council"))),"70",(_xlfn.XLOOKUP(Y47,ud_organisation_owner[lookupValue],ud_organisation_owner[lookupKey],""))))</f>
        <v/>
      </c>
      <c r="AA47" s="3" t="str">
        <f t="shared" si="5"/>
        <v/>
      </c>
      <c r="AB47" s="3" t="str">
        <f>IF($A47="","",IF((AND($A47="ADD",OR(AA47="",AA47="Queenstown-Lakes District Council"))),"70",(_xlfn.XLOOKUP(AA47,ud_organisation_owner[lookupValue],ud_organisation_owner[lookupKey],""))))</f>
        <v/>
      </c>
      <c r="AC47" s="3" t="str">
        <f t="shared" si="6"/>
        <v/>
      </c>
      <c r="AD47" s="3" t="str">
        <f>IF($A47="","",IF((AND($A47="ADD",OR(AC47="",AC47="Local Authority"))),"17",(_xlfn.XLOOKUP(AC47,ud_sub_organisation[lookupValue],ud_sub_organisation[lookupKey],""))))</f>
        <v/>
      </c>
      <c r="AE47" s="3" t="str">
        <f t="shared" si="7"/>
        <v/>
      </c>
      <c r="AF47" s="3" t="str">
        <f>IF($A47="","",IF((AND($A47="ADD",OR(AE47="",AE47="Vested Assets"))),"12",(_xlfn.XLOOKUP(AE47,ud_work_category[lookupValue],ud_work_category[lookupKey],""))))</f>
        <v/>
      </c>
      <c r="AG47" s="7"/>
      <c r="AH47" s="2" t="str">
        <f t="shared" si="8"/>
        <v/>
      </c>
      <c r="AI47" s="3" t="str">
        <f t="shared" si="9"/>
        <v/>
      </c>
      <c r="AJ47" s="3" t="str">
        <f>IF($A47="","",IF((AND($A47="ADD",OR(AI47="",AI47="Excellent"))),"1",(_xlfn.XLOOKUP(AI47,condition[lookupValue],condition[lookupKey],""))))</f>
        <v/>
      </c>
      <c r="AK47" s="6" t="str">
        <f t="shared" si="10"/>
        <v/>
      </c>
      <c r="AL47" s="8"/>
    </row>
    <row r="48" spans="2:38" x14ac:dyDescent="0.25">
      <c r="B48" s="4"/>
      <c r="C48" s="8"/>
      <c r="D48" s="3" t="str">
        <f t="shared" si="0"/>
        <v/>
      </c>
      <c r="E48" s="3" t="str">
        <f>IF($A48="","",IF((AND($A48="ADD",OR(D48="",D48="ud_barrier"))),"94",(_xlfn.XLOOKUP(D48,ud_amds_table_list[lookupValue],ud_amds_table_list[lookupKey],""))))</f>
        <v/>
      </c>
      <c r="G48" s="3" t="str">
        <f>IF($A48="ADD",IF(NOT(ISBLANK(F48)),_xlfn.XLOOKUP(F48,roadnames[lookupValue],roadnames[lookupKey],"ERROR"),""), "")</f>
        <v/>
      </c>
      <c r="H48" s="4"/>
      <c r="I48" s="4"/>
      <c r="J48" s="5"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6"/>
      <c r="Q48" s="4"/>
      <c r="R48" s="3" t="str">
        <f t="shared" si="2"/>
        <v/>
      </c>
      <c r="S48" s="3" t="str">
        <f>IF($A48="","",IF((AND($A48="ADD",OR(R48="",R48="Neither"))),"3",(_xlfn.XLOOKUP(R48,ud_replacement_status[lookupValue],ud_replacement_status[lookupKey],""))))</f>
        <v/>
      </c>
      <c r="T48" s="3" t="str">
        <f t="shared" si="3"/>
        <v/>
      </c>
      <c r="U48" s="3" t="str">
        <f>IF($A48="","",IF((AND($A48="ADD",OR(T48="",T48="In Use"))),"5",(_xlfn.XLOOKUP(T48,ud_asset_status[lookupValue],ud_asset_status[lookupKey],""))))</f>
        <v/>
      </c>
      <c r="V48" s="6"/>
      <c r="X48" s="3" t="str">
        <f>IF($A48="ADD",IF(NOT(ISBLANK(W48)),_xlfn.XLOOKUP(W48,ar_replace_reason[lookupValue],ar_replace_reason[lookupKey],"ERROR"),""), "")</f>
        <v/>
      </c>
      <c r="Y48" s="3" t="str">
        <f t="shared" si="4"/>
        <v/>
      </c>
      <c r="Z48" s="3" t="str">
        <f>IF($A48="","",IF((AND($A48="ADD",OR(Y48="",Y48="Queenstown-Lakes District Council"))),"70",(_xlfn.XLOOKUP(Y48,ud_organisation_owner[lookupValue],ud_organisation_owner[lookupKey],""))))</f>
        <v/>
      </c>
      <c r="AA48" s="3" t="str">
        <f t="shared" si="5"/>
        <v/>
      </c>
      <c r="AB48" s="3" t="str">
        <f>IF($A48="","",IF((AND($A48="ADD",OR(AA48="",AA48="Queenstown-Lakes District Council"))),"70",(_xlfn.XLOOKUP(AA48,ud_organisation_owner[lookupValue],ud_organisation_owner[lookupKey],""))))</f>
        <v/>
      </c>
      <c r="AC48" s="3" t="str">
        <f t="shared" si="6"/>
        <v/>
      </c>
      <c r="AD48" s="3" t="str">
        <f>IF($A48="","",IF((AND($A48="ADD",OR(AC48="",AC48="Local Authority"))),"17",(_xlfn.XLOOKUP(AC48,ud_sub_organisation[lookupValue],ud_sub_organisation[lookupKey],""))))</f>
        <v/>
      </c>
      <c r="AE48" s="3" t="str">
        <f t="shared" si="7"/>
        <v/>
      </c>
      <c r="AF48" s="3" t="str">
        <f>IF($A48="","",IF((AND($A48="ADD",OR(AE48="",AE48="Vested Assets"))),"12",(_xlfn.XLOOKUP(AE48,ud_work_category[lookupValue],ud_work_category[lookupKey],""))))</f>
        <v/>
      </c>
      <c r="AG48" s="7"/>
      <c r="AH48" s="2" t="str">
        <f t="shared" si="8"/>
        <v/>
      </c>
      <c r="AI48" s="3" t="str">
        <f t="shared" si="9"/>
        <v/>
      </c>
      <c r="AJ48" s="3" t="str">
        <f>IF($A48="","",IF((AND($A48="ADD",OR(AI48="",AI48="Excellent"))),"1",(_xlfn.XLOOKUP(AI48,condition[lookupValue],condition[lookupKey],""))))</f>
        <v/>
      </c>
      <c r="AK48" s="6" t="str">
        <f t="shared" si="10"/>
        <v/>
      </c>
      <c r="AL48" s="8"/>
    </row>
    <row r="49" spans="2:38" x14ac:dyDescent="0.25">
      <c r="B49" s="4"/>
      <c r="C49" s="8"/>
      <c r="D49" s="3" t="str">
        <f t="shared" si="0"/>
        <v/>
      </c>
      <c r="E49" s="3" t="str">
        <f>IF($A49="","",IF((AND($A49="ADD",OR(D49="",D49="ud_barrier"))),"94",(_xlfn.XLOOKUP(D49,ud_amds_table_list[lookupValue],ud_amds_table_list[lookupKey],""))))</f>
        <v/>
      </c>
      <c r="G49" s="3" t="str">
        <f>IF($A49="ADD",IF(NOT(ISBLANK(F49)),_xlfn.XLOOKUP(F49,roadnames[lookupValue],roadnames[lookupKey],"ERROR"),""), "")</f>
        <v/>
      </c>
      <c r="H49" s="4"/>
      <c r="I49" s="4"/>
      <c r="J49" s="5"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6"/>
      <c r="Q49" s="4"/>
      <c r="R49" s="3" t="str">
        <f t="shared" si="2"/>
        <v/>
      </c>
      <c r="S49" s="3" t="str">
        <f>IF($A49="","",IF((AND($A49="ADD",OR(R49="",R49="Neither"))),"3",(_xlfn.XLOOKUP(R49,ud_replacement_status[lookupValue],ud_replacement_status[lookupKey],""))))</f>
        <v/>
      </c>
      <c r="T49" s="3" t="str">
        <f t="shared" si="3"/>
        <v/>
      </c>
      <c r="U49" s="3" t="str">
        <f>IF($A49="","",IF((AND($A49="ADD",OR(T49="",T49="In Use"))),"5",(_xlfn.XLOOKUP(T49,ud_asset_status[lookupValue],ud_asset_status[lookupKey],""))))</f>
        <v/>
      </c>
      <c r="V49" s="6"/>
      <c r="X49" s="3" t="str">
        <f>IF($A49="ADD",IF(NOT(ISBLANK(W49)),_xlfn.XLOOKUP(W49,ar_replace_reason[lookupValue],ar_replace_reason[lookupKey],"ERROR"),""), "")</f>
        <v/>
      </c>
      <c r="Y49" s="3" t="str">
        <f t="shared" si="4"/>
        <v/>
      </c>
      <c r="Z49" s="3" t="str">
        <f>IF($A49="","",IF((AND($A49="ADD",OR(Y49="",Y49="Queenstown-Lakes District Council"))),"70",(_xlfn.XLOOKUP(Y49,ud_organisation_owner[lookupValue],ud_organisation_owner[lookupKey],""))))</f>
        <v/>
      </c>
      <c r="AA49" s="3" t="str">
        <f t="shared" si="5"/>
        <v/>
      </c>
      <c r="AB49" s="3" t="str">
        <f>IF($A49="","",IF((AND($A49="ADD",OR(AA49="",AA49="Queenstown-Lakes District Council"))),"70",(_xlfn.XLOOKUP(AA49,ud_organisation_owner[lookupValue],ud_organisation_owner[lookupKey],""))))</f>
        <v/>
      </c>
      <c r="AC49" s="3" t="str">
        <f t="shared" si="6"/>
        <v/>
      </c>
      <c r="AD49" s="3" t="str">
        <f>IF($A49="","",IF((AND($A49="ADD",OR(AC49="",AC49="Local Authority"))),"17",(_xlfn.XLOOKUP(AC49,ud_sub_organisation[lookupValue],ud_sub_organisation[lookupKey],""))))</f>
        <v/>
      </c>
      <c r="AE49" s="3" t="str">
        <f t="shared" si="7"/>
        <v/>
      </c>
      <c r="AF49" s="3" t="str">
        <f>IF($A49="","",IF((AND($A49="ADD",OR(AE49="",AE49="Vested Assets"))),"12",(_xlfn.XLOOKUP(AE49,ud_work_category[lookupValue],ud_work_category[lookupKey],""))))</f>
        <v/>
      </c>
      <c r="AG49" s="7"/>
      <c r="AH49" s="2" t="str">
        <f t="shared" si="8"/>
        <v/>
      </c>
      <c r="AI49" s="3" t="str">
        <f t="shared" si="9"/>
        <v/>
      </c>
      <c r="AJ49" s="3" t="str">
        <f>IF($A49="","",IF((AND($A49="ADD",OR(AI49="",AI49="Excellent"))),"1",(_xlfn.XLOOKUP(AI49,condition[lookupValue],condition[lookupKey],""))))</f>
        <v/>
      </c>
      <c r="AK49" s="6" t="str">
        <f t="shared" si="10"/>
        <v/>
      </c>
      <c r="AL49" s="8"/>
    </row>
    <row r="50" spans="2:38" x14ac:dyDescent="0.25">
      <c r="B50" s="4"/>
      <c r="C50" s="8"/>
      <c r="D50" s="3" t="str">
        <f t="shared" si="0"/>
        <v/>
      </c>
      <c r="E50" s="3" t="str">
        <f>IF($A50="","",IF((AND($A50="ADD",OR(D50="",D50="ud_barrier"))),"94",(_xlfn.XLOOKUP(D50,ud_amds_table_list[lookupValue],ud_amds_table_list[lookupKey],""))))</f>
        <v/>
      </c>
      <c r="G50" s="3" t="str">
        <f>IF($A50="ADD",IF(NOT(ISBLANK(F50)),_xlfn.XLOOKUP(F50,roadnames[lookupValue],roadnames[lookupKey],"ERROR"),""), "")</f>
        <v/>
      </c>
      <c r="H50" s="4"/>
      <c r="I50" s="4"/>
      <c r="J50" s="5"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6"/>
      <c r="Q50" s="4"/>
      <c r="R50" s="3" t="str">
        <f t="shared" si="2"/>
        <v/>
      </c>
      <c r="S50" s="3" t="str">
        <f>IF($A50="","",IF((AND($A50="ADD",OR(R50="",R50="Neither"))),"3",(_xlfn.XLOOKUP(R50,ud_replacement_status[lookupValue],ud_replacement_status[lookupKey],""))))</f>
        <v/>
      </c>
      <c r="T50" s="3" t="str">
        <f t="shared" si="3"/>
        <v/>
      </c>
      <c r="U50" s="3" t="str">
        <f>IF($A50="","",IF((AND($A50="ADD",OR(T50="",T50="In Use"))),"5",(_xlfn.XLOOKUP(T50,ud_asset_status[lookupValue],ud_asset_status[lookupKey],""))))</f>
        <v/>
      </c>
      <c r="V50" s="6"/>
      <c r="X50" s="3" t="str">
        <f>IF($A50="ADD",IF(NOT(ISBLANK(W50)),_xlfn.XLOOKUP(W50,ar_replace_reason[lookupValue],ar_replace_reason[lookupKey],"ERROR"),""), "")</f>
        <v/>
      </c>
      <c r="Y50" s="3" t="str">
        <f t="shared" si="4"/>
        <v/>
      </c>
      <c r="Z50" s="3" t="str">
        <f>IF($A50="","",IF((AND($A50="ADD",OR(Y50="",Y50="Queenstown-Lakes District Council"))),"70",(_xlfn.XLOOKUP(Y50,ud_organisation_owner[lookupValue],ud_organisation_owner[lookupKey],""))))</f>
        <v/>
      </c>
      <c r="AA50" s="3" t="str">
        <f t="shared" si="5"/>
        <v/>
      </c>
      <c r="AB50" s="3" t="str">
        <f>IF($A50="","",IF((AND($A50="ADD",OR(AA50="",AA50="Queenstown-Lakes District Council"))),"70",(_xlfn.XLOOKUP(AA50,ud_organisation_owner[lookupValue],ud_organisation_owner[lookupKey],""))))</f>
        <v/>
      </c>
      <c r="AC50" s="3" t="str">
        <f t="shared" si="6"/>
        <v/>
      </c>
      <c r="AD50" s="3" t="str">
        <f>IF($A50="","",IF((AND($A50="ADD",OR(AC50="",AC50="Local Authority"))),"17",(_xlfn.XLOOKUP(AC50,ud_sub_organisation[lookupValue],ud_sub_organisation[lookupKey],""))))</f>
        <v/>
      </c>
      <c r="AE50" s="3" t="str">
        <f t="shared" si="7"/>
        <v/>
      </c>
      <c r="AF50" s="3" t="str">
        <f>IF($A50="","",IF((AND($A50="ADD",OR(AE50="",AE50="Vested Assets"))),"12",(_xlfn.XLOOKUP(AE50,ud_work_category[lookupValue],ud_work_category[lookupKey],""))))</f>
        <v/>
      </c>
      <c r="AG50" s="7"/>
      <c r="AH50" s="2" t="str">
        <f t="shared" si="8"/>
        <v/>
      </c>
      <c r="AI50" s="3" t="str">
        <f t="shared" si="9"/>
        <v/>
      </c>
      <c r="AJ50" s="3" t="str">
        <f>IF($A50="","",IF((AND($A50="ADD",OR(AI50="",AI50="Excellent"))),"1",(_xlfn.XLOOKUP(AI50,condition[lookupValue],condition[lookupKey],""))))</f>
        <v/>
      </c>
      <c r="AK50" s="6" t="str">
        <f t="shared" si="10"/>
        <v/>
      </c>
      <c r="AL50" s="8"/>
    </row>
    <row r="51" spans="2:38" x14ac:dyDescent="0.25">
      <c r="B51" s="4"/>
      <c r="C51" s="8"/>
      <c r="D51" s="3" t="str">
        <f t="shared" si="0"/>
        <v/>
      </c>
      <c r="E51" s="3" t="str">
        <f>IF($A51="","",IF((AND($A51="ADD",OR(D51="",D51="ud_barrier"))),"94",(_xlfn.XLOOKUP(D51,ud_amds_table_list[lookupValue],ud_amds_table_list[lookupKey],""))))</f>
        <v/>
      </c>
      <c r="G51" s="3" t="str">
        <f>IF($A51="ADD",IF(NOT(ISBLANK(F51)),_xlfn.XLOOKUP(F51,roadnames[lookupValue],roadnames[lookupKey],"ERROR"),""), "")</f>
        <v/>
      </c>
      <c r="H51" s="4"/>
      <c r="I51" s="4"/>
      <c r="J51" s="5"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6"/>
      <c r="Q51" s="4"/>
      <c r="R51" s="3" t="str">
        <f t="shared" si="2"/>
        <v/>
      </c>
      <c r="S51" s="3" t="str">
        <f>IF($A51="","",IF((AND($A51="ADD",OR(R51="",R51="Neither"))),"3",(_xlfn.XLOOKUP(R51,ud_replacement_status[lookupValue],ud_replacement_status[lookupKey],""))))</f>
        <v/>
      </c>
      <c r="T51" s="3" t="str">
        <f t="shared" si="3"/>
        <v/>
      </c>
      <c r="U51" s="3" t="str">
        <f>IF($A51="","",IF((AND($A51="ADD",OR(T51="",T51="In Use"))),"5",(_xlfn.XLOOKUP(T51,ud_asset_status[lookupValue],ud_asset_status[lookupKey],""))))</f>
        <v/>
      </c>
      <c r="V51" s="6"/>
      <c r="X51" s="3" t="str">
        <f>IF($A51="ADD",IF(NOT(ISBLANK(W51)),_xlfn.XLOOKUP(W51,ar_replace_reason[lookupValue],ar_replace_reason[lookupKey],"ERROR"),""), "")</f>
        <v/>
      </c>
      <c r="Y51" s="3" t="str">
        <f t="shared" si="4"/>
        <v/>
      </c>
      <c r="Z51" s="3" t="str">
        <f>IF($A51="","",IF((AND($A51="ADD",OR(Y51="",Y51="Queenstown-Lakes District Council"))),"70",(_xlfn.XLOOKUP(Y51,ud_organisation_owner[lookupValue],ud_organisation_owner[lookupKey],""))))</f>
        <v/>
      </c>
      <c r="AA51" s="3" t="str">
        <f t="shared" si="5"/>
        <v/>
      </c>
      <c r="AB51" s="3" t="str">
        <f>IF($A51="","",IF((AND($A51="ADD",OR(AA51="",AA51="Queenstown-Lakes District Council"))),"70",(_xlfn.XLOOKUP(AA51,ud_organisation_owner[lookupValue],ud_organisation_owner[lookupKey],""))))</f>
        <v/>
      </c>
      <c r="AC51" s="3" t="str">
        <f t="shared" si="6"/>
        <v/>
      </c>
      <c r="AD51" s="3" t="str">
        <f>IF($A51="","",IF((AND($A51="ADD",OR(AC51="",AC51="Local Authority"))),"17",(_xlfn.XLOOKUP(AC51,ud_sub_organisation[lookupValue],ud_sub_organisation[lookupKey],""))))</f>
        <v/>
      </c>
      <c r="AE51" s="3" t="str">
        <f t="shared" si="7"/>
        <v/>
      </c>
      <c r="AF51" s="3" t="str">
        <f>IF($A51="","",IF((AND($A51="ADD",OR(AE51="",AE51="Vested Assets"))),"12",(_xlfn.XLOOKUP(AE51,ud_work_category[lookupValue],ud_work_category[lookupKey],""))))</f>
        <v/>
      </c>
      <c r="AG51" s="7"/>
      <c r="AH51" s="2" t="str">
        <f t="shared" si="8"/>
        <v/>
      </c>
      <c r="AI51" s="3" t="str">
        <f t="shared" si="9"/>
        <v/>
      </c>
      <c r="AJ51" s="3" t="str">
        <f>IF($A51="","",IF((AND($A51="ADD",OR(AI51="",AI51="Excellent"))),"1",(_xlfn.XLOOKUP(AI51,condition[lookupValue],condition[lookupKey],""))))</f>
        <v/>
      </c>
      <c r="AK51" s="6" t="str">
        <f t="shared" si="10"/>
        <v/>
      </c>
      <c r="AL51" s="8"/>
    </row>
    <row r="52" spans="2:38" x14ac:dyDescent="0.25">
      <c r="B52" s="4"/>
      <c r="C52" s="8"/>
      <c r="D52" s="3" t="str">
        <f t="shared" si="0"/>
        <v/>
      </c>
      <c r="E52" s="3" t="str">
        <f>IF($A52="","",IF((AND($A52="ADD",OR(D52="",D52="ud_barrier"))),"94",(_xlfn.XLOOKUP(D52,ud_amds_table_list[lookupValue],ud_amds_table_list[lookupKey],""))))</f>
        <v/>
      </c>
      <c r="G52" s="3" t="str">
        <f>IF($A52="ADD",IF(NOT(ISBLANK(F52)),_xlfn.XLOOKUP(F52,roadnames[lookupValue],roadnames[lookupKey],"ERROR"),""), "")</f>
        <v/>
      </c>
      <c r="H52" s="4"/>
      <c r="I52" s="4"/>
      <c r="J52" s="5"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6"/>
      <c r="Q52" s="4"/>
      <c r="R52" s="3" t="str">
        <f t="shared" si="2"/>
        <v/>
      </c>
      <c r="S52" s="3" t="str">
        <f>IF($A52="","",IF((AND($A52="ADD",OR(R52="",R52="Neither"))),"3",(_xlfn.XLOOKUP(R52,ud_replacement_status[lookupValue],ud_replacement_status[lookupKey],""))))</f>
        <v/>
      </c>
      <c r="T52" s="3" t="str">
        <f t="shared" si="3"/>
        <v/>
      </c>
      <c r="U52" s="3" t="str">
        <f>IF($A52="","",IF((AND($A52="ADD",OR(T52="",T52="In Use"))),"5",(_xlfn.XLOOKUP(T52,ud_asset_status[lookupValue],ud_asset_status[lookupKey],""))))</f>
        <v/>
      </c>
      <c r="V52" s="6"/>
      <c r="X52" s="3" t="str">
        <f>IF($A52="ADD",IF(NOT(ISBLANK(W52)),_xlfn.XLOOKUP(W52,ar_replace_reason[lookupValue],ar_replace_reason[lookupKey],"ERROR"),""), "")</f>
        <v/>
      </c>
      <c r="Y52" s="3" t="str">
        <f t="shared" si="4"/>
        <v/>
      </c>
      <c r="Z52" s="3" t="str">
        <f>IF($A52="","",IF((AND($A52="ADD",OR(Y52="",Y52="Queenstown-Lakes District Council"))),"70",(_xlfn.XLOOKUP(Y52,ud_organisation_owner[lookupValue],ud_organisation_owner[lookupKey],""))))</f>
        <v/>
      </c>
      <c r="AA52" s="3" t="str">
        <f t="shared" si="5"/>
        <v/>
      </c>
      <c r="AB52" s="3" t="str">
        <f>IF($A52="","",IF((AND($A52="ADD",OR(AA52="",AA52="Queenstown-Lakes District Council"))),"70",(_xlfn.XLOOKUP(AA52,ud_organisation_owner[lookupValue],ud_organisation_owner[lookupKey],""))))</f>
        <v/>
      </c>
      <c r="AC52" s="3" t="str">
        <f t="shared" si="6"/>
        <v/>
      </c>
      <c r="AD52" s="3" t="str">
        <f>IF($A52="","",IF((AND($A52="ADD",OR(AC52="",AC52="Local Authority"))),"17",(_xlfn.XLOOKUP(AC52,ud_sub_organisation[lookupValue],ud_sub_organisation[lookupKey],""))))</f>
        <v/>
      </c>
      <c r="AE52" s="3" t="str">
        <f t="shared" si="7"/>
        <v/>
      </c>
      <c r="AF52" s="3" t="str">
        <f>IF($A52="","",IF((AND($A52="ADD",OR(AE52="",AE52="Vested Assets"))),"12",(_xlfn.XLOOKUP(AE52,ud_work_category[lookupValue],ud_work_category[lookupKey],""))))</f>
        <v/>
      </c>
      <c r="AG52" s="7"/>
      <c r="AH52" s="2" t="str">
        <f t="shared" si="8"/>
        <v/>
      </c>
      <c r="AI52" s="3" t="str">
        <f t="shared" si="9"/>
        <v/>
      </c>
      <c r="AJ52" s="3" t="str">
        <f>IF($A52="","",IF((AND($A52="ADD",OR(AI52="",AI52="Excellent"))),"1",(_xlfn.XLOOKUP(AI52,condition[lookupValue],condition[lookupKey],""))))</f>
        <v/>
      </c>
      <c r="AK52" s="6" t="str">
        <f t="shared" si="10"/>
        <v/>
      </c>
      <c r="AL52" s="8"/>
    </row>
    <row r="53" spans="2:38" x14ac:dyDescent="0.25">
      <c r="B53" s="4"/>
      <c r="C53" s="8"/>
      <c r="D53" s="3" t="str">
        <f t="shared" si="0"/>
        <v/>
      </c>
      <c r="E53" s="3" t="str">
        <f>IF($A53="","",IF((AND($A53="ADD",OR(D53="",D53="ud_barrier"))),"94",(_xlfn.XLOOKUP(D53,ud_amds_table_list[lookupValue],ud_amds_table_list[lookupKey],""))))</f>
        <v/>
      </c>
      <c r="G53" s="3" t="str">
        <f>IF($A53="ADD",IF(NOT(ISBLANK(F53)),_xlfn.XLOOKUP(F53,roadnames[lookupValue],roadnames[lookupKey],"ERROR"),""), "")</f>
        <v/>
      </c>
      <c r="H53" s="4"/>
      <c r="I53" s="4"/>
      <c r="J53" s="5"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6"/>
      <c r="Q53" s="4"/>
      <c r="R53" s="3" t="str">
        <f t="shared" si="2"/>
        <v/>
      </c>
      <c r="S53" s="3" t="str">
        <f>IF($A53="","",IF((AND($A53="ADD",OR(R53="",R53="Neither"))),"3",(_xlfn.XLOOKUP(R53,ud_replacement_status[lookupValue],ud_replacement_status[lookupKey],""))))</f>
        <v/>
      </c>
      <c r="T53" s="3" t="str">
        <f t="shared" si="3"/>
        <v/>
      </c>
      <c r="U53" s="3" t="str">
        <f>IF($A53="","",IF((AND($A53="ADD",OR(T53="",T53="In Use"))),"5",(_xlfn.XLOOKUP(T53,ud_asset_status[lookupValue],ud_asset_status[lookupKey],""))))</f>
        <v/>
      </c>
      <c r="V53" s="6"/>
      <c r="X53" s="3" t="str">
        <f>IF($A53="ADD",IF(NOT(ISBLANK(W53)),_xlfn.XLOOKUP(W53,ar_replace_reason[lookupValue],ar_replace_reason[lookupKey],"ERROR"),""), "")</f>
        <v/>
      </c>
      <c r="Y53" s="3" t="str">
        <f t="shared" si="4"/>
        <v/>
      </c>
      <c r="Z53" s="3" t="str">
        <f>IF($A53="","",IF((AND($A53="ADD",OR(Y53="",Y53="Queenstown-Lakes District Council"))),"70",(_xlfn.XLOOKUP(Y53,ud_organisation_owner[lookupValue],ud_organisation_owner[lookupKey],""))))</f>
        <v/>
      </c>
      <c r="AA53" s="3" t="str">
        <f t="shared" si="5"/>
        <v/>
      </c>
      <c r="AB53" s="3" t="str">
        <f>IF($A53="","",IF((AND($A53="ADD",OR(AA53="",AA53="Queenstown-Lakes District Council"))),"70",(_xlfn.XLOOKUP(AA53,ud_organisation_owner[lookupValue],ud_organisation_owner[lookupKey],""))))</f>
        <v/>
      </c>
      <c r="AC53" s="3" t="str">
        <f t="shared" si="6"/>
        <v/>
      </c>
      <c r="AD53" s="3" t="str">
        <f>IF($A53="","",IF((AND($A53="ADD",OR(AC53="",AC53="Local Authority"))),"17",(_xlfn.XLOOKUP(AC53,ud_sub_organisation[lookupValue],ud_sub_organisation[lookupKey],""))))</f>
        <v/>
      </c>
      <c r="AE53" s="3" t="str">
        <f t="shared" si="7"/>
        <v/>
      </c>
      <c r="AF53" s="3" t="str">
        <f>IF($A53="","",IF((AND($A53="ADD",OR(AE53="",AE53="Vested Assets"))),"12",(_xlfn.XLOOKUP(AE53,ud_work_category[lookupValue],ud_work_category[lookupKey],""))))</f>
        <v/>
      </c>
      <c r="AG53" s="7"/>
      <c r="AH53" s="2" t="str">
        <f t="shared" si="8"/>
        <v/>
      </c>
      <c r="AI53" s="3" t="str">
        <f t="shared" si="9"/>
        <v/>
      </c>
      <c r="AJ53" s="3" t="str">
        <f>IF($A53="","",IF((AND($A53="ADD",OR(AI53="",AI53="Excellent"))),"1",(_xlfn.XLOOKUP(AI53,condition[lookupValue],condition[lookupKey],""))))</f>
        <v/>
      </c>
      <c r="AK53" s="6" t="str">
        <f t="shared" si="10"/>
        <v/>
      </c>
      <c r="AL53" s="8"/>
    </row>
    <row r="54" spans="2:38" x14ac:dyDescent="0.25">
      <c r="B54" s="4"/>
      <c r="C54" s="8"/>
      <c r="D54" s="3" t="str">
        <f t="shared" si="0"/>
        <v/>
      </c>
      <c r="E54" s="3" t="str">
        <f>IF($A54="","",IF((AND($A54="ADD",OR(D54="",D54="ud_barrier"))),"94",(_xlfn.XLOOKUP(D54,ud_amds_table_list[lookupValue],ud_amds_table_list[lookupKey],""))))</f>
        <v/>
      </c>
      <c r="G54" s="3" t="str">
        <f>IF($A54="ADD",IF(NOT(ISBLANK(F54)),_xlfn.XLOOKUP(F54,roadnames[lookupValue],roadnames[lookupKey],"ERROR"),""), "")</f>
        <v/>
      </c>
      <c r="H54" s="4"/>
      <c r="I54" s="4"/>
      <c r="J54" s="5"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6"/>
      <c r="Q54" s="4"/>
      <c r="R54" s="3" t="str">
        <f t="shared" si="2"/>
        <v/>
      </c>
      <c r="S54" s="3" t="str">
        <f>IF($A54="","",IF((AND($A54="ADD",OR(R54="",R54="Neither"))),"3",(_xlfn.XLOOKUP(R54,ud_replacement_status[lookupValue],ud_replacement_status[lookupKey],""))))</f>
        <v/>
      </c>
      <c r="T54" s="3" t="str">
        <f t="shared" si="3"/>
        <v/>
      </c>
      <c r="U54" s="3" t="str">
        <f>IF($A54="","",IF((AND($A54="ADD",OR(T54="",T54="In Use"))),"5",(_xlfn.XLOOKUP(T54,ud_asset_status[lookupValue],ud_asset_status[lookupKey],""))))</f>
        <v/>
      </c>
      <c r="V54" s="6"/>
      <c r="X54" s="3" t="str">
        <f>IF($A54="ADD",IF(NOT(ISBLANK(W54)),_xlfn.XLOOKUP(W54,ar_replace_reason[lookupValue],ar_replace_reason[lookupKey],"ERROR"),""), "")</f>
        <v/>
      </c>
      <c r="Y54" s="3" t="str">
        <f t="shared" si="4"/>
        <v/>
      </c>
      <c r="Z54" s="3" t="str">
        <f>IF($A54="","",IF((AND($A54="ADD",OR(Y54="",Y54="Queenstown-Lakes District Council"))),"70",(_xlfn.XLOOKUP(Y54,ud_organisation_owner[lookupValue],ud_organisation_owner[lookupKey],""))))</f>
        <v/>
      </c>
      <c r="AA54" s="3" t="str">
        <f t="shared" si="5"/>
        <v/>
      </c>
      <c r="AB54" s="3" t="str">
        <f>IF($A54="","",IF((AND($A54="ADD",OR(AA54="",AA54="Queenstown-Lakes District Council"))),"70",(_xlfn.XLOOKUP(AA54,ud_organisation_owner[lookupValue],ud_organisation_owner[lookupKey],""))))</f>
        <v/>
      </c>
      <c r="AC54" s="3" t="str">
        <f t="shared" si="6"/>
        <v/>
      </c>
      <c r="AD54" s="3" t="str">
        <f>IF($A54="","",IF((AND($A54="ADD",OR(AC54="",AC54="Local Authority"))),"17",(_xlfn.XLOOKUP(AC54,ud_sub_organisation[lookupValue],ud_sub_organisation[lookupKey],""))))</f>
        <v/>
      </c>
      <c r="AE54" s="3" t="str">
        <f t="shared" si="7"/>
        <v/>
      </c>
      <c r="AF54" s="3" t="str">
        <f>IF($A54="","",IF((AND($A54="ADD",OR(AE54="",AE54="Vested Assets"))),"12",(_xlfn.XLOOKUP(AE54,ud_work_category[lookupValue],ud_work_category[lookupKey],""))))</f>
        <v/>
      </c>
      <c r="AG54" s="7"/>
      <c r="AH54" s="2" t="str">
        <f t="shared" si="8"/>
        <v/>
      </c>
      <c r="AI54" s="3" t="str">
        <f t="shared" si="9"/>
        <v/>
      </c>
      <c r="AJ54" s="3" t="str">
        <f>IF($A54="","",IF((AND($A54="ADD",OR(AI54="",AI54="Excellent"))),"1",(_xlfn.XLOOKUP(AI54,condition[lookupValue],condition[lookupKey],""))))</f>
        <v/>
      </c>
      <c r="AK54" s="6" t="str">
        <f t="shared" si="10"/>
        <v/>
      </c>
      <c r="AL54" s="8"/>
    </row>
    <row r="55" spans="2:38" x14ac:dyDescent="0.25">
      <c r="B55" s="4"/>
      <c r="C55" s="8"/>
      <c r="D55" s="3" t="str">
        <f t="shared" si="0"/>
        <v/>
      </c>
      <c r="E55" s="3" t="str">
        <f>IF($A55="","",IF((AND($A55="ADD",OR(D55="",D55="ud_barrier"))),"94",(_xlfn.XLOOKUP(D55,ud_amds_table_list[lookupValue],ud_amds_table_list[lookupKey],""))))</f>
        <v/>
      </c>
      <c r="G55" s="3" t="str">
        <f>IF($A55="ADD",IF(NOT(ISBLANK(F55)),_xlfn.XLOOKUP(F55,roadnames[lookupValue],roadnames[lookupKey],"ERROR"),""), "")</f>
        <v/>
      </c>
      <c r="H55" s="4"/>
      <c r="I55" s="4"/>
      <c r="J55" s="5"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6"/>
      <c r="Q55" s="4"/>
      <c r="R55" s="3" t="str">
        <f t="shared" si="2"/>
        <v/>
      </c>
      <c r="S55" s="3" t="str">
        <f>IF($A55="","",IF((AND($A55="ADD",OR(R55="",R55="Neither"))),"3",(_xlfn.XLOOKUP(R55,ud_replacement_status[lookupValue],ud_replacement_status[lookupKey],""))))</f>
        <v/>
      </c>
      <c r="T55" s="3" t="str">
        <f t="shared" si="3"/>
        <v/>
      </c>
      <c r="U55" s="3" t="str">
        <f>IF($A55="","",IF((AND($A55="ADD",OR(T55="",T55="In Use"))),"5",(_xlfn.XLOOKUP(T55,ud_asset_status[lookupValue],ud_asset_status[lookupKey],""))))</f>
        <v/>
      </c>
      <c r="V55" s="6"/>
      <c r="X55" s="3" t="str">
        <f>IF($A55="ADD",IF(NOT(ISBLANK(W55)),_xlfn.XLOOKUP(W55,ar_replace_reason[lookupValue],ar_replace_reason[lookupKey],"ERROR"),""), "")</f>
        <v/>
      </c>
      <c r="Y55" s="3" t="str">
        <f t="shared" si="4"/>
        <v/>
      </c>
      <c r="Z55" s="3" t="str">
        <f>IF($A55="","",IF((AND($A55="ADD",OR(Y55="",Y55="Queenstown-Lakes District Council"))),"70",(_xlfn.XLOOKUP(Y55,ud_organisation_owner[lookupValue],ud_organisation_owner[lookupKey],""))))</f>
        <v/>
      </c>
      <c r="AA55" s="3" t="str">
        <f t="shared" si="5"/>
        <v/>
      </c>
      <c r="AB55" s="3" t="str">
        <f>IF($A55="","",IF((AND($A55="ADD",OR(AA55="",AA55="Queenstown-Lakes District Council"))),"70",(_xlfn.XLOOKUP(AA55,ud_organisation_owner[lookupValue],ud_organisation_owner[lookupKey],""))))</f>
        <v/>
      </c>
      <c r="AC55" s="3" t="str">
        <f t="shared" si="6"/>
        <v/>
      </c>
      <c r="AD55" s="3" t="str">
        <f>IF($A55="","",IF((AND($A55="ADD",OR(AC55="",AC55="Local Authority"))),"17",(_xlfn.XLOOKUP(AC55,ud_sub_organisation[lookupValue],ud_sub_organisation[lookupKey],""))))</f>
        <v/>
      </c>
      <c r="AE55" s="3" t="str">
        <f t="shared" si="7"/>
        <v/>
      </c>
      <c r="AF55" s="3" t="str">
        <f>IF($A55="","",IF((AND($A55="ADD",OR(AE55="",AE55="Vested Assets"))),"12",(_xlfn.XLOOKUP(AE55,ud_work_category[lookupValue],ud_work_category[lookupKey],""))))</f>
        <v/>
      </c>
      <c r="AG55" s="7"/>
      <c r="AH55" s="2" t="str">
        <f t="shared" si="8"/>
        <v/>
      </c>
      <c r="AI55" s="3" t="str">
        <f t="shared" si="9"/>
        <v/>
      </c>
      <c r="AJ55" s="3" t="str">
        <f>IF($A55="","",IF((AND($A55="ADD",OR(AI55="",AI55="Excellent"))),"1",(_xlfn.XLOOKUP(AI55,condition[lookupValue],condition[lookupKey],""))))</f>
        <v/>
      </c>
      <c r="AK55" s="6" t="str">
        <f t="shared" si="10"/>
        <v/>
      </c>
      <c r="AL55" s="8"/>
    </row>
    <row r="56" spans="2:38" x14ac:dyDescent="0.25">
      <c r="B56" s="4"/>
      <c r="C56" s="8"/>
      <c r="D56" s="3" t="str">
        <f t="shared" si="0"/>
        <v/>
      </c>
      <c r="E56" s="3" t="str">
        <f>IF($A56="","",IF((AND($A56="ADD",OR(D56="",D56="ud_barrier"))),"94",(_xlfn.XLOOKUP(D56,ud_amds_table_list[lookupValue],ud_amds_table_list[lookupKey],""))))</f>
        <v/>
      </c>
      <c r="G56" s="3" t="str">
        <f>IF($A56="ADD",IF(NOT(ISBLANK(F56)),_xlfn.XLOOKUP(F56,roadnames[lookupValue],roadnames[lookupKey],"ERROR"),""), "")</f>
        <v/>
      </c>
      <c r="H56" s="4"/>
      <c r="I56" s="4"/>
      <c r="J56" s="5"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6"/>
      <c r="Q56" s="4"/>
      <c r="R56" s="3" t="str">
        <f t="shared" si="2"/>
        <v/>
      </c>
      <c r="S56" s="3" t="str">
        <f>IF($A56="","",IF((AND($A56="ADD",OR(R56="",R56="Neither"))),"3",(_xlfn.XLOOKUP(R56,ud_replacement_status[lookupValue],ud_replacement_status[lookupKey],""))))</f>
        <v/>
      </c>
      <c r="T56" s="3" t="str">
        <f t="shared" si="3"/>
        <v/>
      </c>
      <c r="U56" s="3" t="str">
        <f>IF($A56="","",IF((AND($A56="ADD",OR(T56="",T56="In Use"))),"5",(_xlfn.XLOOKUP(T56,ud_asset_status[lookupValue],ud_asset_status[lookupKey],""))))</f>
        <v/>
      </c>
      <c r="V56" s="6"/>
      <c r="X56" s="3" t="str">
        <f>IF($A56="ADD",IF(NOT(ISBLANK(W56)),_xlfn.XLOOKUP(W56,ar_replace_reason[lookupValue],ar_replace_reason[lookupKey],"ERROR"),""), "")</f>
        <v/>
      </c>
      <c r="Y56" s="3" t="str">
        <f t="shared" si="4"/>
        <v/>
      </c>
      <c r="Z56" s="3" t="str">
        <f>IF($A56="","",IF((AND($A56="ADD",OR(Y56="",Y56="Queenstown-Lakes District Council"))),"70",(_xlfn.XLOOKUP(Y56,ud_organisation_owner[lookupValue],ud_organisation_owner[lookupKey],""))))</f>
        <v/>
      </c>
      <c r="AA56" s="3" t="str">
        <f t="shared" si="5"/>
        <v/>
      </c>
      <c r="AB56" s="3" t="str">
        <f>IF($A56="","",IF((AND($A56="ADD",OR(AA56="",AA56="Queenstown-Lakes District Council"))),"70",(_xlfn.XLOOKUP(AA56,ud_organisation_owner[lookupValue],ud_organisation_owner[lookupKey],""))))</f>
        <v/>
      </c>
      <c r="AC56" s="3" t="str">
        <f t="shared" si="6"/>
        <v/>
      </c>
      <c r="AD56" s="3" t="str">
        <f>IF($A56="","",IF((AND($A56="ADD",OR(AC56="",AC56="Local Authority"))),"17",(_xlfn.XLOOKUP(AC56,ud_sub_organisation[lookupValue],ud_sub_organisation[lookupKey],""))))</f>
        <v/>
      </c>
      <c r="AE56" s="3" t="str">
        <f t="shared" si="7"/>
        <v/>
      </c>
      <c r="AF56" s="3" t="str">
        <f>IF($A56="","",IF((AND($A56="ADD",OR(AE56="",AE56="Vested Assets"))),"12",(_xlfn.XLOOKUP(AE56,ud_work_category[lookupValue],ud_work_category[lookupKey],""))))</f>
        <v/>
      </c>
      <c r="AG56" s="7"/>
      <c r="AH56" s="2" t="str">
        <f t="shared" si="8"/>
        <v/>
      </c>
      <c r="AI56" s="3" t="str">
        <f t="shared" si="9"/>
        <v/>
      </c>
      <c r="AJ56" s="3" t="str">
        <f>IF($A56="","",IF((AND($A56="ADD",OR(AI56="",AI56="Excellent"))),"1",(_xlfn.XLOOKUP(AI56,condition[lookupValue],condition[lookupKey],""))))</f>
        <v/>
      </c>
      <c r="AK56" s="6" t="str">
        <f t="shared" si="10"/>
        <v/>
      </c>
      <c r="AL56" s="8"/>
    </row>
    <row r="57" spans="2:38" x14ac:dyDescent="0.25">
      <c r="B57" s="4"/>
      <c r="C57" s="8"/>
      <c r="D57" s="3" t="str">
        <f t="shared" si="0"/>
        <v/>
      </c>
      <c r="E57" s="3" t="str">
        <f>IF($A57="","",IF((AND($A57="ADD",OR(D57="",D57="ud_barrier"))),"94",(_xlfn.XLOOKUP(D57,ud_amds_table_list[lookupValue],ud_amds_table_list[lookupKey],""))))</f>
        <v/>
      </c>
      <c r="G57" s="3" t="str">
        <f>IF($A57="ADD",IF(NOT(ISBLANK(F57)),_xlfn.XLOOKUP(F57,roadnames[lookupValue],roadnames[lookupKey],"ERROR"),""), "")</f>
        <v/>
      </c>
      <c r="H57" s="4"/>
      <c r="I57" s="4"/>
      <c r="J57" s="5"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6"/>
      <c r="Q57" s="4"/>
      <c r="R57" s="3" t="str">
        <f t="shared" si="2"/>
        <v/>
      </c>
      <c r="S57" s="3" t="str">
        <f>IF($A57="","",IF((AND($A57="ADD",OR(R57="",R57="Neither"))),"3",(_xlfn.XLOOKUP(R57,ud_replacement_status[lookupValue],ud_replacement_status[lookupKey],""))))</f>
        <v/>
      </c>
      <c r="T57" s="3" t="str">
        <f t="shared" si="3"/>
        <v/>
      </c>
      <c r="U57" s="3" t="str">
        <f>IF($A57="","",IF((AND($A57="ADD",OR(T57="",T57="In Use"))),"5",(_xlfn.XLOOKUP(T57,ud_asset_status[lookupValue],ud_asset_status[lookupKey],""))))</f>
        <v/>
      </c>
      <c r="V57" s="6"/>
      <c r="X57" s="3" t="str">
        <f>IF($A57="ADD",IF(NOT(ISBLANK(W57)),_xlfn.XLOOKUP(W57,ar_replace_reason[lookupValue],ar_replace_reason[lookupKey],"ERROR"),""), "")</f>
        <v/>
      </c>
      <c r="Y57" s="3" t="str">
        <f t="shared" si="4"/>
        <v/>
      </c>
      <c r="Z57" s="3" t="str">
        <f>IF($A57="","",IF((AND($A57="ADD",OR(Y57="",Y57="Queenstown-Lakes District Council"))),"70",(_xlfn.XLOOKUP(Y57,ud_organisation_owner[lookupValue],ud_organisation_owner[lookupKey],""))))</f>
        <v/>
      </c>
      <c r="AA57" s="3" t="str">
        <f t="shared" si="5"/>
        <v/>
      </c>
      <c r="AB57" s="3" t="str">
        <f>IF($A57="","",IF((AND($A57="ADD",OR(AA57="",AA57="Queenstown-Lakes District Council"))),"70",(_xlfn.XLOOKUP(AA57,ud_organisation_owner[lookupValue],ud_organisation_owner[lookupKey],""))))</f>
        <v/>
      </c>
      <c r="AC57" s="3" t="str">
        <f t="shared" si="6"/>
        <v/>
      </c>
      <c r="AD57" s="3" t="str">
        <f>IF($A57="","",IF((AND($A57="ADD",OR(AC57="",AC57="Local Authority"))),"17",(_xlfn.XLOOKUP(AC57,ud_sub_organisation[lookupValue],ud_sub_organisation[lookupKey],""))))</f>
        <v/>
      </c>
      <c r="AE57" s="3" t="str">
        <f t="shared" si="7"/>
        <v/>
      </c>
      <c r="AF57" s="3" t="str">
        <f>IF($A57="","",IF((AND($A57="ADD",OR(AE57="",AE57="Vested Assets"))),"12",(_xlfn.XLOOKUP(AE57,ud_work_category[lookupValue],ud_work_category[lookupKey],""))))</f>
        <v/>
      </c>
      <c r="AG57" s="7"/>
      <c r="AH57" s="2" t="str">
        <f t="shared" si="8"/>
        <v/>
      </c>
      <c r="AI57" s="3" t="str">
        <f t="shared" si="9"/>
        <v/>
      </c>
      <c r="AJ57" s="3" t="str">
        <f>IF($A57="","",IF((AND($A57="ADD",OR(AI57="",AI57="Excellent"))),"1",(_xlfn.XLOOKUP(AI57,condition[lookupValue],condition[lookupKey],""))))</f>
        <v/>
      </c>
      <c r="AK57" s="6" t="str">
        <f t="shared" si="10"/>
        <v/>
      </c>
      <c r="AL57" s="8"/>
    </row>
    <row r="58" spans="2:38" x14ac:dyDescent="0.25">
      <c r="B58" s="4"/>
      <c r="C58" s="8"/>
      <c r="D58" s="3" t="str">
        <f t="shared" si="0"/>
        <v/>
      </c>
      <c r="E58" s="3" t="str">
        <f>IF($A58="","",IF((AND($A58="ADD",OR(D58="",D58="ud_barrier"))),"94",(_xlfn.XLOOKUP(D58,ud_amds_table_list[lookupValue],ud_amds_table_list[lookupKey],""))))</f>
        <v/>
      </c>
      <c r="G58" s="3" t="str">
        <f>IF($A58="ADD",IF(NOT(ISBLANK(F58)),_xlfn.XLOOKUP(F58,roadnames[lookupValue],roadnames[lookupKey],"ERROR"),""), "")</f>
        <v/>
      </c>
      <c r="H58" s="4"/>
      <c r="I58" s="4"/>
      <c r="J58" s="5"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6"/>
      <c r="Q58" s="4"/>
      <c r="R58" s="3" t="str">
        <f t="shared" si="2"/>
        <v/>
      </c>
      <c r="S58" s="3" t="str">
        <f>IF($A58="","",IF((AND($A58="ADD",OR(R58="",R58="Neither"))),"3",(_xlfn.XLOOKUP(R58,ud_replacement_status[lookupValue],ud_replacement_status[lookupKey],""))))</f>
        <v/>
      </c>
      <c r="T58" s="3" t="str">
        <f t="shared" si="3"/>
        <v/>
      </c>
      <c r="U58" s="3" t="str">
        <f>IF($A58="","",IF((AND($A58="ADD",OR(T58="",T58="In Use"))),"5",(_xlfn.XLOOKUP(T58,ud_asset_status[lookupValue],ud_asset_status[lookupKey],""))))</f>
        <v/>
      </c>
      <c r="V58" s="6"/>
      <c r="X58" s="3" t="str">
        <f>IF($A58="ADD",IF(NOT(ISBLANK(W58)),_xlfn.XLOOKUP(W58,ar_replace_reason[lookupValue],ar_replace_reason[lookupKey],"ERROR"),""), "")</f>
        <v/>
      </c>
      <c r="Y58" s="3" t="str">
        <f t="shared" si="4"/>
        <v/>
      </c>
      <c r="Z58" s="3" t="str">
        <f>IF($A58="","",IF((AND($A58="ADD",OR(Y58="",Y58="Queenstown-Lakes District Council"))),"70",(_xlfn.XLOOKUP(Y58,ud_organisation_owner[lookupValue],ud_organisation_owner[lookupKey],""))))</f>
        <v/>
      </c>
      <c r="AA58" s="3" t="str">
        <f t="shared" si="5"/>
        <v/>
      </c>
      <c r="AB58" s="3" t="str">
        <f>IF($A58="","",IF((AND($A58="ADD",OR(AA58="",AA58="Queenstown-Lakes District Council"))),"70",(_xlfn.XLOOKUP(AA58,ud_organisation_owner[lookupValue],ud_organisation_owner[lookupKey],""))))</f>
        <v/>
      </c>
      <c r="AC58" s="3" t="str">
        <f t="shared" si="6"/>
        <v/>
      </c>
      <c r="AD58" s="3" t="str">
        <f>IF($A58="","",IF((AND($A58="ADD",OR(AC58="",AC58="Local Authority"))),"17",(_xlfn.XLOOKUP(AC58,ud_sub_organisation[lookupValue],ud_sub_organisation[lookupKey],""))))</f>
        <v/>
      </c>
      <c r="AE58" s="3" t="str">
        <f t="shared" si="7"/>
        <v/>
      </c>
      <c r="AF58" s="3" t="str">
        <f>IF($A58="","",IF((AND($A58="ADD",OR(AE58="",AE58="Vested Assets"))),"12",(_xlfn.XLOOKUP(AE58,ud_work_category[lookupValue],ud_work_category[lookupKey],""))))</f>
        <v/>
      </c>
      <c r="AG58" s="7"/>
      <c r="AH58" s="2" t="str">
        <f t="shared" si="8"/>
        <v/>
      </c>
      <c r="AI58" s="3" t="str">
        <f t="shared" si="9"/>
        <v/>
      </c>
      <c r="AJ58" s="3" t="str">
        <f>IF($A58="","",IF((AND($A58="ADD",OR(AI58="",AI58="Excellent"))),"1",(_xlfn.XLOOKUP(AI58,condition[lookupValue],condition[lookupKey],""))))</f>
        <v/>
      </c>
      <c r="AK58" s="6" t="str">
        <f t="shared" si="10"/>
        <v/>
      </c>
      <c r="AL58" s="8"/>
    </row>
    <row r="59" spans="2:38" x14ac:dyDescent="0.25">
      <c r="B59" s="4"/>
      <c r="C59" s="8"/>
      <c r="D59" s="3" t="str">
        <f t="shared" si="0"/>
        <v/>
      </c>
      <c r="E59" s="3" t="str">
        <f>IF($A59="","",IF((AND($A59="ADD",OR(D59="",D59="ud_barrier"))),"94",(_xlfn.XLOOKUP(D59,ud_amds_table_list[lookupValue],ud_amds_table_list[lookupKey],""))))</f>
        <v/>
      </c>
      <c r="G59" s="3" t="str">
        <f>IF($A59="ADD",IF(NOT(ISBLANK(F59)),_xlfn.XLOOKUP(F59,roadnames[lookupValue],roadnames[lookupKey],"ERROR"),""), "")</f>
        <v/>
      </c>
      <c r="H59" s="4"/>
      <c r="I59" s="4"/>
      <c r="J59" s="5"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6"/>
      <c r="Q59" s="4"/>
      <c r="R59" s="3" t="str">
        <f t="shared" si="2"/>
        <v/>
      </c>
      <c r="S59" s="3" t="str">
        <f>IF($A59="","",IF((AND($A59="ADD",OR(R59="",R59="Neither"))),"3",(_xlfn.XLOOKUP(R59,ud_replacement_status[lookupValue],ud_replacement_status[lookupKey],""))))</f>
        <v/>
      </c>
      <c r="T59" s="3" t="str">
        <f t="shared" si="3"/>
        <v/>
      </c>
      <c r="U59" s="3" t="str">
        <f>IF($A59="","",IF((AND($A59="ADD",OR(T59="",T59="In Use"))),"5",(_xlfn.XLOOKUP(T59,ud_asset_status[lookupValue],ud_asset_status[lookupKey],""))))</f>
        <v/>
      </c>
      <c r="V59" s="6"/>
      <c r="X59" s="3" t="str">
        <f>IF($A59="ADD",IF(NOT(ISBLANK(W59)),_xlfn.XLOOKUP(W59,ar_replace_reason[lookupValue],ar_replace_reason[lookupKey],"ERROR"),""), "")</f>
        <v/>
      </c>
      <c r="Y59" s="3" t="str">
        <f t="shared" si="4"/>
        <v/>
      </c>
      <c r="Z59" s="3" t="str">
        <f>IF($A59="","",IF((AND($A59="ADD",OR(Y59="",Y59="Queenstown-Lakes District Council"))),"70",(_xlfn.XLOOKUP(Y59,ud_organisation_owner[lookupValue],ud_organisation_owner[lookupKey],""))))</f>
        <v/>
      </c>
      <c r="AA59" s="3" t="str">
        <f t="shared" si="5"/>
        <v/>
      </c>
      <c r="AB59" s="3" t="str">
        <f>IF($A59="","",IF((AND($A59="ADD",OR(AA59="",AA59="Queenstown-Lakes District Council"))),"70",(_xlfn.XLOOKUP(AA59,ud_organisation_owner[lookupValue],ud_organisation_owner[lookupKey],""))))</f>
        <v/>
      </c>
      <c r="AC59" s="3" t="str">
        <f t="shared" si="6"/>
        <v/>
      </c>
      <c r="AD59" s="3" t="str">
        <f>IF($A59="","",IF((AND($A59="ADD",OR(AC59="",AC59="Local Authority"))),"17",(_xlfn.XLOOKUP(AC59,ud_sub_organisation[lookupValue],ud_sub_organisation[lookupKey],""))))</f>
        <v/>
      </c>
      <c r="AE59" s="3" t="str">
        <f t="shared" si="7"/>
        <v/>
      </c>
      <c r="AF59" s="3" t="str">
        <f>IF($A59="","",IF((AND($A59="ADD",OR(AE59="",AE59="Vested Assets"))),"12",(_xlfn.XLOOKUP(AE59,ud_work_category[lookupValue],ud_work_category[lookupKey],""))))</f>
        <v/>
      </c>
      <c r="AG59" s="7"/>
      <c r="AH59" s="2" t="str">
        <f t="shared" si="8"/>
        <v/>
      </c>
      <c r="AI59" s="3" t="str">
        <f t="shared" si="9"/>
        <v/>
      </c>
      <c r="AJ59" s="3" t="str">
        <f>IF($A59="","",IF((AND($A59="ADD",OR(AI59="",AI59="Excellent"))),"1",(_xlfn.XLOOKUP(AI59,condition[lookupValue],condition[lookupKey],""))))</f>
        <v/>
      </c>
      <c r="AK59" s="6" t="str">
        <f t="shared" si="10"/>
        <v/>
      </c>
      <c r="AL59" s="8"/>
    </row>
    <row r="60" spans="2:38" x14ac:dyDescent="0.25">
      <c r="B60" s="4"/>
      <c r="C60" s="8"/>
      <c r="D60" s="3" t="str">
        <f t="shared" si="0"/>
        <v/>
      </c>
      <c r="E60" s="3" t="str">
        <f>IF($A60="","",IF((AND($A60="ADD",OR(D60="",D60="ud_barrier"))),"94",(_xlfn.XLOOKUP(D60,ud_amds_table_list[lookupValue],ud_amds_table_list[lookupKey],""))))</f>
        <v/>
      </c>
      <c r="G60" s="3" t="str">
        <f>IF($A60="ADD",IF(NOT(ISBLANK(F60)),_xlfn.XLOOKUP(F60,roadnames[lookupValue],roadnames[lookupKey],"ERROR"),""), "")</f>
        <v/>
      </c>
      <c r="H60" s="4"/>
      <c r="I60" s="4"/>
      <c r="J60" s="5"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6"/>
      <c r="Q60" s="4"/>
      <c r="R60" s="3" t="str">
        <f t="shared" si="2"/>
        <v/>
      </c>
      <c r="S60" s="3" t="str">
        <f>IF($A60="","",IF((AND($A60="ADD",OR(R60="",R60="Neither"))),"3",(_xlfn.XLOOKUP(R60,ud_replacement_status[lookupValue],ud_replacement_status[lookupKey],""))))</f>
        <v/>
      </c>
      <c r="T60" s="3" t="str">
        <f t="shared" si="3"/>
        <v/>
      </c>
      <c r="U60" s="3" t="str">
        <f>IF($A60="","",IF((AND($A60="ADD",OR(T60="",T60="In Use"))),"5",(_xlfn.XLOOKUP(T60,ud_asset_status[lookupValue],ud_asset_status[lookupKey],""))))</f>
        <v/>
      </c>
      <c r="V60" s="6"/>
      <c r="X60" s="3" t="str">
        <f>IF($A60="ADD",IF(NOT(ISBLANK(W60)),_xlfn.XLOOKUP(W60,ar_replace_reason[lookupValue],ar_replace_reason[lookupKey],"ERROR"),""), "")</f>
        <v/>
      </c>
      <c r="Y60" s="3" t="str">
        <f t="shared" si="4"/>
        <v/>
      </c>
      <c r="Z60" s="3" t="str">
        <f>IF($A60="","",IF((AND($A60="ADD",OR(Y60="",Y60="Queenstown-Lakes District Council"))),"70",(_xlfn.XLOOKUP(Y60,ud_organisation_owner[lookupValue],ud_organisation_owner[lookupKey],""))))</f>
        <v/>
      </c>
      <c r="AA60" s="3" t="str">
        <f t="shared" si="5"/>
        <v/>
      </c>
      <c r="AB60" s="3" t="str">
        <f>IF($A60="","",IF((AND($A60="ADD",OR(AA60="",AA60="Queenstown-Lakes District Council"))),"70",(_xlfn.XLOOKUP(AA60,ud_organisation_owner[lookupValue],ud_organisation_owner[lookupKey],""))))</f>
        <v/>
      </c>
      <c r="AC60" s="3" t="str">
        <f t="shared" si="6"/>
        <v/>
      </c>
      <c r="AD60" s="3" t="str">
        <f>IF($A60="","",IF((AND($A60="ADD",OR(AC60="",AC60="Local Authority"))),"17",(_xlfn.XLOOKUP(AC60,ud_sub_organisation[lookupValue],ud_sub_organisation[lookupKey],""))))</f>
        <v/>
      </c>
      <c r="AE60" s="3" t="str">
        <f t="shared" si="7"/>
        <v/>
      </c>
      <c r="AF60" s="3" t="str">
        <f>IF($A60="","",IF((AND($A60="ADD",OR(AE60="",AE60="Vested Assets"))),"12",(_xlfn.XLOOKUP(AE60,ud_work_category[lookupValue],ud_work_category[lookupKey],""))))</f>
        <v/>
      </c>
      <c r="AG60" s="7"/>
      <c r="AH60" s="2" t="str">
        <f t="shared" si="8"/>
        <v/>
      </c>
      <c r="AI60" s="3" t="str">
        <f t="shared" si="9"/>
        <v/>
      </c>
      <c r="AJ60" s="3" t="str">
        <f>IF($A60="","",IF((AND($A60="ADD",OR(AI60="",AI60="Excellent"))),"1",(_xlfn.XLOOKUP(AI60,condition[lookupValue],condition[lookupKey],""))))</f>
        <v/>
      </c>
      <c r="AK60" s="6" t="str">
        <f t="shared" si="10"/>
        <v/>
      </c>
      <c r="AL60" s="8"/>
    </row>
    <row r="61" spans="2:38" x14ac:dyDescent="0.25">
      <c r="B61" s="4"/>
      <c r="C61" s="8"/>
      <c r="D61" s="3" t="str">
        <f t="shared" si="0"/>
        <v/>
      </c>
      <c r="E61" s="3" t="str">
        <f>IF($A61="","",IF((AND($A61="ADD",OR(D61="",D61="ud_barrier"))),"94",(_xlfn.XLOOKUP(D61,ud_amds_table_list[lookupValue],ud_amds_table_list[lookupKey],""))))</f>
        <v/>
      </c>
      <c r="G61" s="3" t="str">
        <f>IF($A61="ADD",IF(NOT(ISBLANK(F61)),_xlfn.XLOOKUP(F61,roadnames[lookupValue],roadnames[lookupKey],"ERROR"),""), "")</f>
        <v/>
      </c>
      <c r="H61" s="4"/>
      <c r="I61" s="4"/>
      <c r="J61" s="5"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6"/>
      <c r="Q61" s="4"/>
      <c r="R61" s="3" t="str">
        <f t="shared" si="2"/>
        <v/>
      </c>
      <c r="S61" s="3" t="str">
        <f>IF($A61="","",IF((AND($A61="ADD",OR(R61="",R61="Neither"))),"3",(_xlfn.XLOOKUP(R61,ud_replacement_status[lookupValue],ud_replacement_status[lookupKey],""))))</f>
        <v/>
      </c>
      <c r="T61" s="3" t="str">
        <f t="shared" si="3"/>
        <v/>
      </c>
      <c r="U61" s="3" t="str">
        <f>IF($A61="","",IF((AND($A61="ADD",OR(T61="",T61="In Use"))),"5",(_xlfn.XLOOKUP(T61,ud_asset_status[lookupValue],ud_asset_status[lookupKey],""))))</f>
        <v/>
      </c>
      <c r="V61" s="6"/>
      <c r="X61" s="3" t="str">
        <f>IF($A61="ADD",IF(NOT(ISBLANK(W61)),_xlfn.XLOOKUP(W61,ar_replace_reason[lookupValue],ar_replace_reason[lookupKey],"ERROR"),""), "")</f>
        <v/>
      </c>
      <c r="Y61" s="3" t="str">
        <f t="shared" si="4"/>
        <v/>
      </c>
      <c r="Z61" s="3" t="str">
        <f>IF($A61="","",IF((AND($A61="ADD",OR(Y61="",Y61="Queenstown-Lakes District Council"))),"70",(_xlfn.XLOOKUP(Y61,ud_organisation_owner[lookupValue],ud_organisation_owner[lookupKey],""))))</f>
        <v/>
      </c>
      <c r="AA61" s="3" t="str">
        <f t="shared" si="5"/>
        <v/>
      </c>
      <c r="AB61" s="3" t="str">
        <f>IF($A61="","",IF((AND($A61="ADD",OR(AA61="",AA61="Queenstown-Lakes District Council"))),"70",(_xlfn.XLOOKUP(AA61,ud_organisation_owner[lookupValue],ud_organisation_owner[lookupKey],""))))</f>
        <v/>
      </c>
      <c r="AC61" s="3" t="str">
        <f t="shared" si="6"/>
        <v/>
      </c>
      <c r="AD61" s="3" t="str">
        <f>IF($A61="","",IF((AND($A61="ADD",OR(AC61="",AC61="Local Authority"))),"17",(_xlfn.XLOOKUP(AC61,ud_sub_organisation[lookupValue],ud_sub_organisation[lookupKey],""))))</f>
        <v/>
      </c>
      <c r="AE61" s="3" t="str">
        <f t="shared" si="7"/>
        <v/>
      </c>
      <c r="AF61" s="3" t="str">
        <f>IF($A61="","",IF((AND($A61="ADD",OR(AE61="",AE61="Vested Assets"))),"12",(_xlfn.XLOOKUP(AE61,ud_work_category[lookupValue],ud_work_category[lookupKey],""))))</f>
        <v/>
      </c>
      <c r="AG61" s="7"/>
      <c r="AH61" s="2" t="str">
        <f t="shared" si="8"/>
        <v/>
      </c>
      <c r="AI61" s="3" t="str">
        <f t="shared" si="9"/>
        <v/>
      </c>
      <c r="AJ61" s="3" t="str">
        <f>IF($A61="","",IF((AND($A61="ADD",OR(AI61="",AI61="Excellent"))),"1",(_xlfn.XLOOKUP(AI61,condition[lookupValue],condition[lookupKey],""))))</f>
        <v/>
      </c>
      <c r="AK61" s="6" t="str">
        <f t="shared" si="10"/>
        <v/>
      </c>
      <c r="AL61" s="8"/>
    </row>
    <row r="62" spans="2:38" x14ac:dyDescent="0.25">
      <c r="B62" s="4"/>
      <c r="C62" s="8"/>
      <c r="D62" s="3" t="str">
        <f t="shared" si="0"/>
        <v/>
      </c>
      <c r="E62" s="3" t="str">
        <f>IF($A62="","",IF((AND($A62="ADD",OR(D62="",D62="ud_barrier"))),"94",(_xlfn.XLOOKUP(D62,ud_amds_table_list[lookupValue],ud_amds_table_list[lookupKey],""))))</f>
        <v/>
      </c>
      <c r="G62" s="3" t="str">
        <f>IF($A62="ADD",IF(NOT(ISBLANK(F62)),_xlfn.XLOOKUP(F62,roadnames[lookupValue],roadnames[lookupKey],"ERROR"),""), "")</f>
        <v/>
      </c>
      <c r="H62" s="4"/>
      <c r="I62" s="4"/>
      <c r="J62" s="5"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6"/>
      <c r="Q62" s="4"/>
      <c r="R62" s="3" t="str">
        <f t="shared" si="2"/>
        <v/>
      </c>
      <c r="S62" s="3" t="str">
        <f>IF($A62="","",IF((AND($A62="ADD",OR(R62="",R62="Neither"))),"3",(_xlfn.XLOOKUP(R62,ud_replacement_status[lookupValue],ud_replacement_status[lookupKey],""))))</f>
        <v/>
      </c>
      <c r="T62" s="3" t="str">
        <f t="shared" si="3"/>
        <v/>
      </c>
      <c r="U62" s="3" t="str">
        <f>IF($A62="","",IF((AND($A62="ADD",OR(T62="",T62="In Use"))),"5",(_xlfn.XLOOKUP(T62,ud_asset_status[lookupValue],ud_asset_status[lookupKey],""))))</f>
        <v/>
      </c>
      <c r="V62" s="6"/>
      <c r="X62" s="3" t="str">
        <f>IF($A62="ADD",IF(NOT(ISBLANK(W62)),_xlfn.XLOOKUP(W62,ar_replace_reason[lookupValue],ar_replace_reason[lookupKey],"ERROR"),""), "")</f>
        <v/>
      </c>
      <c r="Y62" s="3" t="str">
        <f t="shared" si="4"/>
        <v/>
      </c>
      <c r="Z62" s="3" t="str">
        <f>IF($A62="","",IF((AND($A62="ADD",OR(Y62="",Y62="Queenstown-Lakes District Council"))),"70",(_xlfn.XLOOKUP(Y62,ud_organisation_owner[lookupValue],ud_organisation_owner[lookupKey],""))))</f>
        <v/>
      </c>
      <c r="AA62" s="3" t="str">
        <f t="shared" si="5"/>
        <v/>
      </c>
      <c r="AB62" s="3" t="str">
        <f>IF($A62="","",IF((AND($A62="ADD",OR(AA62="",AA62="Queenstown-Lakes District Council"))),"70",(_xlfn.XLOOKUP(AA62,ud_organisation_owner[lookupValue],ud_organisation_owner[lookupKey],""))))</f>
        <v/>
      </c>
      <c r="AC62" s="3" t="str">
        <f t="shared" si="6"/>
        <v/>
      </c>
      <c r="AD62" s="3" t="str">
        <f>IF($A62="","",IF((AND($A62="ADD",OR(AC62="",AC62="Local Authority"))),"17",(_xlfn.XLOOKUP(AC62,ud_sub_organisation[lookupValue],ud_sub_organisation[lookupKey],""))))</f>
        <v/>
      </c>
      <c r="AE62" s="3" t="str">
        <f t="shared" si="7"/>
        <v/>
      </c>
      <c r="AF62" s="3" t="str">
        <f>IF($A62="","",IF((AND($A62="ADD",OR(AE62="",AE62="Vested Assets"))),"12",(_xlfn.XLOOKUP(AE62,ud_work_category[lookupValue],ud_work_category[lookupKey],""))))</f>
        <v/>
      </c>
      <c r="AG62" s="7"/>
      <c r="AH62" s="2" t="str">
        <f t="shared" si="8"/>
        <v/>
      </c>
      <c r="AI62" s="3" t="str">
        <f t="shared" si="9"/>
        <v/>
      </c>
      <c r="AJ62" s="3" t="str">
        <f>IF($A62="","",IF((AND($A62="ADD",OR(AI62="",AI62="Excellent"))),"1",(_xlfn.XLOOKUP(AI62,condition[lookupValue],condition[lookupKey],""))))</f>
        <v/>
      </c>
      <c r="AK62" s="6" t="str">
        <f t="shared" si="10"/>
        <v/>
      </c>
      <c r="AL62" s="8"/>
    </row>
    <row r="63" spans="2:38" x14ac:dyDescent="0.25">
      <c r="B63" s="4"/>
      <c r="C63" s="8"/>
      <c r="D63" s="3" t="str">
        <f t="shared" si="0"/>
        <v/>
      </c>
      <c r="E63" s="3" t="str">
        <f>IF($A63="","",IF((AND($A63="ADD",OR(D63="",D63="ud_barrier"))),"94",(_xlfn.XLOOKUP(D63,ud_amds_table_list[lookupValue],ud_amds_table_list[lookupKey],""))))</f>
        <v/>
      </c>
      <c r="G63" s="3" t="str">
        <f>IF($A63="ADD",IF(NOT(ISBLANK(F63)),_xlfn.XLOOKUP(F63,roadnames[lookupValue],roadnames[lookupKey],"ERROR"),""), "")</f>
        <v/>
      </c>
      <c r="H63" s="4"/>
      <c r="I63" s="4"/>
      <c r="J63" s="5"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6"/>
      <c r="Q63" s="4"/>
      <c r="R63" s="3" t="str">
        <f t="shared" si="2"/>
        <v/>
      </c>
      <c r="S63" s="3" t="str">
        <f>IF($A63="","",IF((AND($A63="ADD",OR(R63="",R63="Neither"))),"3",(_xlfn.XLOOKUP(R63,ud_replacement_status[lookupValue],ud_replacement_status[lookupKey],""))))</f>
        <v/>
      </c>
      <c r="T63" s="3" t="str">
        <f t="shared" si="3"/>
        <v/>
      </c>
      <c r="U63" s="3" t="str">
        <f>IF($A63="","",IF((AND($A63="ADD",OR(T63="",T63="In Use"))),"5",(_xlfn.XLOOKUP(T63,ud_asset_status[lookupValue],ud_asset_status[lookupKey],""))))</f>
        <v/>
      </c>
      <c r="V63" s="6"/>
      <c r="X63" s="3" t="str">
        <f>IF($A63="ADD",IF(NOT(ISBLANK(W63)),_xlfn.XLOOKUP(W63,ar_replace_reason[lookupValue],ar_replace_reason[lookupKey],"ERROR"),""), "")</f>
        <v/>
      </c>
      <c r="Y63" s="3" t="str">
        <f t="shared" si="4"/>
        <v/>
      </c>
      <c r="Z63" s="3" t="str">
        <f>IF($A63="","",IF((AND($A63="ADD",OR(Y63="",Y63="Queenstown-Lakes District Council"))),"70",(_xlfn.XLOOKUP(Y63,ud_organisation_owner[lookupValue],ud_organisation_owner[lookupKey],""))))</f>
        <v/>
      </c>
      <c r="AA63" s="3" t="str">
        <f t="shared" si="5"/>
        <v/>
      </c>
      <c r="AB63" s="3" t="str">
        <f>IF($A63="","",IF((AND($A63="ADD",OR(AA63="",AA63="Queenstown-Lakes District Council"))),"70",(_xlfn.XLOOKUP(AA63,ud_organisation_owner[lookupValue],ud_organisation_owner[lookupKey],""))))</f>
        <v/>
      </c>
      <c r="AC63" s="3" t="str">
        <f t="shared" si="6"/>
        <v/>
      </c>
      <c r="AD63" s="3" t="str">
        <f>IF($A63="","",IF((AND($A63="ADD",OR(AC63="",AC63="Local Authority"))),"17",(_xlfn.XLOOKUP(AC63,ud_sub_organisation[lookupValue],ud_sub_organisation[lookupKey],""))))</f>
        <v/>
      </c>
      <c r="AE63" s="3" t="str">
        <f t="shared" si="7"/>
        <v/>
      </c>
      <c r="AF63" s="3" t="str">
        <f>IF($A63="","",IF((AND($A63="ADD",OR(AE63="",AE63="Vested Assets"))),"12",(_xlfn.XLOOKUP(AE63,ud_work_category[lookupValue],ud_work_category[lookupKey],""))))</f>
        <v/>
      </c>
      <c r="AG63" s="7"/>
      <c r="AH63" s="2" t="str">
        <f t="shared" si="8"/>
        <v/>
      </c>
      <c r="AI63" s="3" t="str">
        <f t="shared" si="9"/>
        <v/>
      </c>
      <c r="AJ63" s="3" t="str">
        <f>IF($A63="","",IF((AND($A63="ADD",OR(AI63="",AI63="Excellent"))),"1",(_xlfn.XLOOKUP(AI63,condition[lookupValue],condition[lookupKey],""))))</f>
        <v/>
      </c>
      <c r="AK63" s="6" t="str">
        <f t="shared" si="10"/>
        <v/>
      </c>
      <c r="AL63" s="8"/>
    </row>
    <row r="64" spans="2:38" x14ac:dyDescent="0.25">
      <c r="B64" s="4"/>
      <c r="C64" s="8"/>
      <c r="D64" s="3" t="str">
        <f t="shared" si="0"/>
        <v/>
      </c>
      <c r="E64" s="3" t="str">
        <f>IF($A64="","",IF((AND($A64="ADD",OR(D64="",D64="ud_barrier"))),"94",(_xlfn.XLOOKUP(D64,ud_amds_table_list[lookupValue],ud_amds_table_list[lookupKey],""))))</f>
        <v/>
      </c>
      <c r="G64" s="3" t="str">
        <f>IF($A64="ADD",IF(NOT(ISBLANK(F64)),_xlfn.XLOOKUP(F64,roadnames[lookupValue],roadnames[lookupKey],"ERROR"),""), "")</f>
        <v/>
      </c>
      <c r="H64" s="4"/>
      <c r="I64" s="4"/>
      <c r="J64" s="5"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6"/>
      <c r="Q64" s="4"/>
      <c r="R64" s="3" t="str">
        <f t="shared" si="2"/>
        <v/>
      </c>
      <c r="S64" s="3" t="str">
        <f>IF($A64="","",IF((AND($A64="ADD",OR(R64="",R64="Neither"))),"3",(_xlfn.XLOOKUP(R64,ud_replacement_status[lookupValue],ud_replacement_status[lookupKey],""))))</f>
        <v/>
      </c>
      <c r="T64" s="3" t="str">
        <f t="shared" si="3"/>
        <v/>
      </c>
      <c r="U64" s="3" t="str">
        <f>IF($A64="","",IF((AND($A64="ADD",OR(T64="",T64="In Use"))),"5",(_xlfn.XLOOKUP(T64,ud_asset_status[lookupValue],ud_asset_status[lookupKey],""))))</f>
        <v/>
      </c>
      <c r="V64" s="6"/>
      <c r="X64" s="3" t="str">
        <f>IF($A64="ADD",IF(NOT(ISBLANK(W64)),_xlfn.XLOOKUP(W64,ar_replace_reason[lookupValue],ar_replace_reason[lookupKey],"ERROR"),""), "")</f>
        <v/>
      </c>
      <c r="Y64" s="3" t="str">
        <f t="shared" si="4"/>
        <v/>
      </c>
      <c r="Z64" s="3" t="str">
        <f>IF($A64="","",IF((AND($A64="ADD",OR(Y64="",Y64="Queenstown-Lakes District Council"))),"70",(_xlfn.XLOOKUP(Y64,ud_organisation_owner[lookupValue],ud_organisation_owner[lookupKey],""))))</f>
        <v/>
      </c>
      <c r="AA64" s="3" t="str">
        <f t="shared" si="5"/>
        <v/>
      </c>
      <c r="AB64" s="3" t="str">
        <f>IF($A64="","",IF((AND($A64="ADD",OR(AA64="",AA64="Queenstown-Lakes District Council"))),"70",(_xlfn.XLOOKUP(AA64,ud_organisation_owner[lookupValue],ud_organisation_owner[lookupKey],""))))</f>
        <v/>
      </c>
      <c r="AC64" s="3" t="str">
        <f t="shared" si="6"/>
        <v/>
      </c>
      <c r="AD64" s="3" t="str">
        <f>IF($A64="","",IF((AND($A64="ADD",OR(AC64="",AC64="Local Authority"))),"17",(_xlfn.XLOOKUP(AC64,ud_sub_organisation[lookupValue],ud_sub_organisation[lookupKey],""))))</f>
        <v/>
      </c>
      <c r="AE64" s="3" t="str">
        <f t="shared" si="7"/>
        <v/>
      </c>
      <c r="AF64" s="3" t="str">
        <f>IF($A64="","",IF((AND($A64="ADD",OR(AE64="",AE64="Vested Assets"))),"12",(_xlfn.XLOOKUP(AE64,ud_work_category[lookupValue],ud_work_category[lookupKey],""))))</f>
        <v/>
      </c>
      <c r="AG64" s="7"/>
      <c r="AH64" s="2" t="str">
        <f t="shared" si="8"/>
        <v/>
      </c>
      <c r="AI64" s="3" t="str">
        <f t="shared" si="9"/>
        <v/>
      </c>
      <c r="AJ64" s="3" t="str">
        <f>IF($A64="","",IF((AND($A64="ADD",OR(AI64="",AI64="Excellent"))),"1",(_xlfn.XLOOKUP(AI64,condition[lookupValue],condition[lookupKey],""))))</f>
        <v/>
      </c>
      <c r="AK64" s="6" t="str">
        <f t="shared" si="10"/>
        <v/>
      </c>
      <c r="AL64" s="8"/>
    </row>
    <row r="65" spans="2:38" x14ac:dyDescent="0.25">
      <c r="B65" s="4"/>
      <c r="C65" s="8"/>
      <c r="D65" s="3" t="str">
        <f t="shared" si="0"/>
        <v/>
      </c>
      <c r="E65" s="3" t="str">
        <f>IF($A65="","",IF((AND($A65="ADD",OR(D65="",D65="ud_barrier"))),"94",(_xlfn.XLOOKUP(D65,ud_amds_table_list[lookupValue],ud_amds_table_list[lookupKey],""))))</f>
        <v/>
      </c>
      <c r="G65" s="3" t="str">
        <f>IF($A65="ADD",IF(NOT(ISBLANK(F65)),_xlfn.XLOOKUP(F65,roadnames[lookupValue],roadnames[lookupKey],"ERROR"),""), "")</f>
        <v/>
      </c>
      <c r="H65" s="4"/>
      <c r="I65" s="4"/>
      <c r="J65" s="5"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6"/>
      <c r="Q65" s="4"/>
      <c r="R65" s="3" t="str">
        <f t="shared" si="2"/>
        <v/>
      </c>
      <c r="S65" s="3" t="str">
        <f>IF($A65="","",IF((AND($A65="ADD",OR(R65="",R65="Neither"))),"3",(_xlfn.XLOOKUP(R65,ud_replacement_status[lookupValue],ud_replacement_status[lookupKey],""))))</f>
        <v/>
      </c>
      <c r="T65" s="3" t="str">
        <f t="shared" si="3"/>
        <v/>
      </c>
      <c r="U65" s="3" t="str">
        <f>IF($A65="","",IF((AND($A65="ADD",OR(T65="",T65="In Use"))),"5",(_xlfn.XLOOKUP(T65,ud_asset_status[lookupValue],ud_asset_status[lookupKey],""))))</f>
        <v/>
      </c>
      <c r="V65" s="6"/>
      <c r="X65" s="3" t="str">
        <f>IF($A65="ADD",IF(NOT(ISBLANK(W65)),_xlfn.XLOOKUP(W65,ar_replace_reason[lookupValue],ar_replace_reason[lookupKey],"ERROR"),""), "")</f>
        <v/>
      </c>
      <c r="Y65" s="3" t="str">
        <f t="shared" si="4"/>
        <v/>
      </c>
      <c r="Z65" s="3" t="str">
        <f>IF($A65="","",IF((AND($A65="ADD",OR(Y65="",Y65="Queenstown-Lakes District Council"))),"70",(_xlfn.XLOOKUP(Y65,ud_organisation_owner[lookupValue],ud_organisation_owner[lookupKey],""))))</f>
        <v/>
      </c>
      <c r="AA65" s="3" t="str">
        <f t="shared" si="5"/>
        <v/>
      </c>
      <c r="AB65" s="3" t="str">
        <f>IF($A65="","",IF((AND($A65="ADD",OR(AA65="",AA65="Queenstown-Lakes District Council"))),"70",(_xlfn.XLOOKUP(AA65,ud_organisation_owner[lookupValue],ud_organisation_owner[lookupKey],""))))</f>
        <v/>
      </c>
      <c r="AC65" s="3" t="str">
        <f t="shared" si="6"/>
        <v/>
      </c>
      <c r="AD65" s="3" t="str">
        <f>IF($A65="","",IF((AND($A65="ADD",OR(AC65="",AC65="Local Authority"))),"17",(_xlfn.XLOOKUP(AC65,ud_sub_organisation[lookupValue],ud_sub_organisation[lookupKey],""))))</f>
        <v/>
      </c>
      <c r="AE65" s="3" t="str">
        <f t="shared" si="7"/>
        <v/>
      </c>
      <c r="AF65" s="3" t="str">
        <f>IF($A65="","",IF((AND($A65="ADD",OR(AE65="",AE65="Vested Assets"))),"12",(_xlfn.XLOOKUP(AE65,ud_work_category[lookupValue],ud_work_category[lookupKey],""))))</f>
        <v/>
      </c>
      <c r="AG65" s="7"/>
      <c r="AH65" s="2" t="str">
        <f t="shared" si="8"/>
        <v/>
      </c>
      <c r="AI65" s="3" t="str">
        <f t="shared" si="9"/>
        <v/>
      </c>
      <c r="AJ65" s="3" t="str">
        <f>IF($A65="","",IF((AND($A65="ADD",OR(AI65="",AI65="Excellent"))),"1",(_xlfn.XLOOKUP(AI65,condition[lookupValue],condition[lookupKey],""))))</f>
        <v/>
      </c>
      <c r="AK65" s="6" t="str">
        <f t="shared" si="10"/>
        <v/>
      </c>
      <c r="AL65" s="8"/>
    </row>
    <row r="66" spans="2:38" x14ac:dyDescent="0.25">
      <c r="B66" s="4"/>
      <c r="C66" s="8"/>
      <c r="D66" s="3" t="str">
        <f t="shared" si="0"/>
        <v/>
      </c>
      <c r="E66" s="3" t="str">
        <f>IF($A66="","",IF((AND($A66="ADD",OR(D66="",D66="ud_barrier"))),"94",(_xlfn.XLOOKUP(D66,ud_amds_table_list[lookupValue],ud_amds_table_list[lookupKey],""))))</f>
        <v/>
      </c>
      <c r="G66" s="3" t="str">
        <f>IF($A66="ADD",IF(NOT(ISBLANK(F66)),_xlfn.XLOOKUP(F66,roadnames[lookupValue],roadnames[lookupKey],"ERROR"),""), "")</f>
        <v/>
      </c>
      <c r="H66" s="4"/>
      <c r="I66" s="4"/>
      <c r="J66" s="5"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6"/>
      <c r="Q66" s="4"/>
      <c r="R66" s="3" t="str">
        <f t="shared" si="2"/>
        <v/>
      </c>
      <c r="S66" s="3" t="str">
        <f>IF($A66="","",IF((AND($A66="ADD",OR(R66="",R66="Neither"))),"3",(_xlfn.XLOOKUP(R66,ud_replacement_status[lookupValue],ud_replacement_status[lookupKey],""))))</f>
        <v/>
      </c>
      <c r="T66" s="3" t="str">
        <f t="shared" si="3"/>
        <v/>
      </c>
      <c r="U66" s="3" t="str">
        <f>IF($A66="","",IF((AND($A66="ADD",OR(T66="",T66="In Use"))),"5",(_xlfn.XLOOKUP(T66,ud_asset_status[lookupValue],ud_asset_status[lookupKey],""))))</f>
        <v/>
      </c>
      <c r="V66" s="6"/>
      <c r="X66" s="3" t="str">
        <f>IF($A66="ADD",IF(NOT(ISBLANK(W66)),_xlfn.XLOOKUP(W66,ar_replace_reason[lookupValue],ar_replace_reason[lookupKey],"ERROR"),""), "")</f>
        <v/>
      </c>
      <c r="Y66" s="3" t="str">
        <f t="shared" si="4"/>
        <v/>
      </c>
      <c r="Z66" s="3" t="str">
        <f>IF($A66="","",IF((AND($A66="ADD",OR(Y66="",Y66="Queenstown-Lakes District Council"))),"70",(_xlfn.XLOOKUP(Y66,ud_organisation_owner[lookupValue],ud_organisation_owner[lookupKey],""))))</f>
        <v/>
      </c>
      <c r="AA66" s="3" t="str">
        <f t="shared" si="5"/>
        <v/>
      </c>
      <c r="AB66" s="3" t="str">
        <f>IF($A66="","",IF((AND($A66="ADD",OR(AA66="",AA66="Queenstown-Lakes District Council"))),"70",(_xlfn.XLOOKUP(AA66,ud_organisation_owner[lookupValue],ud_organisation_owner[lookupKey],""))))</f>
        <v/>
      </c>
      <c r="AC66" s="3" t="str">
        <f t="shared" si="6"/>
        <v/>
      </c>
      <c r="AD66" s="3" t="str">
        <f>IF($A66="","",IF((AND($A66="ADD",OR(AC66="",AC66="Local Authority"))),"17",(_xlfn.XLOOKUP(AC66,ud_sub_organisation[lookupValue],ud_sub_organisation[lookupKey],""))))</f>
        <v/>
      </c>
      <c r="AE66" s="3" t="str">
        <f t="shared" si="7"/>
        <v/>
      </c>
      <c r="AF66" s="3" t="str">
        <f>IF($A66="","",IF((AND($A66="ADD",OR(AE66="",AE66="Vested Assets"))),"12",(_xlfn.XLOOKUP(AE66,ud_work_category[lookupValue],ud_work_category[lookupKey],""))))</f>
        <v/>
      </c>
      <c r="AG66" s="7"/>
      <c r="AH66" s="2" t="str">
        <f t="shared" si="8"/>
        <v/>
      </c>
      <c r="AI66" s="3" t="str">
        <f t="shared" si="9"/>
        <v/>
      </c>
      <c r="AJ66" s="3" t="str">
        <f>IF($A66="","",IF((AND($A66="ADD",OR(AI66="",AI66="Excellent"))),"1",(_xlfn.XLOOKUP(AI66,condition[lookupValue],condition[lookupKey],""))))</f>
        <v/>
      </c>
      <c r="AK66" s="6" t="str">
        <f t="shared" si="10"/>
        <v/>
      </c>
      <c r="AL66" s="8"/>
    </row>
    <row r="67" spans="2:38" x14ac:dyDescent="0.25">
      <c r="B67" s="4"/>
      <c r="C67" s="8"/>
      <c r="D67" s="3" t="str">
        <f t="shared" si="0"/>
        <v/>
      </c>
      <c r="E67" s="3" t="str">
        <f>IF($A67="","",IF((AND($A67="ADD",OR(D67="",D67="ud_barrier"))),"94",(_xlfn.XLOOKUP(D67,ud_amds_table_list[lookupValue],ud_amds_table_list[lookupKey],""))))</f>
        <v/>
      </c>
      <c r="G67" s="3" t="str">
        <f>IF($A67="ADD",IF(NOT(ISBLANK(F67)),_xlfn.XLOOKUP(F67,roadnames[lookupValue],roadnames[lookupKey],"ERROR"),""), "")</f>
        <v/>
      </c>
      <c r="H67" s="4"/>
      <c r="I67" s="4"/>
      <c r="J67" s="5"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6"/>
      <c r="Q67" s="4"/>
      <c r="R67" s="3" t="str">
        <f t="shared" si="2"/>
        <v/>
      </c>
      <c r="S67" s="3" t="str">
        <f>IF($A67="","",IF((AND($A67="ADD",OR(R67="",R67="Neither"))),"3",(_xlfn.XLOOKUP(R67,ud_replacement_status[lookupValue],ud_replacement_status[lookupKey],""))))</f>
        <v/>
      </c>
      <c r="T67" s="3" t="str">
        <f t="shared" si="3"/>
        <v/>
      </c>
      <c r="U67" s="3" t="str">
        <f>IF($A67="","",IF((AND($A67="ADD",OR(T67="",T67="In Use"))),"5",(_xlfn.XLOOKUP(T67,ud_asset_status[lookupValue],ud_asset_status[lookupKey],""))))</f>
        <v/>
      </c>
      <c r="V67" s="6"/>
      <c r="X67" s="3" t="str">
        <f>IF($A67="ADD",IF(NOT(ISBLANK(W67)),_xlfn.XLOOKUP(W67,ar_replace_reason[lookupValue],ar_replace_reason[lookupKey],"ERROR"),""), "")</f>
        <v/>
      </c>
      <c r="Y67" s="3" t="str">
        <f t="shared" si="4"/>
        <v/>
      </c>
      <c r="Z67" s="3" t="str">
        <f>IF($A67="","",IF((AND($A67="ADD",OR(Y67="",Y67="Queenstown-Lakes District Council"))),"70",(_xlfn.XLOOKUP(Y67,ud_organisation_owner[lookupValue],ud_organisation_owner[lookupKey],""))))</f>
        <v/>
      </c>
      <c r="AA67" s="3" t="str">
        <f t="shared" si="5"/>
        <v/>
      </c>
      <c r="AB67" s="3" t="str">
        <f>IF($A67="","",IF((AND($A67="ADD",OR(AA67="",AA67="Queenstown-Lakes District Council"))),"70",(_xlfn.XLOOKUP(AA67,ud_organisation_owner[lookupValue],ud_organisation_owner[lookupKey],""))))</f>
        <v/>
      </c>
      <c r="AC67" s="3" t="str">
        <f t="shared" si="6"/>
        <v/>
      </c>
      <c r="AD67" s="3" t="str">
        <f>IF($A67="","",IF((AND($A67="ADD",OR(AC67="",AC67="Local Authority"))),"17",(_xlfn.XLOOKUP(AC67,ud_sub_organisation[lookupValue],ud_sub_organisation[lookupKey],""))))</f>
        <v/>
      </c>
      <c r="AE67" s="3" t="str">
        <f t="shared" si="7"/>
        <v/>
      </c>
      <c r="AF67" s="3" t="str">
        <f>IF($A67="","",IF((AND($A67="ADD",OR(AE67="",AE67="Vested Assets"))),"12",(_xlfn.XLOOKUP(AE67,ud_work_category[lookupValue],ud_work_category[lookupKey],""))))</f>
        <v/>
      </c>
      <c r="AG67" s="7"/>
      <c r="AH67" s="2" t="str">
        <f t="shared" si="8"/>
        <v/>
      </c>
      <c r="AI67" s="3" t="str">
        <f t="shared" si="9"/>
        <v/>
      </c>
      <c r="AJ67" s="3" t="str">
        <f>IF($A67="","",IF((AND($A67="ADD",OR(AI67="",AI67="Excellent"))),"1",(_xlfn.XLOOKUP(AI67,condition[lookupValue],condition[lookupKey],""))))</f>
        <v/>
      </c>
      <c r="AK67" s="6" t="str">
        <f t="shared" si="10"/>
        <v/>
      </c>
      <c r="AL67" s="8"/>
    </row>
    <row r="68" spans="2:38" x14ac:dyDescent="0.25">
      <c r="B68" s="4"/>
      <c r="C68" s="8"/>
      <c r="D68" s="3" t="str">
        <f t="shared" si="0"/>
        <v/>
      </c>
      <c r="E68" s="3" t="str">
        <f>IF($A68="","",IF((AND($A68="ADD",OR(D68="",D68="ud_barrier"))),"94",(_xlfn.XLOOKUP(D68,ud_amds_table_list[lookupValue],ud_amds_table_list[lookupKey],""))))</f>
        <v/>
      </c>
      <c r="G68" s="3" t="str">
        <f>IF($A68="ADD",IF(NOT(ISBLANK(F68)),_xlfn.XLOOKUP(F68,roadnames[lookupValue],roadnames[lookupKey],"ERROR"),""), "")</f>
        <v/>
      </c>
      <c r="H68" s="4"/>
      <c r="I68" s="4"/>
      <c r="J68" s="5"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6"/>
      <c r="Q68" s="4"/>
      <c r="R68" s="3" t="str">
        <f t="shared" si="2"/>
        <v/>
      </c>
      <c r="S68" s="3" t="str">
        <f>IF($A68="","",IF((AND($A68="ADD",OR(R68="",R68="Neither"))),"3",(_xlfn.XLOOKUP(R68,ud_replacement_status[lookupValue],ud_replacement_status[lookupKey],""))))</f>
        <v/>
      </c>
      <c r="T68" s="3" t="str">
        <f t="shared" si="3"/>
        <v/>
      </c>
      <c r="U68" s="3" t="str">
        <f>IF($A68="","",IF((AND($A68="ADD",OR(T68="",T68="In Use"))),"5",(_xlfn.XLOOKUP(T68,ud_asset_status[lookupValue],ud_asset_status[lookupKey],""))))</f>
        <v/>
      </c>
      <c r="V68" s="6"/>
      <c r="X68" s="3" t="str">
        <f>IF($A68="ADD",IF(NOT(ISBLANK(W68)),_xlfn.XLOOKUP(W68,ar_replace_reason[lookupValue],ar_replace_reason[lookupKey],"ERROR"),""), "")</f>
        <v/>
      </c>
      <c r="Y68" s="3" t="str">
        <f t="shared" si="4"/>
        <v/>
      </c>
      <c r="Z68" s="3" t="str">
        <f>IF($A68="","",IF((AND($A68="ADD",OR(Y68="",Y68="Queenstown-Lakes District Council"))),"70",(_xlfn.XLOOKUP(Y68,ud_organisation_owner[lookupValue],ud_organisation_owner[lookupKey],""))))</f>
        <v/>
      </c>
      <c r="AA68" s="3" t="str">
        <f t="shared" si="5"/>
        <v/>
      </c>
      <c r="AB68" s="3" t="str">
        <f>IF($A68="","",IF((AND($A68="ADD",OR(AA68="",AA68="Queenstown-Lakes District Council"))),"70",(_xlfn.XLOOKUP(AA68,ud_organisation_owner[lookupValue],ud_organisation_owner[lookupKey],""))))</f>
        <v/>
      </c>
      <c r="AC68" s="3" t="str">
        <f t="shared" si="6"/>
        <v/>
      </c>
      <c r="AD68" s="3" t="str">
        <f>IF($A68="","",IF((AND($A68="ADD",OR(AC68="",AC68="Local Authority"))),"17",(_xlfn.XLOOKUP(AC68,ud_sub_organisation[lookupValue],ud_sub_organisation[lookupKey],""))))</f>
        <v/>
      </c>
      <c r="AE68" s="3" t="str">
        <f t="shared" si="7"/>
        <v/>
      </c>
      <c r="AF68" s="3" t="str">
        <f>IF($A68="","",IF((AND($A68="ADD",OR(AE68="",AE68="Vested Assets"))),"12",(_xlfn.XLOOKUP(AE68,ud_work_category[lookupValue],ud_work_category[lookupKey],""))))</f>
        <v/>
      </c>
      <c r="AG68" s="7"/>
      <c r="AH68" s="2" t="str">
        <f t="shared" si="8"/>
        <v/>
      </c>
      <c r="AI68" s="3" t="str">
        <f t="shared" si="9"/>
        <v/>
      </c>
      <c r="AJ68" s="3" t="str">
        <f>IF($A68="","",IF((AND($A68="ADD",OR(AI68="",AI68="Excellent"))),"1",(_xlfn.XLOOKUP(AI68,condition[lookupValue],condition[lookupKey],""))))</f>
        <v/>
      </c>
      <c r="AK68" s="6" t="str">
        <f t="shared" si="10"/>
        <v/>
      </c>
      <c r="AL68" s="8"/>
    </row>
    <row r="69" spans="2:38" x14ac:dyDescent="0.25">
      <c r="B69" s="4"/>
      <c r="C69" s="8"/>
      <c r="D69" s="3" t="str">
        <f t="shared" si="0"/>
        <v/>
      </c>
      <c r="E69" s="3" t="str">
        <f>IF($A69="","",IF((AND($A69="ADD",OR(D69="",D69="ud_barrier"))),"94",(_xlfn.XLOOKUP(D69,ud_amds_table_list[lookupValue],ud_amds_table_list[lookupKey],""))))</f>
        <v/>
      </c>
      <c r="G69" s="3" t="str">
        <f>IF($A69="ADD",IF(NOT(ISBLANK(F69)),_xlfn.XLOOKUP(F69,roadnames[lookupValue],roadnames[lookupKey],"ERROR"),""), "")</f>
        <v/>
      </c>
      <c r="H69" s="4"/>
      <c r="I69" s="4"/>
      <c r="J69" s="5"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6"/>
      <c r="Q69" s="4"/>
      <c r="R69" s="3" t="str">
        <f t="shared" si="2"/>
        <v/>
      </c>
      <c r="S69" s="3" t="str">
        <f>IF($A69="","",IF((AND($A69="ADD",OR(R69="",R69="Neither"))),"3",(_xlfn.XLOOKUP(R69,ud_replacement_status[lookupValue],ud_replacement_status[lookupKey],""))))</f>
        <v/>
      </c>
      <c r="T69" s="3" t="str">
        <f t="shared" si="3"/>
        <v/>
      </c>
      <c r="U69" s="3" t="str">
        <f>IF($A69="","",IF((AND($A69="ADD",OR(T69="",T69="In Use"))),"5",(_xlfn.XLOOKUP(T69,ud_asset_status[lookupValue],ud_asset_status[lookupKey],""))))</f>
        <v/>
      </c>
      <c r="V69" s="6"/>
      <c r="X69" s="3" t="str">
        <f>IF($A69="ADD",IF(NOT(ISBLANK(W69)),_xlfn.XLOOKUP(W69,ar_replace_reason[lookupValue],ar_replace_reason[lookupKey],"ERROR"),""), "")</f>
        <v/>
      </c>
      <c r="Y69" s="3" t="str">
        <f t="shared" si="4"/>
        <v/>
      </c>
      <c r="Z69" s="3" t="str">
        <f>IF($A69="","",IF((AND($A69="ADD",OR(Y69="",Y69="Queenstown-Lakes District Council"))),"70",(_xlfn.XLOOKUP(Y69,ud_organisation_owner[lookupValue],ud_organisation_owner[lookupKey],""))))</f>
        <v/>
      </c>
      <c r="AA69" s="3" t="str">
        <f t="shared" si="5"/>
        <v/>
      </c>
      <c r="AB69" s="3" t="str">
        <f>IF($A69="","",IF((AND($A69="ADD",OR(AA69="",AA69="Queenstown-Lakes District Council"))),"70",(_xlfn.XLOOKUP(AA69,ud_organisation_owner[lookupValue],ud_organisation_owner[lookupKey],""))))</f>
        <v/>
      </c>
      <c r="AC69" s="3" t="str">
        <f t="shared" si="6"/>
        <v/>
      </c>
      <c r="AD69" s="3" t="str">
        <f>IF($A69="","",IF((AND($A69="ADD",OR(AC69="",AC69="Local Authority"))),"17",(_xlfn.XLOOKUP(AC69,ud_sub_organisation[lookupValue],ud_sub_organisation[lookupKey],""))))</f>
        <v/>
      </c>
      <c r="AE69" s="3" t="str">
        <f t="shared" si="7"/>
        <v/>
      </c>
      <c r="AF69" s="3" t="str">
        <f>IF($A69="","",IF((AND($A69="ADD",OR(AE69="",AE69="Vested Assets"))),"12",(_xlfn.XLOOKUP(AE69,ud_work_category[lookupValue],ud_work_category[lookupKey],""))))</f>
        <v/>
      </c>
      <c r="AG69" s="7"/>
      <c r="AH69" s="2" t="str">
        <f t="shared" si="8"/>
        <v/>
      </c>
      <c r="AI69" s="3" t="str">
        <f t="shared" si="9"/>
        <v/>
      </c>
      <c r="AJ69" s="3" t="str">
        <f>IF($A69="","",IF((AND($A69="ADD",OR(AI69="",AI69="Excellent"))),"1",(_xlfn.XLOOKUP(AI69,condition[lookupValue],condition[lookupKey],""))))</f>
        <v/>
      </c>
      <c r="AK69" s="6" t="str">
        <f t="shared" si="10"/>
        <v/>
      </c>
      <c r="AL69" s="8"/>
    </row>
    <row r="70" spans="2:38" x14ac:dyDescent="0.25">
      <c r="B70" s="4"/>
      <c r="C70" s="8"/>
      <c r="D70" s="3" t="str">
        <f t="shared" si="0"/>
        <v/>
      </c>
      <c r="E70" s="3" t="str">
        <f>IF($A70="","",IF((AND($A70="ADD",OR(D70="",D70="ud_barrier"))),"94",(_xlfn.XLOOKUP(D70,ud_amds_table_list[lookupValue],ud_amds_table_list[lookupKey],""))))</f>
        <v/>
      </c>
      <c r="G70" s="3" t="str">
        <f>IF($A70="ADD",IF(NOT(ISBLANK(F70)),_xlfn.XLOOKUP(F70,roadnames[lookupValue],roadnames[lookupKey],"ERROR"),""), "")</f>
        <v/>
      </c>
      <c r="H70" s="4"/>
      <c r="I70" s="4"/>
      <c r="J70" s="5"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6"/>
      <c r="Q70" s="4"/>
      <c r="R70" s="3" t="str">
        <f t="shared" si="2"/>
        <v/>
      </c>
      <c r="S70" s="3" t="str">
        <f>IF($A70="","",IF((AND($A70="ADD",OR(R70="",R70="Neither"))),"3",(_xlfn.XLOOKUP(R70,ud_replacement_status[lookupValue],ud_replacement_status[lookupKey],""))))</f>
        <v/>
      </c>
      <c r="T70" s="3" t="str">
        <f t="shared" si="3"/>
        <v/>
      </c>
      <c r="U70" s="3" t="str">
        <f>IF($A70="","",IF((AND($A70="ADD",OR(T70="",T70="In Use"))),"5",(_xlfn.XLOOKUP(T70,ud_asset_status[lookupValue],ud_asset_status[lookupKey],""))))</f>
        <v/>
      </c>
      <c r="V70" s="6"/>
      <c r="X70" s="3" t="str">
        <f>IF($A70="ADD",IF(NOT(ISBLANK(W70)),_xlfn.XLOOKUP(W70,ar_replace_reason[lookupValue],ar_replace_reason[lookupKey],"ERROR"),""), "")</f>
        <v/>
      </c>
      <c r="Y70" s="3" t="str">
        <f t="shared" si="4"/>
        <v/>
      </c>
      <c r="Z70" s="3" t="str">
        <f>IF($A70="","",IF((AND($A70="ADD",OR(Y70="",Y70="Queenstown-Lakes District Council"))),"70",(_xlfn.XLOOKUP(Y70,ud_organisation_owner[lookupValue],ud_organisation_owner[lookupKey],""))))</f>
        <v/>
      </c>
      <c r="AA70" s="3" t="str">
        <f t="shared" si="5"/>
        <v/>
      </c>
      <c r="AB70" s="3" t="str">
        <f>IF($A70="","",IF((AND($A70="ADD",OR(AA70="",AA70="Queenstown-Lakes District Council"))),"70",(_xlfn.XLOOKUP(AA70,ud_organisation_owner[lookupValue],ud_organisation_owner[lookupKey],""))))</f>
        <v/>
      </c>
      <c r="AC70" s="3" t="str">
        <f t="shared" si="6"/>
        <v/>
      </c>
      <c r="AD70" s="3" t="str">
        <f>IF($A70="","",IF((AND($A70="ADD",OR(AC70="",AC70="Local Authority"))),"17",(_xlfn.XLOOKUP(AC70,ud_sub_organisation[lookupValue],ud_sub_organisation[lookupKey],""))))</f>
        <v/>
      </c>
      <c r="AE70" s="3" t="str">
        <f t="shared" si="7"/>
        <v/>
      </c>
      <c r="AF70" s="3" t="str">
        <f>IF($A70="","",IF((AND($A70="ADD",OR(AE70="",AE70="Vested Assets"))),"12",(_xlfn.XLOOKUP(AE70,ud_work_category[lookupValue],ud_work_category[lookupKey],""))))</f>
        <v/>
      </c>
      <c r="AG70" s="7"/>
      <c r="AH70" s="2" t="str">
        <f t="shared" si="8"/>
        <v/>
      </c>
      <c r="AI70" s="3" t="str">
        <f t="shared" si="9"/>
        <v/>
      </c>
      <c r="AJ70" s="3" t="str">
        <f>IF($A70="","",IF((AND($A70="ADD",OR(AI70="",AI70="Excellent"))),"1",(_xlfn.XLOOKUP(AI70,condition[lookupValue],condition[lookupKey],""))))</f>
        <v/>
      </c>
      <c r="AK70" s="6" t="str">
        <f t="shared" si="10"/>
        <v/>
      </c>
      <c r="AL70" s="8"/>
    </row>
    <row r="71" spans="2:38" x14ac:dyDescent="0.25">
      <c r="B71" s="4"/>
      <c r="C71" s="8"/>
      <c r="D71" s="3" t="str">
        <f t="shared" si="0"/>
        <v/>
      </c>
      <c r="E71" s="3" t="str">
        <f>IF($A71="","",IF((AND($A71="ADD",OR(D71="",D71="ud_barrier"))),"94",(_xlfn.XLOOKUP(D71,ud_amds_table_list[lookupValue],ud_amds_table_list[lookupKey],""))))</f>
        <v/>
      </c>
      <c r="G71" s="3" t="str">
        <f>IF($A71="ADD",IF(NOT(ISBLANK(F71)),_xlfn.XLOOKUP(F71,roadnames[lookupValue],roadnames[lookupKey],"ERROR"),""), "")</f>
        <v/>
      </c>
      <c r="H71" s="4"/>
      <c r="I71" s="4"/>
      <c r="J71" s="5"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6"/>
      <c r="Q71" s="4"/>
      <c r="R71" s="3" t="str">
        <f t="shared" si="2"/>
        <v/>
      </c>
      <c r="S71" s="3" t="str">
        <f>IF($A71="","",IF((AND($A71="ADD",OR(R71="",R71="Neither"))),"3",(_xlfn.XLOOKUP(R71,ud_replacement_status[lookupValue],ud_replacement_status[lookupKey],""))))</f>
        <v/>
      </c>
      <c r="T71" s="3" t="str">
        <f t="shared" si="3"/>
        <v/>
      </c>
      <c r="U71" s="3" t="str">
        <f>IF($A71="","",IF((AND($A71="ADD",OR(T71="",T71="In Use"))),"5",(_xlfn.XLOOKUP(T71,ud_asset_status[lookupValue],ud_asset_status[lookupKey],""))))</f>
        <v/>
      </c>
      <c r="V71" s="6"/>
      <c r="X71" s="3" t="str">
        <f>IF($A71="ADD",IF(NOT(ISBLANK(W71)),_xlfn.XLOOKUP(W71,ar_replace_reason[lookupValue],ar_replace_reason[lookupKey],"ERROR"),""), "")</f>
        <v/>
      </c>
      <c r="Y71" s="3" t="str">
        <f t="shared" si="4"/>
        <v/>
      </c>
      <c r="Z71" s="3" t="str">
        <f>IF($A71="","",IF((AND($A71="ADD",OR(Y71="",Y71="Queenstown-Lakes District Council"))),"70",(_xlfn.XLOOKUP(Y71,ud_organisation_owner[lookupValue],ud_organisation_owner[lookupKey],""))))</f>
        <v/>
      </c>
      <c r="AA71" s="3" t="str">
        <f t="shared" si="5"/>
        <v/>
      </c>
      <c r="AB71" s="3" t="str">
        <f>IF($A71="","",IF((AND($A71="ADD",OR(AA71="",AA71="Queenstown-Lakes District Council"))),"70",(_xlfn.XLOOKUP(AA71,ud_organisation_owner[lookupValue],ud_organisation_owner[lookupKey],""))))</f>
        <v/>
      </c>
      <c r="AC71" s="3" t="str">
        <f t="shared" si="6"/>
        <v/>
      </c>
      <c r="AD71" s="3" t="str">
        <f>IF($A71="","",IF((AND($A71="ADD",OR(AC71="",AC71="Local Authority"))),"17",(_xlfn.XLOOKUP(AC71,ud_sub_organisation[lookupValue],ud_sub_organisation[lookupKey],""))))</f>
        <v/>
      </c>
      <c r="AE71" s="3" t="str">
        <f t="shared" si="7"/>
        <v/>
      </c>
      <c r="AF71" s="3" t="str">
        <f>IF($A71="","",IF((AND($A71="ADD",OR(AE71="",AE71="Vested Assets"))),"12",(_xlfn.XLOOKUP(AE71,ud_work_category[lookupValue],ud_work_category[lookupKey],""))))</f>
        <v/>
      </c>
      <c r="AG71" s="7"/>
      <c r="AH71" s="2" t="str">
        <f t="shared" si="8"/>
        <v/>
      </c>
      <c r="AI71" s="3" t="str">
        <f t="shared" si="9"/>
        <v/>
      </c>
      <c r="AJ71" s="3" t="str">
        <f>IF($A71="","",IF((AND($A71="ADD",OR(AI71="",AI71="Excellent"))),"1",(_xlfn.XLOOKUP(AI71,condition[lookupValue],condition[lookupKey],""))))</f>
        <v/>
      </c>
      <c r="AK71" s="6" t="str">
        <f t="shared" si="10"/>
        <v/>
      </c>
      <c r="AL71" s="8"/>
    </row>
    <row r="72" spans="2:38" x14ac:dyDescent="0.25">
      <c r="B72" s="4"/>
      <c r="C72" s="8"/>
      <c r="D72" s="3" t="str">
        <f t="shared" si="0"/>
        <v/>
      </c>
      <c r="E72" s="3" t="str">
        <f>IF($A72="","",IF((AND($A72="ADD",OR(D72="",D72="ud_barrier"))),"94",(_xlfn.XLOOKUP(D72,ud_amds_table_list[lookupValue],ud_amds_table_list[lookupKey],""))))</f>
        <v/>
      </c>
      <c r="G72" s="3" t="str">
        <f>IF($A72="ADD",IF(NOT(ISBLANK(F72)),_xlfn.XLOOKUP(F72,roadnames[lookupValue],roadnames[lookupKey],"ERROR"),""), "")</f>
        <v/>
      </c>
      <c r="H72" s="4"/>
      <c r="I72" s="4"/>
      <c r="J72" s="5"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6"/>
      <c r="Q72" s="4"/>
      <c r="R72" s="3" t="str">
        <f t="shared" si="2"/>
        <v/>
      </c>
      <c r="S72" s="3" t="str">
        <f>IF($A72="","",IF((AND($A72="ADD",OR(R72="",R72="Neither"))),"3",(_xlfn.XLOOKUP(R72,ud_replacement_status[lookupValue],ud_replacement_status[lookupKey],""))))</f>
        <v/>
      </c>
      <c r="T72" s="3" t="str">
        <f t="shared" si="3"/>
        <v/>
      </c>
      <c r="U72" s="3" t="str">
        <f>IF($A72="","",IF((AND($A72="ADD",OR(T72="",T72="In Use"))),"5",(_xlfn.XLOOKUP(T72,ud_asset_status[lookupValue],ud_asset_status[lookupKey],""))))</f>
        <v/>
      </c>
      <c r="V72" s="6"/>
      <c r="X72" s="3" t="str">
        <f>IF($A72="ADD",IF(NOT(ISBLANK(W72)),_xlfn.XLOOKUP(W72,ar_replace_reason[lookupValue],ar_replace_reason[lookupKey],"ERROR"),""), "")</f>
        <v/>
      </c>
      <c r="Y72" s="3" t="str">
        <f t="shared" si="4"/>
        <v/>
      </c>
      <c r="Z72" s="3" t="str">
        <f>IF($A72="","",IF((AND($A72="ADD",OR(Y72="",Y72="Queenstown-Lakes District Council"))),"70",(_xlfn.XLOOKUP(Y72,ud_organisation_owner[lookupValue],ud_organisation_owner[lookupKey],""))))</f>
        <v/>
      </c>
      <c r="AA72" s="3" t="str">
        <f t="shared" si="5"/>
        <v/>
      </c>
      <c r="AB72" s="3" t="str">
        <f>IF($A72="","",IF((AND($A72="ADD",OR(AA72="",AA72="Queenstown-Lakes District Council"))),"70",(_xlfn.XLOOKUP(AA72,ud_organisation_owner[lookupValue],ud_organisation_owner[lookupKey],""))))</f>
        <v/>
      </c>
      <c r="AC72" s="3" t="str">
        <f t="shared" si="6"/>
        <v/>
      </c>
      <c r="AD72" s="3" t="str">
        <f>IF($A72="","",IF((AND($A72="ADD",OR(AC72="",AC72="Local Authority"))),"17",(_xlfn.XLOOKUP(AC72,ud_sub_organisation[lookupValue],ud_sub_organisation[lookupKey],""))))</f>
        <v/>
      </c>
      <c r="AE72" s="3" t="str">
        <f t="shared" si="7"/>
        <v/>
      </c>
      <c r="AF72" s="3" t="str">
        <f>IF($A72="","",IF((AND($A72="ADD",OR(AE72="",AE72="Vested Assets"))),"12",(_xlfn.XLOOKUP(AE72,ud_work_category[lookupValue],ud_work_category[lookupKey],""))))</f>
        <v/>
      </c>
      <c r="AG72" s="7"/>
      <c r="AH72" s="2" t="str">
        <f t="shared" si="8"/>
        <v/>
      </c>
      <c r="AI72" s="3" t="str">
        <f t="shared" si="9"/>
        <v/>
      </c>
      <c r="AJ72" s="3" t="str">
        <f>IF($A72="","",IF((AND($A72="ADD",OR(AI72="",AI72="Excellent"))),"1",(_xlfn.XLOOKUP(AI72,condition[lookupValue],condition[lookupKey],""))))</f>
        <v/>
      </c>
      <c r="AK72" s="6" t="str">
        <f t="shared" si="10"/>
        <v/>
      </c>
      <c r="AL72" s="8"/>
    </row>
    <row r="73" spans="2:38" x14ac:dyDescent="0.25">
      <c r="B73" s="4"/>
      <c r="C73" s="8"/>
      <c r="D73" s="3" t="str">
        <f t="shared" si="0"/>
        <v/>
      </c>
      <c r="E73" s="3" t="str">
        <f>IF($A73="","",IF((AND($A73="ADD",OR(D73="",D73="ud_barrier"))),"94",(_xlfn.XLOOKUP(D73,ud_amds_table_list[lookupValue],ud_amds_table_list[lookupKey],""))))</f>
        <v/>
      </c>
      <c r="G73" s="3" t="str">
        <f>IF($A73="ADD",IF(NOT(ISBLANK(F73)),_xlfn.XLOOKUP(F73,roadnames[lookupValue],roadnames[lookupKey],"ERROR"),""), "")</f>
        <v/>
      </c>
      <c r="H73" s="4"/>
      <c r="I73" s="4"/>
      <c r="J73" s="5"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6"/>
      <c r="Q73" s="4"/>
      <c r="R73" s="3" t="str">
        <f t="shared" si="2"/>
        <v/>
      </c>
      <c r="S73" s="3" t="str">
        <f>IF($A73="","",IF((AND($A73="ADD",OR(R73="",R73="Neither"))),"3",(_xlfn.XLOOKUP(R73,ud_replacement_status[lookupValue],ud_replacement_status[lookupKey],""))))</f>
        <v/>
      </c>
      <c r="T73" s="3" t="str">
        <f t="shared" si="3"/>
        <v/>
      </c>
      <c r="U73" s="3" t="str">
        <f>IF($A73="","",IF((AND($A73="ADD",OR(T73="",T73="In Use"))),"5",(_xlfn.XLOOKUP(T73,ud_asset_status[lookupValue],ud_asset_status[lookupKey],""))))</f>
        <v/>
      </c>
      <c r="V73" s="6"/>
      <c r="X73" s="3" t="str">
        <f>IF($A73="ADD",IF(NOT(ISBLANK(W73)),_xlfn.XLOOKUP(W73,ar_replace_reason[lookupValue],ar_replace_reason[lookupKey],"ERROR"),""), "")</f>
        <v/>
      </c>
      <c r="Y73" s="3" t="str">
        <f t="shared" si="4"/>
        <v/>
      </c>
      <c r="Z73" s="3" t="str">
        <f>IF($A73="","",IF((AND($A73="ADD",OR(Y73="",Y73="Queenstown-Lakes District Council"))),"70",(_xlfn.XLOOKUP(Y73,ud_organisation_owner[lookupValue],ud_organisation_owner[lookupKey],""))))</f>
        <v/>
      </c>
      <c r="AA73" s="3" t="str">
        <f t="shared" si="5"/>
        <v/>
      </c>
      <c r="AB73" s="3" t="str">
        <f>IF($A73="","",IF((AND($A73="ADD",OR(AA73="",AA73="Queenstown-Lakes District Council"))),"70",(_xlfn.XLOOKUP(AA73,ud_organisation_owner[lookupValue],ud_organisation_owner[lookupKey],""))))</f>
        <v/>
      </c>
      <c r="AC73" s="3" t="str">
        <f t="shared" si="6"/>
        <v/>
      </c>
      <c r="AD73" s="3" t="str">
        <f>IF($A73="","",IF((AND($A73="ADD",OR(AC73="",AC73="Local Authority"))),"17",(_xlfn.XLOOKUP(AC73,ud_sub_organisation[lookupValue],ud_sub_organisation[lookupKey],""))))</f>
        <v/>
      </c>
      <c r="AE73" s="3" t="str">
        <f t="shared" si="7"/>
        <v/>
      </c>
      <c r="AF73" s="3" t="str">
        <f>IF($A73="","",IF((AND($A73="ADD",OR(AE73="",AE73="Vested Assets"))),"12",(_xlfn.XLOOKUP(AE73,ud_work_category[lookupValue],ud_work_category[lookupKey],""))))</f>
        <v/>
      </c>
      <c r="AG73" s="7"/>
      <c r="AH73" s="2" t="str">
        <f t="shared" si="8"/>
        <v/>
      </c>
      <c r="AI73" s="3" t="str">
        <f t="shared" si="9"/>
        <v/>
      </c>
      <c r="AJ73" s="3" t="str">
        <f>IF($A73="","",IF((AND($A73="ADD",OR(AI73="",AI73="Excellent"))),"1",(_xlfn.XLOOKUP(AI73,condition[lookupValue],condition[lookupKey],""))))</f>
        <v/>
      </c>
      <c r="AK73" s="6" t="str">
        <f t="shared" si="10"/>
        <v/>
      </c>
      <c r="AL73" s="8"/>
    </row>
    <row r="74" spans="2:38" x14ac:dyDescent="0.25">
      <c r="B74" s="4"/>
      <c r="C74" s="8"/>
      <c r="D74" s="3" t="str">
        <f t="shared" si="0"/>
        <v/>
      </c>
      <c r="E74" s="3" t="str">
        <f>IF($A74="","",IF((AND($A74="ADD",OR(D74="",D74="ud_barrier"))),"94",(_xlfn.XLOOKUP(D74,ud_amds_table_list[lookupValue],ud_amds_table_list[lookupKey],""))))</f>
        <v/>
      </c>
      <c r="G74" s="3" t="str">
        <f>IF($A74="ADD",IF(NOT(ISBLANK(F74)),_xlfn.XLOOKUP(F74,roadnames[lookupValue],roadnames[lookupKey],"ERROR"),""), "")</f>
        <v/>
      </c>
      <c r="H74" s="4"/>
      <c r="I74" s="4"/>
      <c r="J74" s="5"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6"/>
      <c r="Q74" s="4"/>
      <c r="R74" s="3" t="str">
        <f t="shared" si="2"/>
        <v/>
      </c>
      <c r="S74" s="3" t="str">
        <f>IF($A74="","",IF((AND($A74="ADD",OR(R74="",R74="Neither"))),"3",(_xlfn.XLOOKUP(R74,ud_replacement_status[lookupValue],ud_replacement_status[lookupKey],""))))</f>
        <v/>
      </c>
      <c r="T74" s="3" t="str">
        <f t="shared" si="3"/>
        <v/>
      </c>
      <c r="U74" s="3" t="str">
        <f>IF($A74="","",IF((AND($A74="ADD",OR(T74="",T74="In Use"))),"5",(_xlfn.XLOOKUP(T74,ud_asset_status[lookupValue],ud_asset_status[lookupKey],""))))</f>
        <v/>
      </c>
      <c r="V74" s="6"/>
      <c r="X74" s="3" t="str">
        <f>IF($A74="ADD",IF(NOT(ISBLANK(W74)),_xlfn.XLOOKUP(W74,ar_replace_reason[lookupValue],ar_replace_reason[lookupKey],"ERROR"),""), "")</f>
        <v/>
      </c>
      <c r="Y74" s="3" t="str">
        <f t="shared" si="4"/>
        <v/>
      </c>
      <c r="Z74" s="3" t="str">
        <f>IF($A74="","",IF((AND($A74="ADD",OR(Y74="",Y74="Queenstown-Lakes District Council"))),"70",(_xlfn.XLOOKUP(Y74,ud_organisation_owner[lookupValue],ud_organisation_owner[lookupKey],""))))</f>
        <v/>
      </c>
      <c r="AA74" s="3" t="str">
        <f t="shared" si="5"/>
        <v/>
      </c>
      <c r="AB74" s="3" t="str">
        <f>IF($A74="","",IF((AND($A74="ADD",OR(AA74="",AA74="Queenstown-Lakes District Council"))),"70",(_xlfn.XLOOKUP(AA74,ud_organisation_owner[lookupValue],ud_organisation_owner[lookupKey],""))))</f>
        <v/>
      </c>
      <c r="AC74" s="3" t="str">
        <f t="shared" si="6"/>
        <v/>
      </c>
      <c r="AD74" s="3" t="str">
        <f>IF($A74="","",IF((AND($A74="ADD",OR(AC74="",AC74="Local Authority"))),"17",(_xlfn.XLOOKUP(AC74,ud_sub_organisation[lookupValue],ud_sub_organisation[lookupKey],""))))</f>
        <v/>
      </c>
      <c r="AE74" s="3" t="str">
        <f t="shared" si="7"/>
        <v/>
      </c>
      <c r="AF74" s="3" t="str">
        <f>IF($A74="","",IF((AND($A74="ADD",OR(AE74="",AE74="Vested Assets"))),"12",(_xlfn.XLOOKUP(AE74,ud_work_category[lookupValue],ud_work_category[lookupKey],""))))</f>
        <v/>
      </c>
      <c r="AG74" s="7"/>
      <c r="AH74" s="2" t="str">
        <f t="shared" si="8"/>
        <v/>
      </c>
      <c r="AI74" s="3" t="str">
        <f t="shared" si="9"/>
        <v/>
      </c>
      <c r="AJ74" s="3" t="str">
        <f>IF($A74="","",IF((AND($A74="ADD",OR(AI74="",AI74="Excellent"))),"1",(_xlfn.XLOOKUP(AI74,condition[lookupValue],condition[lookupKey],""))))</f>
        <v/>
      </c>
      <c r="AK74" s="6" t="str">
        <f t="shared" si="10"/>
        <v/>
      </c>
      <c r="AL74" s="8"/>
    </row>
    <row r="75" spans="2:38" x14ac:dyDescent="0.25">
      <c r="B75" s="4"/>
      <c r="C75" s="8"/>
      <c r="D75" s="3" t="str">
        <f t="shared" ref="D75:D138" si="11">IF($A75="ADD","ud_barrier","")</f>
        <v/>
      </c>
      <c r="E75" s="3" t="str">
        <f>IF($A75="","",IF((AND($A75="ADD",OR(D75="",D75="ud_barrier"))),"94",(_xlfn.XLOOKUP(D75,ud_amds_table_list[lookupValue],ud_amds_table_list[lookupKey],""))))</f>
        <v/>
      </c>
      <c r="G75" s="3" t="str">
        <f>IF($A75="ADD",IF(NOT(ISBLANK(F75)),_xlfn.XLOOKUP(F75,roadnames[lookupValue],roadnames[lookupKey],"ERROR"),""), "")</f>
        <v/>
      </c>
      <c r="H75" s="4"/>
      <c r="I75" s="4"/>
      <c r="J75" s="5"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6"/>
      <c r="Q75" s="4"/>
      <c r="R75" s="3" t="str">
        <f t="shared" ref="R75:R138" si="13">IF($A75="ADD","Neither","")</f>
        <v/>
      </c>
      <c r="S75" s="3" t="str">
        <f>IF($A75="","",IF((AND($A75="ADD",OR(R75="",R75="Neither"))),"3",(_xlfn.XLOOKUP(R75,ud_replacement_status[lookupValue],ud_replacement_status[lookupKey],""))))</f>
        <v/>
      </c>
      <c r="T75" s="3" t="str">
        <f t="shared" ref="T75:T138" si="14">IF($A75="ADD","In Use","")</f>
        <v/>
      </c>
      <c r="U75" s="3" t="str">
        <f>IF($A75="","",IF((AND($A75="ADD",OR(T75="",T75="In Use"))),"5",(_xlfn.XLOOKUP(T75,ud_asset_status[lookupValue],ud_asset_status[lookupKey],""))))</f>
        <v/>
      </c>
      <c r="V75" s="6"/>
      <c r="X75" s="3" t="str">
        <f>IF($A75="ADD",IF(NOT(ISBLANK(W75)),_xlfn.XLOOKUP(W75,ar_replace_reason[lookupValue],ar_replace_reason[lookupKey],"ERROR"),""), "")</f>
        <v/>
      </c>
      <c r="Y75" s="3" t="str">
        <f t="shared" ref="Y75:Y138" si="15">IF($A75="ADD","Queenstown-Lakes District Council","")</f>
        <v/>
      </c>
      <c r="Z75" s="3" t="str">
        <f>IF($A75="","",IF((AND($A75="ADD",OR(Y75="",Y75="Queenstown-Lakes District Council"))),"70",(_xlfn.XLOOKUP(Y75,ud_organisation_owner[lookupValue],ud_organisation_owner[lookupKey],""))))</f>
        <v/>
      </c>
      <c r="AA75" s="3" t="str">
        <f t="shared" ref="AA75:AA138" si="16">IF($A75="ADD","Queenstown-Lakes District Council","")</f>
        <v/>
      </c>
      <c r="AB75" s="3" t="str">
        <f>IF($A75="","",IF((AND($A75="ADD",OR(AA75="",AA75="Queenstown-Lakes District Council"))),"70",(_xlfn.XLOOKUP(AA75,ud_organisation_owner[lookupValue],ud_organisation_owner[lookupKey],""))))</f>
        <v/>
      </c>
      <c r="AC75" s="3" t="str">
        <f t="shared" ref="AC75:AC138" si="17">IF($A75="ADD","Local Authority","")</f>
        <v/>
      </c>
      <c r="AD75" s="3" t="str">
        <f>IF($A75="","",IF((AND($A75="ADD",OR(AC75="",AC75="Local Authority"))),"17",(_xlfn.XLOOKUP(AC75,ud_sub_organisation[lookupValue],ud_sub_organisation[lookupKey],""))))</f>
        <v/>
      </c>
      <c r="AE75" s="3" t="str">
        <f t="shared" ref="AE75:AE138" si="18">IF($A75="ADD","Vested Assets","")</f>
        <v/>
      </c>
      <c r="AF75" s="3" t="str">
        <f>IF($A75="","",IF((AND($A75="ADD",OR(AE75="",AE75="Vested Assets"))),"12",(_xlfn.XLOOKUP(AE75,ud_work_category[lookupValue],ud_work_category[lookupKey],""))))</f>
        <v/>
      </c>
      <c r="AG75" s="7"/>
      <c r="AH75" s="2" t="str">
        <f t="shared" ref="AH75:AH138" si="19">IF($A75="ADD","TRUE","")</f>
        <v/>
      </c>
      <c r="AI75" s="3" t="str">
        <f t="shared" ref="AI75:AI138" si="20">IF($A75="ADD","Excellent","")</f>
        <v/>
      </c>
      <c r="AJ75" s="3" t="str">
        <f>IF($A75="","",IF((AND($A75="ADD",OR(AI75="",AI75="Excellent"))),"1",(_xlfn.XLOOKUP(AI75,condition[lookupValue],condition[lookupKey],""))))</f>
        <v/>
      </c>
      <c r="AK75" s="6" t="str">
        <f t="shared" ref="AK75:AK138" si="21">IF(P75&lt;&gt;"",P75,"")</f>
        <v/>
      </c>
      <c r="AL75" s="8"/>
    </row>
    <row r="76" spans="2:38" x14ac:dyDescent="0.25">
      <c r="B76" s="4"/>
      <c r="C76" s="8"/>
      <c r="D76" s="3" t="str">
        <f t="shared" si="11"/>
        <v/>
      </c>
      <c r="E76" s="3" t="str">
        <f>IF($A76="","",IF((AND($A76="ADD",OR(D76="",D76="ud_barrier"))),"94",(_xlfn.XLOOKUP(D76,ud_amds_table_list[lookupValue],ud_amds_table_list[lookupKey],""))))</f>
        <v/>
      </c>
      <c r="G76" s="3" t="str">
        <f>IF($A76="ADD",IF(NOT(ISBLANK(F76)),_xlfn.XLOOKUP(F76,roadnames[lookupValue],roadnames[lookupKey],"ERROR"),""), "")</f>
        <v/>
      </c>
      <c r="H76" s="4"/>
      <c r="I76" s="4"/>
      <c r="J76" s="5"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6"/>
      <c r="Q76" s="4"/>
      <c r="R76" s="3" t="str">
        <f t="shared" si="13"/>
        <v/>
      </c>
      <c r="S76" s="3" t="str">
        <f>IF($A76="","",IF((AND($A76="ADD",OR(R76="",R76="Neither"))),"3",(_xlfn.XLOOKUP(R76,ud_replacement_status[lookupValue],ud_replacement_status[lookupKey],""))))</f>
        <v/>
      </c>
      <c r="T76" s="3" t="str">
        <f t="shared" si="14"/>
        <v/>
      </c>
      <c r="U76" s="3" t="str">
        <f>IF($A76="","",IF((AND($A76="ADD",OR(T76="",T76="In Use"))),"5",(_xlfn.XLOOKUP(T76,ud_asset_status[lookupValue],ud_asset_status[lookupKey],""))))</f>
        <v/>
      </c>
      <c r="V76" s="6"/>
      <c r="X76" s="3" t="str">
        <f>IF($A76="ADD",IF(NOT(ISBLANK(W76)),_xlfn.XLOOKUP(W76,ar_replace_reason[lookupValue],ar_replace_reason[lookupKey],"ERROR"),""), "")</f>
        <v/>
      </c>
      <c r="Y76" s="3" t="str">
        <f t="shared" si="15"/>
        <v/>
      </c>
      <c r="Z76" s="3" t="str">
        <f>IF($A76="","",IF((AND($A76="ADD",OR(Y76="",Y76="Queenstown-Lakes District Council"))),"70",(_xlfn.XLOOKUP(Y76,ud_organisation_owner[lookupValue],ud_organisation_owner[lookupKey],""))))</f>
        <v/>
      </c>
      <c r="AA76" s="3" t="str">
        <f t="shared" si="16"/>
        <v/>
      </c>
      <c r="AB76" s="3" t="str">
        <f>IF($A76="","",IF((AND($A76="ADD",OR(AA76="",AA76="Queenstown-Lakes District Council"))),"70",(_xlfn.XLOOKUP(AA76,ud_organisation_owner[lookupValue],ud_organisation_owner[lookupKey],""))))</f>
        <v/>
      </c>
      <c r="AC76" s="3" t="str">
        <f t="shared" si="17"/>
        <v/>
      </c>
      <c r="AD76" s="3" t="str">
        <f>IF($A76="","",IF((AND($A76="ADD",OR(AC76="",AC76="Local Authority"))),"17",(_xlfn.XLOOKUP(AC76,ud_sub_organisation[lookupValue],ud_sub_organisation[lookupKey],""))))</f>
        <v/>
      </c>
      <c r="AE76" s="3" t="str">
        <f t="shared" si="18"/>
        <v/>
      </c>
      <c r="AF76" s="3" t="str">
        <f>IF($A76="","",IF((AND($A76="ADD",OR(AE76="",AE76="Vested Assets"))),"12",(_xlfn.XLOOKUP(AE76,ud_work_category[lookupValue],ud_work_category[lookupKey],""))))</f>
        <v/>
      </c>
      <c r="AG76" s="7"/>
      <c r="AH76" s="2" t="str">
        <f t="shared" si="19"/>
        <v/>
      </c>
      <c r="AI76" s="3" t="str">
        <f t="shared" si="20"/>
        <v/>
      </c>
      <c r="AJ76" s="3" t="str">
        <f>IF($A76="","",IF((AND($A76="ADD",OR(AI76="",AI76="Excellent"))),"1",(_xlfn.XLOOKUP(AI76,condition[lookupValue],condition[lookupKey],""))))</f>
        <v/>
      </c>
      <c r="AK76" s="6" t="str">
        <f t="shared" si="21"/>
        <v/>
      </c>
      <c r="AL76" s="8"/>
    </row>
    <row r="77" spans="2:38" x14ac:dyDescent="0.25">
      <c r="B77" s="4"/>
      <c r="C77" s="8"/>
      <c r="D77" s="3" t="str">
        <f t="shared" si="11"/>
        <v/>
      </c>
      <c r="E77" s="3" t="str">
        <f>IF($A77="","",IF((AND($A77="ADD",OR(D77="",D77="ud_barrier"))),"94",(_xlfn.XLOOKUP(D77,ud_amds_table_list[lookupValue],ud_amds_table_list[lookupKey],""))))</f>
        <v/>
      </c>
      <c r="G77" s="3" t="str">
        <f>IF($A77="ADD",IF(NOT(ISBLANK(F77)),_xlfn.XLOOKUP(F77,roadnames[lookupValue],roadnames[lookupKey],"ERROR"),""), "")</f>
        <v/>
      </c>
      <c r="H77" s="4"/>
      <c r="I77" s="4"/>
      <c r="J77" s="5"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6"/>
      <c r="Q77" s="4"/>
      <c r="R77" s="3" t="str">
        <f t="shared" si="13"/>
        <v/>
      </c>
      <c r="S77" s="3" t="str">
        <f>IF($A77="","",IF((AND($A77="ADD",OR(R77="",R77="Neither"))),"3",(_xlfn.XLOOKUP(R77,ud_replacement_status[lookupValue],ud_replacement_status[lookupKey],""))))</f>
        <v/>
      </c>
      <c r="T77" s="3" t="str">
        <f t="shared" si="14"/>
        <v/>
      </c>
      <c r="U77" s="3" t="str">
        <f>IF($A77="","",IF((AND($A77="ADD",OR(T77="",T77="In Use"))),"5",(_xlfn.XLOOKUP(T77,ud_asset_status[lookupValue],ud_asset_status[lookupKey],""))))</f>
        <v/>
      </c>
      <c r="V77" s="6"/>
      <c r="X77" s="3" t="str">
        <f>IF($A77="ADD",IF(NOT(ISBLANK(W77)),_xlfn.XLOOKUP(W77,ar_replace_reason[lookupValue],ar_replace_reason[lookupKey],"ERROR"),""), "")</f>
        <v/>
      </c>
      <c r="Y77" s="3" t="str">
        <f t="shared" si="15"/>
        <v/>
      </c>
      <c r="Z77" s="3" t="str">
        <f>IF($A77="","",IF((AND($A77="ADD",OR(Y77="",Y77="Queenstown-Lakes District Council"))),"70",(_xlfn.XLOOKUP(Y77,ud_organisation_owner[lookupValue],ud_organisation_owner[lookupKey],""))))</f>
        <v/>
      </c>
      <c r="AA77" s="3" t="str">
        <f t="shared" si="16"/>
        <v/>
      </c>
      <c r="AB77" s="3" t="str">
        <f>IF($A77="","",IF((AND($A77="ADD",OR(AA77="",AA77="Queenstown-Lakes District Council"))),"70",(_xlfn.XLOOKUP(AA77,ud_organisation_owner[lookupValue],ud_organisation_owner[lookupKey],""))))</f>
        <v/>
      </c>
      <c r="AC77" s="3" t="str">
        <f t="shared" si="17"/>
        <v/>
      </c>
      <c r="AD77" s="3" t="str">
        <f>IF($A77="","",IF((AND($A77="ADD",OR(AC77="",AC77="Local Authority"))),"17",(_xlfn.XLOOKUP(AC77,ud_sub_organisation[lookupValue],ud_sub_organisation[lookupKey],""))))</f>
        <v/>
      </c>
      <c r="AE77" s="3" t="str">
        <f t="shared" si="18"/>
        <v/>
      </c>
      <c r="AF77" s="3" t="str">
        <f>IF($A77="","",IF((AND($A77="ADD",OR(AE77="",AE77="Vested Assets"))),"12",(_xlfn.XLOOKUP(AE77,ud_work_category[lookupValue],ud_work_category[lookupKey],""))))</f>
        <v/>
      </c>
      <c r="AG77" s="7"/>
      <c r="AH77" s="2" t="str">
        <f t="shared" si="19"/>
        <v/>
      </c>
      <c r="AI77" s="3" t="str">
        <f t="shared" si="20"/>
        <v/>
      </c>
      <c r="AJ77" s="3" t="str">
        <f>IF($A77="","",IF((AND($A77="ADD",OR(AI77="",AI77="Excellent"))),"1",(_xlfn.XLOOKUP(AI77,condition[lookupValue],condition[lookupKey],""))))</f>
        <v/>
      </c>
      <c r="AK77" s="6" t="str">
        <f t="shared" si="21"/>
        <v/>
      </c>
      <c r="AL77" s="8"/>
    </row>
    <row r="78" spans="2:38" x14ac:dyDescent="0.25">
      <c r="B78" s="4"/>
      <c r="C78" s="8"/>
      <c r="D78" s="3" t="str">
        <f t="shared" si="11"/>
        <v/>
      </c>
      <c r="E78" s="3" t="str">
        <f>IF($A78="","",IF((AND($A78="ADD",OR(D78="",D78="ud_barrier"))),"94",(_xlfn.XLOOKUP(D78,ud_amds_table_list[lookupValue],ud_amds_table_list[lookupKey],""))))</f>
        <v/>
      </c>
      <c r="G78" s="3" t="str">
        <f>IF($A78="ADD",IF(NOT(ISBLANK(F78)),_xlfn.XLOOKUP(F78,roadnames[lookupValue],roadnames[lookupKey],"ERROR"),""), "")</f>
        <v/>
      </c>
      <c r="H78" s="4"/>
      <c r="I78" s="4"/>
      <c r="J78" s="5"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6"/>
      <c r="Q78" s="4"/>
      <c r="R78" s="3" t="str">
        <f t="shared" si="13"/>
        <v/>
      </c>
      <c r="S78" s="3" t="str">
        <f>IF($A78="","",IF((AND($A78="ADD",OR(R78="",R78="Neither"))),"3",(_xlfn.XLOOKUP(R78,ud_replacement_status[lookupValue],ud_replacement_status[lookupKey],""))))</f>
        <v/>
      </c>
      <c r="T78" s="3" t="str">
        <f t="shared" si="14"/>
        <v/>
      </c>
      <c r="U78" s="3" t="str">
        <f>IF($A78="","",IF((AND($A78="ADD",OR(T78="",T78="In Use"))),"5",(_xlfn.XLOOKUP(T78,ud_asset_status[lookupValue],ud_asset_status[lookupKey],""))))</f>
        <v/>
      </c>
      <c r="V78" s="6"/>
      <c r="X78" s="3" t="str">
        <f>IF($A78="ADD",IF(NOT(ISBLANK(W78)),_xlfn.XLOOKUP(W78,ar_replace_reason[lookupValue],ar_replace_reason[lookupKey],"ERROR"),""), "")</f>
        <v/>
      </c>
      <c r="Y78" s="3" t="str">
        <f t="shared" si="15"/>
        <v/>
      </c>
      <c r="Z78" s="3" t="str">
        <f>IF($A78="","",IF((AND($A78="ADD",OR(Y78="",Y78="Queenstown-Lakes District Council"))),"70",(_xlfn.XLOOKUP(Y78,ud_organisation_owner[lookupValue],ud_organisation_owner[lookupKey],""))))</f>
        <v/>
      </c>
      <c r="AA78" s="3" t="str">
        <f t="shared" si="16"/>
        <v/>
      </c>
      <c r="AB78" s="3" t="str">
        <f>IF($A78="","",IF((AND($A78="ADD",OR(AA78="",AA78="Queenstown-Lakes District Council"))),"70",(_xlfn.XLOOKUP(AA78,ud_organisation_owner[lookupValue],ud_organisation_owner[lookupKey],""))))</f>
        <v/>
      </c>
      <c r="AC78" s="3" t="str">
        <f t="shared" si="17"/>
        <v/>
      </c>
      <c r="AD78" s="3" t="str">
        <f>IF($A78="","",IF((AND($A78="ADD",OR(AC78="",AC78="Local Authority"))),"17",(_xlfn.XLOOKUP(AC78,ud_sub_organisation[lookupValue],ud_sub_organisation[lookupKey],""))))</f>
        <v/>
      </c>
      <c r="AE78" s="3" t="str">
        <f t="shared" si="18"/>
        <v/>
      </c>
      <c r="AF78" s="3" t="str">
        <f>IF($A78="","",IF((AND($A78="ADD",OR(AE78="",AE78="Vested Assets"))),"12",(_xlfn.XLOOKUP(AE78,ud_work_category[lookupValue],ud_work_category[lookupKey],""))))</f>
        <v/>
      </c>
      <c r="AG78" s="7"/>
      <c r="AH78" s="2" t="str">
        <f t="shared" si="19"/>
        <v/>
      </c>
      <c r="AI78" s="3" t="str">
        <f t="shared" si="20"/>
        <v/>
      </c>
      <c r="AJ78" s="3" t="str">
        <f>IF($A78="","",IF((AND($A78="ADD",OR(AI78="",AI78="Excellent"))),"1",(_xlfn.XLOOKUP(AI78,condition[lookupValue],condition[lookupKey],""))))</f>
        <v/>
      </c>
      <c r="AK78" s="6" t="str">
        <f t="shared" si="21"/>
        <v/>
      </c>
      <c r="AL78" s="8"/>
    </row>
    <row r="79" spans="2:38" x14ac:dyDescent="0.25">
      <c r="B79" s="4"/>
      <c r="C79" s="8"/>
      <c r="D79" s="3" t="str">
        <f t="shared" si="11"/>
        <v/>
      </c>
      <c r="E79" s="3" t="str">
        <f>IF($A79="","",IF((AND($A79="ADD",OR(D79="",D79="ud_barrier"))),"94",(_xlfn.XLOOKUP(D79,ud_amds_table_list[lookupValue],ud_amds_table_list[lookupKey],""))))</f>
        <v/>
      </c>
      <c r="G79" s="3" t="str">
        <f>IF($A79="ADD",IF(NOT(ISBLANK(F79)),_xlfn.XLOOKUP(F79,roadnames[lookupValue],roadnames[lookupKey],"ERROR"),""), "")</f>
        <v/>
      </c>
      <c r="H79" s="4"/>
      <c r="I79" s="4"/>
      <c r="J79" s="5"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6"/>
      <c r="Q79" s="4"/>
      <c r="R79" s="3" t="str">
        <f t="shared" si="13"/>
        <v/>
      </c>
      <c r="S79" s="3" t="str">
        <f>IF($A79="","",IF((AND($A79="ADD",OR(R79="",R79="Neither"))),"3",(_xlfn.XLOOKUP(R79,ud_replacement_status[lookupValue],ud_replacement_status[lookupKey],""))))</f>
        <v/>
      </c>
      <c r="T79" s="3" t="str">
        <f t="shared" si="14"/>
        <v/>
      </c>
      <c r="U79" s="3" t="str">
        <f>IF($A79="","",IF((AND($A79="ADD",OR(T79="",T79="In Use"))),"5",(_xlfn.XLOOKUP(T79,ud_asset_status[lookupValue],ud_asset_status[lookupKey],""))))</f>
        <v/>
      </c>
      <c r="V79" s="6"/>
      <c r="X79" s="3" t="str">
        <f>IF($A79="ADD",IF(NOT(ISBLANK(W79)),_xlfn.XLOOKUP(W79,ar_replace_reason[lookupValue],ar_replace_reason[lookupKey],"ERROR"),""), "")</f>
        <v/>
      </c>
      <c r="Y79" s="3" t="str">
        <f t="shared" si="15"/>
        <v/>
      </c>
      <c r="Z79" s="3" t="str">
        <f>IF($A79="","",IF((AND($A79="ADD",OR(Y79="",Y79="Queenstown-Lakes District Council"))),"70",(_xlfn.XLOOKUP(Y79,ud_organisation_owner[lookupValue],ud_organisation_owner[lookupKey],""))))</f>
        <v/>
      </c>
      <c r="AA79" s="3" t="str">
        <f t="shared" si="16"/>
        <v/>
      </c>
      <c r="AB79" s="3" t="str">
        <f>IF($A79="","",IF((AND($A79="ADD",OR(AA79="",AA79="Queenstown-Lakes District Council"))),"70",(_xlfn.XLOOKUP(AA79,ud_organisation_owner[lookupValue],ud_organisation_owner[lookupKey],""))))</f>
        <v/>
      </c>
      <c r="AC79" s="3" t="str">
        <f t="shared" si="17"/>
        <v/>
      </c>
      <c r="AD79" s="3" t="str">
        <f>IF($A79="","",IF((AND($A79="ADD",OR(AC79="",AC79="Local Authority"))),"17",(_xlfn.XLOOKUP(AC79,ud_sub_organisation[lookupValue],ud_sub_organisation[lookupKey],""))))</f>
        <v/>
      </c>
      <c r="AE79" s="3" t="str">
        <f t="shared" si="18"/>
        <v/>
      </c>
      <c r="AF79" s="3" t="str">
        <f>IF($A79="","",IF((AND($A79="ADD",OR(AE79="",AE79="Vested Assets"))),"12",(_xlfn.XLOOKUP(AE79,ud_work_category[lookupValue],ud_work_category[lookupKey],""))))</f>
        <v/>
      </c>
      <c r="AG79" s="7"/>
      <c r="AH79" s="2" t="str">
        <f t="shared" si="19"/>
        <v/>
      </c>
      <c r="AI79" s="3" t="str">
        <f t="shared" si="20"/>
        <v/>
      </c>
      <c r="AJ79" s="3" t="str">
        <f>IF($A79="","",IF((AND($A79="ADD",OR(AI79="",AI79="Excellent"))),"1",(_xlfn.XLOOKUP(AI79,condition[lookupValue],condition[lookupKey],""))))</f>
        <v/>
      </c>
      <c r="AK79" s="6" t="str">
        <f t="shared" si="21"/>
        <v/>
      </c>
      <c r="AL79" s="8"/>
    </row>
    <row r="80" spans="2:38" x14ac:dyDescent="0.25">
      <c r="B80" s="4"/>
      <c r="C80" s="8"/>
      <c r="D80" s="3" t="str">
        <f t="shared" si="11"/>
        <v/>
      </c>
      <c r="E80" s="3" t="str">
        <f>IF($A80="","",IF((AND($A80="ADD",OR(D80="",D80="ud_barrier"))),"94",(_xlfn.XLOOKUP(D80,ud_amds_table_list[lookupValue],ud_amds_table_list[lookupKey],""))))</f>
        <v/>
      </c>
      <c r="G80" s="3" t="str">
        <f>IF($A80="ADD",IF(NOT(ISBLANK(F80)),_xlfn.XLOOKUP(F80,roadnames[lookupValue],roadnames[lookupKey],"ERROR"),""), "")</f>
        <v/>
      </c>
      <c r="H80" s="4"/>
      <c r="I80" s="4"/>
      <c r="J80" s="5"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6"/>
      <c r="Q80" s="4"/>
      <c r="R80" s="3" t="str">
        <f t="shared" si="13"/>
        <v/>
      </c>
      <c r="S80" s="3" t="str">
        <f>IF($A80="","",IF((AND($A80="ADD",OR(R80="",R80="Neither"))),"3",(_xlfn.XLOOKUP(R80,ud_replacement_status[lookupValue],ud_replacement_status[lookupKey],""))))</f>
        <v/>
      </c>
      <c r="T80" s="3" t="str">
        <f t="shared" si="14"/>
        <v/>
      </c>
      <c r="U80" s="3" t="str">
        <f>IF($A80="","",IF((AND($A80="ADD",OR(T80="",T80="In Use"))),"5",(_xlfn.XLOOKUP(T80,ud_asset_status[lookupValue],ud_asset_status[lookupKey],""))))</f>
        <v/>
      </c>
      <c r="V80" s="6"/>
      <c r="X80" s="3" t="str">
        <f>IF($A80="ADD",IF(NOT(ISBLANK(W80)),_xlfn.XLOOKUP(W80,ar_replace_reason[lookupValue],ar_replace_reason[lookupKey],"ERROR"),""), "")</f>
        <v/>
      </c>
      <c r="Y80" s="3" t="str">
        <f t="shared" si="15"/>
        <v/>
      </c>
      <c r="Z80" s="3" t="str">
        <f>IF($A80="","",IF((AND($A80="ADD",OR(Y80="",Y80="Queenstown-Lakes District Council"))),"70",(_xlfn.XLOOKUP(Y80,ud_organisation_owner[lookupValue],ud_organisation_owner[lookupKey],""))))</f>
        <v/>
      </c>
      <c r="AA80" s="3" t="str">
        <f t="shared" si="16"/>
        <v/>
      </c>
      <c r="AB80" s="3" t="str">
        <f>IF($A80="","",IF((AND($A80="ADD",OR(AA80="",AA80="Queenstown-Lakes District Council"))),"70",(_xlfn.XLOOKUP(AA80,ud_organisation_owner[lookupValue],ud_organisation_owner[lookupKey],""))))</f>
        <v/>
      </c>
      <c r="AC80" s="3" t="str">
        <f t="shared" si="17"/>
        <v/>
      </c>
      <c r="AD80" s="3" t="str">
        <f>IF($A80="","",IF((AND($A80="ADD",OR(AC80="",AC80="Local Authority"))),"17",(_xlfn.XLOOKUP(AC80,ud_sub_organisation[lookupValue],ud_sub_organisation[lookupKey],""))))</f>
        <v/>
      </c>
      <c r="AE80" s="3" t="str">
        <f t="shared" si="18"/>
        <v/>
      </c>
      <c r="AF80" s="3" t="str">
        <f>IF($A80="","",IF((AND($A80="ADD",OR(AE80="",AE80="Vested Assets"))),"12",(_xlfn.XLOOKUP(AE80,ud_work_category[lookupValue],ud_work_category[lookupKey],""))))</f>
        <v/>
      </c>
      <c r="AG80" s="7"/>
      <c r="AH80" s="2" t="str">
        <f t="shared" si="19"/>
        <v/>
      </c>
      <c r="AI80" s="3" t="str">
        <f t="shared" si="20"/>
        <v/>
      </c>
      <c r="AJ80" s="3" t="str">
        <f>IF($A80="","",IF((AND($A80="ADD",OR(AI80="",AI80="Excellent"))),"1",(_xlfn.XLOOKUP(AI80,condition[lookupValue],condition[lookupKey],""))))</f>
        <v/>
      </c>
      <c r="AK80" s="6" t="str">
        <f t="shared" si="21"/>
        <v/>
      </c>
      <c r="AL80" s="8"/>
    </row>
    <row r="81" spans="2:38" x14ac:dyDescent="0.25">
      <c r="B81" s="4"/>
      <c r="C81" s="8"/>
      <c r="D81" s="3" t="str">
        <f t="shared" si="11"/>
        <v/>
      </c>
      <c r="E81" s="3" t="str">
        <f>IF($A81="","",IF((AND($A81="ADD",OR(D81="",D81="ud_barrier"))),"94",(_xlfn.XLOOKUP(D81,ud_amds_table_list[lookupValue],ud_amds_table_list[lookupKey],""))))</f>
        <v/>
      </c>
      <c r="G81" s="3" t="str">
        <f>IF($A81="ADD",IF(NOT(ISBLANK(F81)),_xlfn.XLOOKUP(F81,roadnames[lookupValue],roadnames[lookupKey],"ERROR"),""), "")</f>
        <v/>
      </c>
      <c r="H81" s="4"/>
      <c r="I81" s="4"/>
      <c r="J81" s="5"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6"/>
      <c r="Q81" s="4"/>
      <c r="R81" s="3" t="str">
        <f t="shared" si="13"/>
        <v/>
      </c>
      <c r="S81" s="3" t="str">
        <f>IF($A81="","",IF((AND($A81="ADD",OR(R81="",R81="Neither"))),"3",(_xlfn.XLOOKUP(R81,ud_replacement_status[lookupValue],ud_replacement_status[lookupKey],""))))</f>
        <v/>
      </c>
      <c r="T81" s="3" t="str">
        <f t="shared" si="14"/>
        <v/>
      </c>
      <c r="U81" s="3" t="str">
        <f>IF($A81="","",IF((AND($A81="ADD",OR(T81="",T81="In Use"))),"5",(_xlfn.XLOOKUP(T81,ud_asset_status[lookupValue],ud_asset_status[lookupKey],""))))</f>
        <v/>
      </c>
      <c r="V81" s="6"/>
      <c r="X81" s="3" t="str">
        <f>IF($A81="ADD",IF(NOT(ISBLANK(W81)),_xlfn.XLOOKUP(W81,ar_replace_reason[lookupValue],ar_replace_reason[lookupKey],"ERROR"),""), "")</f>
        <v/>
      </c>
      <c r="Y81" s="3" t="str">
        <f t="shared" si="15"/>
        <v/>
      </c>
      <c r="Z81" s="3" t="str">
        <f>IF($A81="","",IF((AND($A81="ADD",OR(Y81="",Y81="Queenstown-Lakes District Council"))),"70",(_xlfn.XLOOKUP(Y81,ud_organisation_owner[lookupValue],ud_organisation_owner[lookupKey],""))))</f>
        <v/>
      </c>
      <c r="AA81" s="3" t="str">
        <f t="shared" si="16"/>
        <v/>
      </c>
      <c r="AB81" s="3" t="str">
        <f>IF($A81="","",IF((AND($A81="ADD",OR(AA81="",AA81="Queenstown-Lakes District Council"))),"70",(_xlfn.XLOOKUP(AA81,ud_organisation_owner[lookupValue],ud_organisation_owner[lookupKey],""))))</f>
        <v/>
      </c>
      <c r="AC81" s="3" t="str">
        <f t="shared" si="17"/>
        <v/>
      </c>
      <c r="AD81" s="3" t="str">
        <f>IF($A81="","",IF((AND($A81="ADD",OR(AC81="",AC81="Local Authority"))),"17",(_xlfn.XLOOKUP(AC81,ud_sub_organisation[lookupValue],ud_sub_organisation[lookupKey],""))))</f>
        <v/>
      </c>
      <c r="AE81" s="3" t="str">
        <f t="shared" si="18"/>
        <v/>
      </c>
      <c r="AF81" s="3" t="str">
        <f>IF($A81="","",IF((AND($A81="ADD",OR(AE81="",AE81="Vested Assets"))),"12",(_xlfn.XLOOKUP(AE81,ud_work_category[lookupValue],ud_work_category[lookupKey],""))))</f>
        <v/>
      </c>
      <c r="AG81" s="7"/>
      <c r="AH81" s="2" t="str">
        <f t="shared" si="19"/>
        <v/>
      </c>
      <c r="AI81" s="3" t="str">
        <f t="shared" si="20"/>
        <v/>
      </c>
      <c r="AJ81" s="3" t="str">
        <f>IF($A81="","",IF((AND($A81="ADD",OR(AI81="",AI81="Excellent"))),"1",(_xlfn.XLOOKUP(AI81,condition[lookupValue],condition[lookupKey],""))))</f>
        <v/>
      </c>
      <c r="AK81" s="6" t="str">
        <f t="shared" si="21"/>
        <v/>
      </c>
      <c r="AL81" s="8"/>
    </row>
    <row r="82" spans="2:38" x14ac:dyDescent="0.25">
      <c r="B82" s="4"/>
      <c r="C82" s="8"/>
      <c r="D82" s="3" t="str">
        <f t="shared" si="11"/>
        <v/>
      </c>
      <c r="E82" s="3" t="str">
        <f>IF($A82="","",IF((AND($A82="ADD",OR(D82="",D82="ud_barrier"))),"94",(_xlfn.XLOOKUP(D82,ud_amds_table_list[lookupValue],ud_amds_table_list[lookupKey],""))))</f>
        <v/>
      </c>
      <c r="G82" s="3" t="str">
        <f>IF($A82="ADD",IF(NOT(ISBLANK(F82)),_xlfn.XLOOKUP(F82,roadnames[lookupValue],roadnames[lookupKey],"ERROR"),""), "")</f>
        <v/>
      </c>
      <c r="H82" s="4"/>
      <c r="I82" s="4"/>
      <c r="J82" s="5"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6"/>
      <c r="Q82" s="4"/>
      <c r="R82" s="3" t="str">
        <f t="shared" si="13"/>
        <v/>
      </c>
      <c r="S82" s="3" t="str">
        <f>IF($A82="","",IF((AND($A82="ADD",OR(R82="",R82="Neither"))),"3",(_xlfn.XLOOKUP(R82,ud_replacement_status[lookupValue],ud_replacement_status[lookupKey],""))))</f>
        <v/>
      </c>
      <c r="T82" s="3" t="str">
        <f t="shared" si="14"/>
        <v/>
      </c>
      <c r="U82" s="3" t="str">
        <f>IF($A82="","",IF((AND($A82="ADD",OR(T82="",T82="In Use"))),"5",(_xlfn.XLOOKUP(T82,ud_asset_status[lookupValue],ud_asset_status[lookupKey],""))))</f>
        <v/>
      </c>
      <c r="V82" s="6"/>
      <c r="X82" s="3" t="str">
        <f>IF($A82="ADD",IF(NOT(ISBLANK(W82)),_xlfn.XLOOKUP(W82,ar_replace_reason[lookupValue],ar_replace_reason[lookupKey],"ERROR"),""), "")</f>
        <v/>
      </c>
      <c r="Y82" s="3" t="str">
        <f t="shared" si="15"/>
        <v/>
      </c>
      <c r="Z82" s="3" t="str">
        <f>IF($A82="","",IF((AND($A82="ADD",OR(Y82="",Y82="Queenstown-Lakes District Council"))),"70",(_xlfn.XLOOKUP(Y82,ud_organisation_owner[lookupValue],ud_organisation_owner[lookupKey],""))))</f>
        <v/>
      </c>
      <c r="AA82" s="3" t="str">
        <f t="shared" si="16"/>
        <v/>
      </c>
      <c r="AB82" s="3" t="str">
        <f>IF($A82="","",IF((AND($A82="ADD",OR(AA82="",AA82="Queenstown-Lakes District Council"))),"70",(_xlfn.XLOOKUP(AA82,ud_organisation_owner[lookupValue],ud_organisation_owner[lookupKey],""))))</f>
        <v/>
      </c>
      <c r="AC82" s="3" t="str">
        <f t="shared" si="17"/>
        <v/>
      </c>
      <c r="AD82" s="3" t="str">
        <f>IF($A82="","",IF((AND($A82="ADD",OR(AC82="",AC82="Local Authority"))),"17",(_xlfn.XLOOKUP(AC82,ud_sub_organisation[lookupValue],ud_sub_organisation[lookupKey],""))))</f>
        <v/>
      </c>
      <c r="AE82" s="3" t="str">
        <f t="shared" si="18"/>
        <v/>
      </c>
      <c r="AF82" s="3" t="str">
        <f>IF($A82="","",IF((AND($A82="ADD",OR(AE82="",AE82="Vested Assets"))),"12",(_xlfn.XLOOKUP(AE82,ud_work_category[lookupValue],ud_work_category[lookupKey],""))))</f>
        <v/>
      </c>
      <c r="AG82" s="7"/>
      <c r="AH82" s="2" t="str">
        <f t="shared" si="19"/>
        <v/>
      </c>
      <c r="AI82" s="3" t="str">
        <f t="shared" si="20"/>
        <v/>
      </c>
      <c r="AJ82" s="3" t="str">
        <f>IF($A82="","",IF((AND($A82="ADD",OR(AI82="",AI82="Excellent"))),"1",(_xlfn.XLOOKUP(AI82,condition[lookupValue],condition[lookupKey],""))))</f>
        <v/>
      </c>
      <c r="AK82" s="6" t="str">
        <f t="shared" si="21"/>
        <v/>
      </c>
      <c r="AL82" s="8"/>
    </row>
    <row r="83" spans="2:38" x14ac:dyDescent="0.25">
      <c r="B83" s="4"/>
      <c r="C83" s="8"/>
      <c r="D83" s="3" t="str">
        <f t="shared" si="11"/>
        <v/>
      </c>
      <c r="E83" s="3" t="str">
        <f>IF($A83="","",IF((AND($A83="ADD",OR(D83="",D83="ud_barrier"))),"94",(_xlfn.XLOOKUP(D83,ud_amds_table_list[lookupValue],ud_amds_table_list[lookupKey],""))))</f>
        <v/>
      </c>
      <c r="G83" s="3" t="str">
        <f>IF($A83="ADD",IF(NOT(ISBLANK(F83)),_xlfn.XLOOKUP(F83,roadnames[lookupValue],roadnames[lookupKey],"ERROR"),""), "")</f>
        <v/>
      </c>
      <c r="H83" s="4"/>
      <c r="I83" s="4"/>
      <c r="J83" s="5"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6"/>
      <c r="Q83" s="4"/>
      <c r="R83" s="3" t="str">
        <f t="shared" si="13"/>
        <v/>
      </c>
      <c r="S83" s="3" t="str">
        <f>IF($A83="","",IF((AND($A83="ADD",OR(R83="",R83="Neither"))),"3",(_xlfn.XLOOKUP(R83,ud_replacement_status[lookupValue],ud_replacement_status[lookupKey],""))))</f>
        <v/>
      </c>
      <c r="T83" s="3" t="str">
        <f t="shared" si="14"/>
        <v/>
      </c>
      <c r="U83" s="3" t="str">
        <f>IF($A83="","",IF((AND($A83="ADD",OR(T83="",T83="In Use"))),"5",(_xlfn.XLOOKUP(T83,ud_asset_status[lookupValue],ud_asset_status[lookupKey],""))))</f>
        <v/>
      </c>
      <c r="V83" s="6"/>
      <c r="X83" s="3" t="str">
        <f>IF($A83="ADD",IF(NOT(ISBLANK(W83)),_xlfn.XLOOKUP(W83,ar_replace_reason[lookupValue],ar_replace_reason[lookupKey],"ERROR"),""), "")</f>
        <v/>
      </c>
      <c r="Y83" s="3" t="str">
        <f t="shared" si="15"/>
        <v/>
      </c>
      <c r="Z83" s="3" t="str">
        <f>IF($A83="","",IF((AND($A83="ADD",OR(Y83="",Y83="Queenstown-Lakes District Council"))),"70",(_xlfn.XLOOKUP(Y83,ud_organisation_owner[lookupValue],ud_organisation_owner[lookupKey],""))))</f>
        <v/>
      </c>
      <c r="AA83" s="3" t="str">
        <f t="shared" si="16"/>
        <v/>
      </c>
      <c r="AB83" s="3" t="str">
        <f>IF($A83="","",IF((AND($A83="ADD",OR(AA83="",AA83="Queenstown-Lakes District Council"))),"70",(_xlfn.XLOOKUP(AA83,ud_organisation_owner[lookupValue],ud_organisation_owner[lookupKey],""))))</f>
        <v/>
      </c>
      <c r="AC83" s="3" t="str">
        <f t="shared" si="17"/>
        <v/>
      </c>
      <c r="AD83" s="3" t="str">
        <f>IF($A83="","",IF((AND($A83="ADD",OR(AC83="",AC83="Local Authority"))),"17",(_xlfn.XLOOKUP(AC83,ud_sub_organisation[lookupValue],ud_sub_organisation[lookupKey],""))))</f>
        <v/>
      </c>
      <c r="AE83" s="3" t="str">
        <f t="shared" si="18"/>
        <v/>
      </c>
      <c r="AF83" s="3" t="str">
        <f>IF($A83="","",IF((AND($A83="ADD",OR(AE83="",AE83="Vested Assets"))),"12",(_xlfn.XLOOKUP(AE83,ud_work_category[lookupValue],ud_work_category[lookupKey],""))))</f>
        <v/>
      </c>
      <c r="AG83" s="7"/>
      <c r="AH83" s="2" t="str">
        <f t="shared" si="19"/>
        <v/>
      </c>
      <c r="AI83" s="3" t="str">
        <f t="shared" si="20"/>
        <v/>
      </c>
      <c r="AJ83" s="3" t="str">
        <f>IF($A83="","",IF((AND($A83="ADD",OR(AI83="",AI83="Excellent"))),"1",(_xlfn.XLOOKUP(AI83,condition[lookupValue],condition[lookupKey],""))))</f>
        <v/>
      </c>
      <c r="AK83" s="6" t="str">
        <f t="shared" si="21"/>
        <v/>
      </c>
      <c r="AL83" s="8"/>
    </row>
    <row r="84" spans="2:38" x14ac:dyDescent="0.25">
      <c r="B84" s="4"/>
      <c r="C84" s="8"/>
      <c r="D84" s="3" t="str">
        <f t="shared" si="11"/>
        <v/>
      </c>
      <c r="E84" s="3" t="str">
        <f>IF($A84="","",IF((AND($A84="ADD",OR(D84="",D84="ud_barrier"))),"94",(_xlfn.XLOOKUP(D84,ud_amds_table_list[lookupValue],ud_amds_table_list[lookupKey],""))))</f>
        <v/>
      </c>
      <c r="G84" s="3" t="str">
        <f>IF($A84="ADD",IF(NOT(ISBLANK(F84)),_xlfn.XLOOKUP(F84,roadnames[lookupValue],roadnames[lookupKey],"ERROR"),""), "")</f>
        <v/>
      </c>
      <c r="H84" s="4"/>
      <c r="I84" s="4"/>
      <c r="J84" s="5"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6"/>
      <c r="Q84" s="4"/>
      <c r="R84" s="3" t="str">
        <f t="shared" si="13"/>
        <v/>
      </c>
      <c r="S84" s="3" t="str">
        <f>IF($A84="","",IF((AND($A84="ADD",OR(R84="",R84="Neither"))),"3",(_xlfn.XLOOKUP(R84,ud_replacement_status[lookupValue],ud_replacement_status[lookupKey],""))))</f>
        <v/>
      </c>
      <c r="T84" s="3" t="str">
        <f t="shared" si="14"/>
        <v/>
      </c>
      <c r="U84" s="3" t="str">
        <f>IF($A84="","",IF((AND($A84="ADD",OR(T84="",T84="In Use"))),"5",(_xlfn.XLOOKUP(T84,ud_asset_status[lookupValue],ud_asset_status[lookupKey],""))))</f>
        <v/>
      </c>
      <c r="V84" s="6"/>
      <c r="X84" s="3" t="str">
        <f>IF($A84="ADD",IF(NOT(ISBLANK(W84)),_xlfn.XLOOKUP(W84,ar_replace_reason[lookupValue],ar_replace_reason[lookupKey],"ERROR"),""), "")</f>
        <v/>
      </c>
      <c r="Y84" s="3" t="str">
        <f t="shared" si="15"/>
        <v/>
      </c>
      <c r="Z84" s="3" t="str">
        <f>IF($A84="","",IF((AND($A84="ADD",OR(Y84="",Y84="Queenstown-Lakes District Council"))),"70",(_xlfn.XLOOKUP(Y84,ud_organisation_owner[lookupValue],ud_organisation_owner[lookupKey],""))))</f>
        <v/>
      </c>
      <c r="AA84" s="3" t="str">
        <f t="shared" si="16"/>
        <v/>
      </c>
      <c r="AB84" s="3" t="str">
        <f>IF($A84="","",IF((AND($A84="ADD",OR(AA84="",AA84="Queenstown-Lakes District Council"))),"70",(_xlfn.XLOOKUP(AA84,ud_organisation_owner[lookupValue],ud_organisation_owner[lookupKey],""))))</f>
        <v/>
      </c>
      <c r="AC84" s="3" t="str">
        <f t="shared" si="17"/>
        <v/>
      </c>
      <c r="AD84" s="3" t="str">
        <f>IF($A84="","",IF((AND($A84="ADD",OR(AC84="",AC84="Local Authority"))),"17",(_xlfn.XLOOKUP(AC84,ud_sub_organisation[lookupValue],ud_sub_organisation[lookupKey],""))))</f>
        <v/>
      </c>
      <c r="AE84" s="3" t="str">
        <f t="shared" si="18"/>
        <v/>
      </c>
      <c r="AF84" s="3" t="str">
        <f>IF($A84="","",IF((AND($A84="ADD",OR(AE84="",AE84="Vested Assets"))),"12",(_xlfn.XLOOKUP(AE84,ud_work_category[lookupValue],ud_work_category[lookupKey],""))))</f>
        <v/>
      </c>
      <c r="AG84" s="7"/>
      <c r="AH84" s="2" t="str">
        <f t="shared" si="19"/>
        <v/>
      </c>
      <c r="AI84" s="3" t="str">
        <f t="shared" si="20"/>
        <v/>
      </c>
      <c r="AJ84" s="3" t="str">
        <f>IF($A84="","",IF((AND($A84="ADD",OR(AI84="",AI84="Excellent"))),"1",(_xlfn.XLOOKUP(AI84,condition[lookupValue],condition[lookupKey],""))))</f>
        <v/>
      </c>
      <c r="AK84" s="6" t="str">
        <f t="shared" si="21"/>
        <v/>
      </c>
      <c r="AL84" s="8"/>
    </row>
    <row r="85" spans="2:38" x14ac:dyDescent="0.25">
      <c r="B85" s="4"/>
      <c r="C85" s="8"/>
      <c r="D85" s="3" t="str">
        <f t="shared" si="11"/>
        <v/>
      </c>
      <c r="E85" s="3" t="str">
        <f>IF($A85="","",IF((AND($A85="ADD",OR(D85="",D85="ud_barrier"))),"94",(_xlfn.XLOOKUP(D85,ud_amds_table_list[lookupValue],ud_amds_table_list[lookupKey],""))))</f>
        <v/>
      </c>
      <c r="G85" s="3" t="str">
        <f>IF($A85="ADD",IF(NOT(ISBLANK(F85)),_xlfn.XLOOKUP(F85,roadnames[lookupValue],roadnames[lookupKey],"ERROR"),""), "")</f>
        <v/>
      </c>
      <c r="H85" s="4"/>
      <c r="I85" s="4"/>
      <c r="J85" s="5"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6"/>
      <c r="Q85" s="4"/>
      <c r="R85" s="3" t="str">
        <f t="shared" si="13"/>
        <v/>
      </c>
      <c r="S85" s="3" t="str">
        <f>IF($A85="","",IF((AND($A85="ADD",OR(R85="",R85="Neither"))),"3",(_xlfn.XLOOKUP(R85,ud_replacement_status[lookupValue],ud_replacement_status[lookupKey],""))))</f>
        <v/>
      </c>
      <c r="T85" s="3" t="str">
        <f t="shared" si="14"/>
        <v/>
      </c>
      <c r="U85" s="3" t="str">
        <f>IF($A85="","",IF((AND($A85="ADD",OR(T85="",T85="In Use"))),"5",(_xlfn.XLOOKUP(T85,ud_asset_status[lookupValue],ud_asset_status[lookupKey],""))))</f>
        <v/>
      </c>
      <c r="V85" s="6"/>
      <c r="X85" s="3" t="str">
        <f>IF($A85="ADD",IF(NOT(ISBLANK(W85)),_xlfn.XLOOKUP(W85,ar_replace_reason[lookupValue],ar_replace_reason[lookupKey],"ERROR"),""), "")</f>
        <v/>
      </c>
      <c r="Y85" s="3" t="str">
        <f t="shared" si="15"/>
        <v/>
      </c>
      <c r="Z85" s="3" t="str">
        <f>IF($A85="","",IF((AND($A85="ADD",OR(Y85="",Y85="Queenstown-Lakes District Council"))),"70",(_xlfn.XLOOKUP(Y85,ud_organisation_owner[lookupValue],ud_organisation_owner[lookupKey],""))))</f>
        <v/>
      </c>
      <c r="AA85" s="3" t="str">
        <f t="shared" si="16"/>
        <v/>
      </c>
      <c r="AB85" s="3" t="str">
        <f>IF($A85="","",IF((AND($A85="ADD",OR(AA85="",AA85="Queenstown-Lakes District Council"))),"70",(_xlfn.XLOOKUP(AA85,ud_organisation_owner[lookupValue],ud_organisation_owner[lookupKey],""))))</f>
        <v/>
      </c>
      <c r="AC85" s="3" t="str">
        <f t="shared" si="17"/>
        <v/>
      </c>
      <c r="AD85" s="3" t="str">
        <f>IF($A85="","",IF((AND($A85="ADD",OR(AC85="",AC85="Local Authority"))),"17",(_xlfn.XLOOKUP(AC85,ud_sub_organisation[lookupValue],ud_sub_organisation[lookupKey],""))))</f>
        <v/>
      </c>
      <c r="AE85" s="3" t="str">
        <f t="shared" si="18"/>
        <v/>
      </c>
      <c r="AF85" s="3" t="str">
        <f>IF($A85="","",IF((AND($A85="ADD",OR(AE85="",AE85="Vested Assets"))),"12",(_xlfn.XLOOKUP(AE85,ud_work_category[lookupValue],ud_work_category[lookupKey],""))))</f>
        <v/>
      </c>
      <c r="AG85" s="7"/>
      <c r="AH85" s="2" t="str">
        <f t="shared" si="19"/>
        <v/>
      </c>
      <c r="AI85" s="3" t="str">
        <f t="shared" si="20"/>
        <v/>
      </c>
      <c r="AJ85" s="3" t="str">
        <f>IF($A85="","",IF((AND($A85="ADD",OR(AI85="",AI85="Excellent"))),"1",(_xlfn.XLOOKUP(AI85,condition[lookupValue],condition[lookupKey],""))))</f>
        <v/>
      </c>
      <c r="AK85" s="6" t="str">
        <f t="shared" si="21"/>
        <v/>
      </c>
      <c r="AL85" s="8"/>
    </row>
    <row r="86" spans="2:38" x14ac:dyDescent="0.25">
      <c r="B86" s="4"/>
      <c r="C86" s="8"/>
      <c r="D86" s="3" t="str">
        <f t="shared" si="11"/>
        <v/>
      </c>
      <c r="E86" s="3" t="str">
        <f>IF($A86="","",IF((AND($A86="ADD",OR(D86="",D86="ud_barrier"))),"94",(_xlfn.XLOOKUP(D86,ud_amds_table_list[lookupValue],ud_amds_table_list[lookupKey],""))))</f>
        <v/>
      </c>
      <c r="G86" s="3" t="str">
        <f>IF($A86="ADD",IF(NOT(ISBLANK(F86)),_xlfn.XLOOKUP(F86,roadnames[lookupValue],roadnames[lookupKey],"ERROR"),""), "")</f>
        <v/>
      </c>
      <c r="H86" s="4"/>
      <c r="I86" s="4"/>
      <c r="J86" s="5"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6"/>
      <c r="Q86" s="4"/>
      <c r="R86" s="3" t="str">
        <f t="shared" si="13"/>
        <v/>
      </c>
      <c r="S86" s="3" t="str">
        <f>IF($A86="","",IF((AND($A86="ADD",OR(R86="",R86="Neither"))),"3",(_xlfn.XLOOKUP(R86,ud_replacement_status[lookupValue],ud_replacement_status[lookupKey],""))))</f>
        <v/>
      </c>
      <c r="T86" s="3" t="str">
        <f t="shared" si="14"/>
        <v/>
      </c>
      <c r="U86" s="3" t="str">
        <f>IF($A86="","",IF((AND($A86="ADD",OR(T86="",T86="In Use"))),"5",(_xlfn.XLOOKUP(T86,ud_asset_status[lookupValue],ud_asset_status[lookupKey],""))))</f>
        <v/>
      </c>
      <c r="V86" s="6"/>
      <c r="X86" s="3" t="str">
        <f>IF($A86="ADD",IF(NOT(ISBLANK(W86)),_xlfn.XLOOKUP(W86,ar_replace_reason[lookupValue],ar_replace_reason[lookupKey],"ERROR"),""), "")</f>
        <v/>
      </c>
      <c r="Y86" s="3" t="str">
        <f t="shared" si="15"/>
        <v/>
      </c>
      <c r="Z86" s="3" t="str">
        <f>IF($A86="","",IF((AND($A86="ADD",OR(Y86="",Y86="Queenstown-Lakes District Council"))),"70",(_xlfn.XLOOKUP(Y86,ud_organisation_owner[lookupValue],ud_organisation_owner[lookupKey],""))))</f>
        <v/>
      </c>
      <c r="AA86" s="3" t="str">
        <f t="shared" si="16"/>
        <v/>
      </c>
      <c r="AB86" s="3" t="str">
        <f>IF($A86="","",IF((AND($A86="ADD",OR(AA86="",AA86="Queenstown-Lakes District Council"))),"70",(_xlfn.XLOOKUP(AA86,ud_organisation_owner[lookupValue],ud_organisation_owner[lookupKey],""))))</f>
        <v/>
      </c>
      <c r="AC86" s="3" t="str">
        <f t="shared" si="17"/>
        <v/>
      </c>
      <c r="AD86" s="3" t="str">
        <f>IF($A86="","",IF((AND($A86="ADD",OR(AC86="",AC86="Local Authority"))),"17",(_xlfn.XLOOKUP(AC86,ud_sub_organisation[lookupValue],ud_sub_organisation[lookupKey],""))))</f>
        <v/>
      </c>
      <c r="AE86" s="3" t="str">
        <f t="shared" si="18"/>
        <v/>
      </c>
      <c r="AF86" s="3" t="str">
        <f>IF($A86="","",IF((AND($A86="ADD",OR(AE86="",AE86="Vested Assets"))),"12",(_xlfn.XLOOKUP(AE86,ud_work_category[lookupValue],ud_work_category[lookupKey],""))))</f>
        <v/>
      </c>
      <c r="AG86" s="7"/>
      <c r="AH86" s="2" t="str">
        <f t="shared" si="19"/>
        <v/>
      </c>
      <c r="AI86" s="3" t="str">
        <f t="shared" si="20"/>
        <v/>
      </c>
      <c r="AJ86" s="3" t="str">
        <f>IF($A86="","",IF((AND($A86="ADD",OR(AI86="",AI86="Excellent"))),"1",(_xlfn.XLOOKUP(AI86,condition[lookupValue],condition[lookupKey],""))))</f>
        <v/>
      </c>
      <c r="AK86" s="6" t="str">
        <f t="shared" si="21"/>
        <v/>
      </c>
      <c r="AL86" s="8"/>
    </row>
    <row r="87" spans="2:38" x14ac:dyDescent="0.25">
      <c r="B87" s="4"/>
      <c r="C87" s="8"/>
      <c r="D87" s="3" t="str">
        <f t="shared" si="11"/>
        <v/>
      </c>
      <c r="E87" s="3" t="str">
        <f>IF($A87="","",IF((AND($A87="ADD",OR(D87="",D87="ud_barrier"))),"94",(_xlfn.XLOOKUP(D87,ud_amds_table_list[lookupValue],ud_amds_table_list[lookupKey],""))))</f>
        <v/>
      </c>
      <c r="G87" s="3" t="str">
        <f>IF($A87="ADD",IF(NOT(ISBLANK(F87)),_xlfn.XLOOKUP(F87,roadnames[lookupValue],roadnames[lookupKey],"ERROR"),""), "")</f>
        <v/>
      </c>
      <c r="H87" s="4"/>
      <c r="I87" s="4"/>
      <c r="J87" s="5"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6"/>
      <c r="Q87" s="4"/>
      <c r="R87" s="3" t="str">
        <f t="shared" si="13"/>
        <v/>
      </c>
      <c r="S87" s="3" t="str">
        <f>IF($A87="","",IF((AND($A87="ADD",OR(R87="",R87="Neither"))),"3",(_xlfn.XLOOKUP(R87,ud_replacement_status[lookupValue],ud_replacement_status[lookupKey],""))))</f>
        <v/>
      </c>
      <c r="T87" s="3" t="str">
        <f t="shared" si="14"/>
        <v/>
      </c>
      <c r="U87" s="3" t="str">
        <f>IF($A87="","",IF((AND($A87="ADD",OR(T87="",T87="In Use"))),"5",(_xlfn.XLOOKUP(T87,ud_asset_status[lookupValue],ud_asset_status[lookupKey],""))))</f>
        <v/>
      </c>
      <c r="V87" s="6"/>
      <c r="X87" s="3" t="str">
        <f>IF($A87="ADD",IF(NOT(ISBLANK(W87)),_xlfn.XLOOKUP(W87,ar_replace_reason[lookupValue],ar_replace_reason[lookupKey],"ERROR"),""), "")</f>
        <v/>
      </c>
      <c r="Y87" s="3" t="str">
        <f t="shared" si="15"/>
        <v/>
      </c>
      <c r="Z87" s="3" t="str">
        <f>IF($A87="","",IF((AND($A87="ADD",OR(Y87="",Y87="Queenstown-Lakes District Council"))),"70",(_xlfn.XLOOKUP(Y87,ud_organisation_owner[lookupValue],ud_organisation_owner[lookupKey],""))))</f>
        <v/>
      </c>
      <c r="AA87" s="3" t="str">
        <f t="shared" si="16"/>
        <v/>
      </c>
      <c r="AB87" s="3" t="str">
        <f>IF($A87="","",IF((AND($A87="ADD",OR(AA87="",AA87="Queenstown-Lakes District Council"))),"70",(_xlfn.XLOOKUP(AA87,ud_organisation_owner[lookupValue],ud_organisation_owner[lookupKey],""))))</f>
        <v/>
      </c>
      <c r="AC87" s="3" t="str">
        <f t="shared" si="17"/>
        <v/>
      </c>
      <c r="AD87" s="3" t="str">
        <f>IF($A87="","",IF((AND($A87="ADD",OR(AC87="",AC87="Local Authority"))),"17",(_xlfn.XLOOKUP(AC87,ud_sub_organisation[lookupValue],ud_sub_organisation[lookupKey],""))))</f>
        <v/>
      </c>
      <c r="AE87" s="3" t="str">
        <f t="shared" si="18"/>
        <v/>
      </c>
      <c r="AF87" s="3" t="str">
        <f>IF($A87="","",IF((AND($A87="ADD",OR(AE87="",AE87="Vested Assets"))),"12",(_xlfn.XLOOKUP(AE87,ud_work_category[lookupValue],ud_work_category[lookupKey],""))))</f>
        <v/>
      </c>
      <c r="AG87" s="7"/>
      <c r="AH87" s="2" t="str">
        <f t="shared" si="19"/>
        <v/>
      </c>
      <c r="AI87" s="3" t="str">
        <f t="shared" si="20"/>
        <v/>
      </c>
      <c r="AJ87" s="3" t="str">
        <f>IF($A87="","",IF((AND($A87="ADD",OR(AI87="",AI87="Excellent"))),"1",(_xlfn.XLOOKUP(AI87,condition[lookupValue],condition[lookupKey],""))))</f>
        <v/>
      </c>
      <c r="AK87" s="6" t="str">
        <f t="shared" si="21"/>
        <v/>
      </c>
      <c r="AL87" s="8"/>
    </row>
    <row r="88" spans="2:38" x14ac:dyDescent="0.25">
      <c r="B88" s="4"/>
      <c r="C88" s="8"/>
      <c r="D88" s="3" t="str">
        <f t="shared" si="11"/>
        <v/>
      </c>
      <c r="E88" s="3" t="str">
        <f>IF($A88="","",IF((AND($A88="ADD",OR(D88="",D88="ud_barrier"))),"94",(_xlfn.XLOOKUP(D88,ud_amds_table_list[lookupValue],ud_amds_table_list[lookupKey],""))))</f>
        <v/>
      </c>
      <c r="G88" s="3" t="str">
        <f>IF($A88="ADD",IF(NOT(ISBLANK(F88)),_xlfn.XLOOKUP(F88,roadnames[lookupValue],roadnames[lookupKey],"ERROR"),""), "")</f>
        <v/>
      </c>
      <c r="H88" s="4"/>
      <c r="I88" s="4"/>
      <c r="J88" s="5"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6"/>
      <c r="Q88" s="4"/>
      <c r="R88" s="3" t="str">
        <f t="shared" si="13"/>
        <v/>
      </c>
      <c r="S88" s="3" t="str">
        <f>IF($A88="","",IF((AND($A88="ADD",OR(R88="",R88="Neither"))),"3",(_xlfn.XLOOKUP(R88,ud_replacement_status[lookupValue],ud_replacement_status[lookupKey],""))))</f>
        <v/>
      </c>
      <c r="T88" s="3" t="str">
        <f t="shared" si="14"/>
        <v/>
      </c>
      <c r="U88" s="3" t="str">
        <f>IF($A88="","",IF((AND($A88="ADD",OR(T88="",T88="In Use"))),"5",(_xlfn.XLOOKUP(T88,ud_asset_status[lookupValue],ud_asset_status[lookupKey],""))))</f>
        <v/>
      </c>
      <c r="V88" s="6"/>
      <c r="X88" s="3" t="str">
        <f>IF($A88="ADD",IF(NOT(ISBLANK(W88)),_xlfn.XLOOKUP(W88,ar_replace_reason[lookupValue],ar_replace_reason[lookupKey],"ERROR"),""), "")</f>
        <v/>
      </c>
      <c r="Y88" s="3" t="str">
        <f t="shared" si="15"/>
        <v/>
      </c>
      <c r="Z88" s="3" t="str">
        <f>IF($A88="","",IF((AND($A88="ADD",OR(Y88="",Y88="Queenstown-Lakes District Council"))),"70",(_xlfn.XLOOKUP(Y88,ud_organisation_owner[lookupValue],ud_organisation_owner[lookupKey],""))))</f>
        <v/>
      </c>
      <c r="AA88" s="3" t="str">
        <f t="shared" si="16"/>
        <v/>
      </c>
      <c r="AB88" s="3" t="str">
        <f>IF($A88="","",IF((AND($A88="ADD",OR(AA88="",AA88="Queenstown-Lakes District Council"))),"70",(_xlfn.XLOOKUP(AA88,ud_organisation_owner[lookupValue],ud_organisation_owner[lookupKey],""))))</f>
        <v/>
      </c>
      <c r="AC88" s="3" t="str">
        <f t="shared" si="17"/>
        <v/>
      </c>
      <c r="AD88" s="3" t="str">
        <f>IF($A88="","",IF((AND($A88="ADD",OR(AC88="",AC88="Local Authority"))),"17",(_xlfn.XLOOKUP(AC88,ud_sub_organisation[lookupValue],ud_sub_organisation[lookupKey],""))))</f>
        <v/>
      </c>
      <c r="AE88" s="3" t="str">
        <f t="shared" si="18"/>
        <v/>
      </c>
      <c r="AF88" s="3" t="str">
        <f>IF($A88="","",IF((AND($A88="ADD",OR(AE88="",AE88="Vested Assets"))),"12",(_xlfn.XLOOKUP(AE88,ud_work_category[lookupValue],ud_work_category[lookupKey],""))))</f>
        <v/>
      </c>
      <c r="AG88" s="7"/>
      <c r="AH88" s="2" t="str">
        <f t="shared" si="19"/>
        <v/>
      </c>
      <c r="AI88" s="3" t="str">
        <f t="shared" si="20"/>
        <v/>
      </c>
      <c r="AJ88" s="3" t="str">
        <f>IF($A88="","",IF((AND($A88="ADD",OR(AI88="",AI88="Excellent"))),"1",(_xlfn.XLOOKUP(AI88,condition[lookupValue],condition[lookupKey],""))))</f>
        <v/>
      </c>
      <c r="AK88" s="6" t="str">
        <f t="shared" si="21"/>
        <v/>
      </c>
      <c r="AL88" s="8"/>
    </row>
    <row r="89" spans="2:38" x14ac:dyDescent="0.25">
      <c r="B89" s="4"/>
      <c r="C89" s="8"/>
      <c r="D89" s="3" t="str">
        <f t="shared" si="11"/>
        <v/>
      </c>
      <c r="E89" s="3" t="str">
        <f>IF($A89="","",IF((AND($A89="ADD",OR(D89="",D89="ud_barrier"))),"94",(_xlfn.XLOOKUP(D89,ud_amds_table_list[lookupValue],ud_amds_table_list[lookupKey],""))))</f>
        <v/>
      </c>
      <c r="G89" s="3" t="str">
        <f>IF($A89="ADD",IF(NOT(ISBLANK(F89)),_xlfn.XLOOKUP(F89,roadnames[lookupValue],roadnames[lookupKey],"ERROR"),""), "")</f>
        <v/>
      </c>
      <c r="H89" s="4"/>
      <c r="I89" s="4"/>
      <c r="J89" s="5"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6"/>
      <c r="Q89" s="4"/>
      <c r="R89" s="3" t="str">
        <f t="shared" si="13"/>
        <v/>
      </c>
      <c r="S89" s="3" t="str">
        <f>IF($A89="","",IF((AND($A89="ADD",OR(R89="",R89="Neither"))),"3",(_xlfn.XLOOKUP(R89,ud_replacement_status[lookupValue],ud_replacement_status[lookupKey],""))))</f>
        <v/>
      </c>
      <c r="T89" s="3" t="str">
        <f t="shared" si="14"/>
        <v/>
      </c>
      <c r="U89" s="3" t="str">
        <f>IF($A89="","",IF((AND($A89="ADD",OR(T89="",T89="In Use"))),"5",(_xlfn.XLOOKUP(T89,ud_asset_status[lookupValue],ud_asset_status[lookupKey],""))))</f>
        <v/>
      </c>
      <c r="V89" s="6"/>
      <c r="X89" s="3" t="str">
        <f>IF($A89="ADD",IF(NOT(ISBLANK(W89)),_xlfn.XLOOKUP(W89,ar_replace_reason[lookupValue],ar_replace_reason[lookupKey],"ERROR"),""), "")</f>
        <v/>
      </c>
      <c r="Y89" s="3" t="str">
        <f t="shared" si="15"/>
        <v/>
      </c>
      <c r="Z89" s="3" t="str">
        <f>IF($A89="","",IF((AND($A89="ADD",OR(Y89="",Y89="Queenstown-Lakes District Council"))),"70",(_xlfn.XLOOKUP(Y89,ud_organisation_owner[lookupValue],ud_organisation_owner[lookupKey],""))))</f>
        <v/>
      </c>
      <c r="AA89" s="3" t="str">
        <f t="shared" si="16"/>
        <v/>
      </c>
      <c r="AB89" s="3" t="str">
        <f>IF($A89="","",IF((AND($A89="ADD",OR(AA89="",AA89="Queenstown-Lakes District Council"))),"70",(_xlfn.XLOOKUP(AA89,ud_organisation_owner[lookupValue],ud_organisation_owner[lookupKey],""))))</f>
        <v/>
      </c>
      <c r="AC89" s="3" t="str">
        <f t="shared" si="17"/>
        <v/>
      </c>
      <c r="AD89" s="3" t="str">
        <f>IF($A89="","",IF((AND($A89="ADD",OR(AC89="",AC89="Local Authority"))),"17",(_xlfn.XLOOKUP(AC89,ud_sub_organisation[lookupValue],ud_sub_organisation[lookupKey],""))))</f>
        <v/>
      </c>
      <c r="AE89" s="3" t="str">
        <f t="shared" si="18"/>
        <v/>
      </c>
      <c r="AF89" s="3" t="str">
        <f>IF($A89="","",IF((AND($A89="ADD",OR(AE89="",AE89="Vested Assets"))),"12",(_xlfn.XLOOKUP(AE89,ud_work_category[lookupValue],ud_work_category[lookupKey],""))))</f>
        <v/>
      </c>
      <c r="AG89" s="7"/>
      <c r="AH89" s="2" t="str">
        <f t="shared" si="19"/>
        <v/>
      </c>
      <c r="AI89" s="3" t="str">
        <f t="shared" si="20"/>
        <v/>
      </c>
      <c r="AJ89" s="3" t="str">
        <f>IF($A89="","",IF((AND($A89="ADD",OR(AI89="",AI89="Excellent"))),"1",(_xlfn.XLOOKUP(AI89,condition[lookupValue],condition[lookupKey],""))))</f>
        <v/>
      </c>
      <c r="AK89" s="6" t="str">
        <f t="shared" si="21"/>
        <v/>
      </c>
      <c r="AL89" s="8"/>
    </row>
    <row r="90" spans="2:38" x14ac:dyDescent="0.25">
      <c r="B90" s="4"/>
      <c r="C90" s="8"/>
      <c r="D90" s="3" t="str">
        <f t="shared" si="11"/>
        <v/>
      </c>
      <c r="E90" s="3" t="str">
        <f>IF($A90="","",IF((AND($A90="ADD",OR(D90="",D90="ud_barrier"))),"94",(_xlfn.XLOOKUP(D90,ud_amds_table_list[lookupValue],ud_amds_table_list[lookupKey],""))))</f>
        <v/>
      </c>
      <c r="G90" s="3" t="str">
        <f>IF($A90="ADD",IF(NOT(ISBLANK(F90)),_xlfn.XLOOKUP(F90,roadnames[lookupValue],roadnames[lookupKey],"ERROR"),""), "")</f>
        <v/>
      </c>
      <c r="H90" s="4"/>
      <c r="I90" s="4"/>
      <c r="J90" s="5"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6"/>
      <c r="Q90" s="4"/>
      <c r="R90" s="3" t="str">
        <f t="shared" si="13"/>
        <v/>
      </c>
      <c r="S90" s="3" t="str">
        <f>IF($A90="","",IF((AND($A90="ADD",OR(R90="",R90="Neither"))),"3",(_xlfn.XLOOKUP(R90,ud_replacement_status[lookupValue],ud_replacement_status[lookupKey],""))))</f>
        <v/>
      </c>
      <c r="T90" s="3" t="str">
        <f t="shared" si="14"/>
        <v/>
      </c>
      <c r="U90" s="3" t="str">
        <f>IF($A90="","",IF((AND($A90="ADD",OR(T90="",T90="In Use"))),"5",(_xlfn.XLOOKUP(T90,ud_asset_status[lookupValue],ud_asset_status[lookupKey],""))))</f>
        <v/>
      </c>
      <c r="V90" s="6"/>
      <c r="X90" s="3" t="str">
        <f>IF($A90="ADD",IF(NOT(ISBLANK(W90)),_xlfn.XLOOKUP(W90,ar_replace_reason[lookupValue],ar_replace_reason[lookupKey],"ERROR"),""), "")</f>
        <v/>
      </c>
      <c r="Y90" s="3" t="str">
        <f t="shared" si="15"/>
        <v/>
      </c>
      <c r="Z90" s="3" t="str">
        <f>IF($A90="","",IF((AND($A90="ADD",OR(Y90="",Y90="Queenstown-Lakes District Council"))),"70",(_xlfn.XLOOKUP(Y90,ud_organisation_owner[lookupValue],ud_organisation_owner[lookupKey],""))))</f>
        <v/>
      </c>
      <c r="AA90" s="3" t="str">
        <f t="shared" si="16"/>
        <v/>
      </c>
      <c r="AB90" s="3" t="str">
        <f>IF($A90="","",IF((AND($A90="ADD",OR(AA90="",AA90="Queenstown-Lakes District Council"))),"70",(_xlfn.XLOOKUP(AA90,ud_organisation_owner[lookupValue],ud_organisation_owner[lookupKey],""))))</f>
        <v/>
      </c>
      <c r="AC90" s="3" t="str">
        <f t="shared" si="17"/>
        <v/>
      </c>
      <c r="AD90" s="3" t="str">
        <f>IF($A90="","",IF((AND($A90="ADD",OR(AC90="",AC90="Local Authority"))),"17",(_xlfn.XLOOKUP(AC90,ud_sub_organisation[lookupValue],ud_sub_organisation[lookupKey],""))))</f>
        <v/>
      </c>
      <c r="AE90" s="3" t="str">
        <f t="shared" si="18"/>
        <v/>
      </c>
      <c r="AF90" s="3" t="str">
        <f>IF($A90="","",IF((AND($A90="ADD",OR(AE90="",AE90="Vested Assets"))),"12",(_xlfn.XLOOKUP(AE90,ud_work_category[lookupValue],ud_work_category[lookupKey],""))))</f>
        <v/>
      </c>
      <c r="AG90" s="7"/>
      <c r="AH90" s="2" t="str">
        <f t="shared" si="19"/>
        <v/>
      </c>
      <c r="AI90" s="3" t="str">
        <f t="shared" si="20"/>
        <v/>
      </c>
      <c r="AJ90" s="3" t="str">
        <f>IF($A90="","",IF((AND($A90="ADD",OR(AI90="",AI90="Excellent"))),"1",(_xlfn.XLOOKUP(AI90,condition[lookupValue],condition[lookupKey],""))))</f>
        <v/>
      </c>
      <c r="AK90" s="6" t="str">
        <f t="shared" si="21"/>
        <v/>
      </c>
      <c r="AL90" s="8"/>
    </row>
    <row r="91" spans="2:38" x14ac:dyDescent="0.25">
      <c r="B91" s="4"/>
      <c r="C91" s="8"/>
      <c r="D91" s="3" t="str">
        <f t="shared" si="11"/>
        <v/>
      </c>
      <c r="E91" s="3" t="str">
        <f>IF($A91="","",IF((AND($A91="ADD",OR(D91="",D91="ud_barrier"))),"94",(_xlfn.XLOOKUP(D91,ud_amds_table_list[lookupValue],ud_amds_table_list[lookupKey],""))))</f>
        <v/>
      </c>
      <c r="G91" s="3" t="str">
        <f>IF($A91="ADD",IF(NOT(ISBLANK(F91)),_xlfn.XLOOKUP(F91,roadnames[lookupValue],roadnames[lookupKey],"ERROR"),""), "")</f>
        <v/>
      </c>
      <c r="H91" s="4"/>
      <c r="I91" s="4"/>
      <c r="J91" s="5"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6"/>
      <c r="Q91" s="4"/>
      <c r="R91" s="3" t="str">
        <f t="shared" si="13"/>
        <v/>
      </c>
      <c r="S91" s="3" t="str">
        <f>IF($A91="","",IF((AND($A91="ADD",OR(R91="",R91="Neither"))),"3",(_xlfn.XLOOKUP(R91,ud_replacement_status[lookupValue],ud_replacement_status[lookupKey],""))))</f>
        <v/>
      </c>
      <c r="T91" s="3" t="str">
        <f t="shared" si="14"/>
        <v/>
      </c>
      <c r="U91" s="3" t="str">
        <f>IF($A91="","",IF((AND($A91="ADD",OR(T91="",T91="In Use"))),"5",(_xlfn.XLOOKUP(T91,ud_asset_status[lookupValue],ud_asset_status[lookupKey],""))))</f>
        <v/>
      </c>
      <c r="V91" s="6"/>
      <c r="X91" s="3" t="str">
        <f>IF($A91="ADD",IF(NOT(ISBLANK(W91)),_xlfn.XLOOKUP(W91,ar_replace_reason[lookupValue],ar_replace_reason[lookupKey],"ERROR"),""), "")</f>
        <v/>
      </c>
      <c r="Y91" s="3" t="str">
        <f t="shared" si="15"/>
        <v/>
      </c>
      <c r="Z91" s="3" t="str">
        <f>IF($A91="","",IF((AND($A91="ADD",OR(Y91="",Y91="Queenstown-Lakes District Council"))),"70",(_xlfn.XLOOKUP(Y91,ud_organisation_owner[lookupValue],ud_organisation_owner[lookupKey],""))))</f>
        <v/>
      </c>
      <c r="AA91" s="3" t="str">
        <f t="shared" si="16"/>
        <v/>
      </c>
      <c r="AB91" s="3" t="str">
        <f>IF($A91="","",IF((AND($A91="ADD",OR(AA91="",AA91="Queenstown-Lakes District Council"))),"70",(_xlfn.XLOOKUP(AA91,ud_organisation_owner[lookupValue],ud_organisation_owner[lookupKey],""))))</f>
        <v/>
      </c>
      <c r="AC91" s="3" t="str">
        <f t="shared" si="17"/>
        <v/>
      </c>
      <c r="AD91" s="3" t="str">
        <f>IF($A91="","",IF((AND($A91="ADD",OR(AC91="",AC91="Local Authority"))),"17",(_xlfn.XLOOKUP(AC91,ud_sub_organisation[lookupValue],ud_sub_organisation[lookupKey],""))))</f>
        <v/>
      </c>
      <c r="AE91" s="3" t="str">
        <f t="shared" si="18"/>
        <v/>
      </c>
      <c r="AF91" s="3" t="str">
        <f>IF($A91="","",IF((AND($A91="ADD",OR(AE91="",AE91="Vested Assets"))),"12",(_xlfn.XLOOKUP(AE91,ud_work_category[lookupValue],ud_work_category[lookupKey],""))))</f>
        <v/>
      </c>
      <c r="AG91" s="7"/>
      <c r="AH91" s="2" t="str">
        <f t="shared" si="19"/>
        <v/>
      </c>
      <c r="AI91" s="3" t="str">
        <f t="shared" si="20"/>
        <v/>
      </c>
      <c r="AJ91" s="3" t="str">
        <f>IF($A91="","",IF((AND($A91="ADD",OR(AI91="",AI91="Excellent"))),"1",(_xlfn.XLOOKUP(AI91,condition[lookupValue],condition[lookupKey],""))))</f>
        <v/>
      </c>
      <c r="AK91" s="6" t="str">
        <f t="shared" si="21"/>
        <v/>
      </c>
      <c r="AL91" s="8"/>
    </row>
    <row r="92" spans="2:38" x14ac:dyDescent="0.25">
      <c r="B92" s="4"/>
      <c r="C92" s="8"/>
      <c r="D92" s="3" t="str">
        <f t="shared" si="11"/>
        <v/>
      </c>
      <c r="E92" s="3" t="str">
        <f>IF($A92="","",IF((AND($A92="ADD",OR(D92="",D92="ud_barrier"))),"94",(_xlfn.XLOOKUP(D92,ud_amds_table_list[lookupValue],ud_amds_table_list[lookupKey],""))))</f>
        <v/>
      </c>
      <c r="G92" s="3" t="str">
        <f>IF($A92="ADD",IF(NOT(ISBLANK(F92)),_xlfn.XLOOKUP(F92,roadnames[lookupValue],roadnames[lookupKey],"ERROR"),""), "")</f>
        <v/>
      </c>
      <c r="H92" s="4"/>
      <c r="I92" s="4"/>
      <c r="J92" s="5"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6"/>
      <c r="Q92" s="4"/>
      <c r="R92" s="3" t="str">
        <f t="shared" si="13"/>
        <v/>
      </c>
      <c r="S92" s="3" t="str">
        <f>IF($A92="","",IF((AND($A92="ADD",OR(R92="",R92="Neither"))),"3",(_xlfn.XLOOKUP(R92,ud_replacement_status[lookupValue],ud_replacement_status[lookupKey],""))))</f>
        <v/>
      </c>
      <c r="T92" s="3" t="str">
        <f t="shared" si="14"/>
        <v/>
      </c>
      <c r="U92" s="3" t="str">
        <f>IF($A92="","",IF((AND($A92="ADD",OR(T92="",T92="In Use"))),"5",(_xlfn.XLOOKUP(T92,ud_asset_status[lookupValue],ud_asset_status[lookupKey],""))))</f>
        <v/>
      </c>
      <c r="V92" s="6"/>
      <c r="X92" s="3" t="str">
        <f>IF($A92="ADD",IF(NOT(ISBLANK(W92)),_xlfn.XLOOKUP(W92,ar_replace_reason[lookupValue],ar_replace_reason[lookupKey],"ERROR"),""), "")</f>
        <v/>
      </c>
      <c r="Y92" s="3" t="str">
        <f t="shared" si="15"/>
        <v/>
      </c>
      <c r="Z92" s="3" t="str">
        <f>IF($A92="","",IF((AND($A92="ADD",OR(Y92="",Y92="Queenstown-Lakes District Council"))),"70",(_xlfn.XLOOKUP(Y92,ud_organisation_owner[lookupValue],ud_organisation_owner[lookupKey],""))))</f>
        <v/>
      </c>
      <c r="AA92" s="3" t="str">
        <f t="shared" si="16"/>
        <v/>
      </c>
      <c r="AB92" s="3" t="str">
        <f>IF($A92="","",IF((AND($A92="ADD",OR(AA92="",AA92="Queenstown-Lakes District Council"))),"70",(_xlfn.XLOOKUP(AA92,ud_organisation_owner[lookupValue],ud_organisation_owner[lookupKey],""))))</f>
        <v/>
      </c>
      <c r="AC92" s="3" t="str">
        <f t="shared" si="17"/>
        <v/>
      </c>
      <c r="AD92" s="3" t="str">
        <f>IF($A92="","",IF((AND($A92="ADD",OR(AC92="",AC92="Local Authority"))),"17",(_xlfn.XLOOKUP(AC92,ud_sub_organisation[lookupValue],ud_sub_organisation[lookupKey],""))))</f>
        <v/>
      </c>
      <c r="AE92" s="3" t="str">
        <f t="shared" si="18"/>
        <v/>
      </c>
      <c r="AF92" s="3" t="str">
        <f>IF($A92="","",IF((AND($A92="ADD",OR(AE92="",AE92="Vested Assets"))),"12",(_xlfn.XLOOKUP(AE92,ud_work_category[lookupValue],ud_work_category[lookupKey],""))))</f>
        <v/>
      </c>
      <c r="AG92" s="7"/>
      <c r="AH92" s="2" t="str">
        <f t="shared" si="19"/>
        <v/>
      </c>
      <c r="AI92" s="3" t="str">
        <f t="shared" si="20"/>
        <v/>
      </c>
      <c r="AJ92" s="3" t="str">
        <f>IF($A92="","",IF((AND($A92="ADD",OR(AI92="",AI92="Excellent"))),"1",(_xlfn.XLOOKUP(AI92,condition[lookupValue],condition[lookupKey],""))))</f>
        <v/>
      </c>
      <c r="AK92" s="6" t="str">
        <f t="shared" si="21"/>
        <v/>
      </c>
      <c r="AL92" s="8"/>
    </row>
    <row r="93" spans="2:38" x14ac:dyDescent="0.25">
      <c r="B93" s="4"/>
      <c r="C93" s="8"/>
      <c r="D93" s="3" t="str">
        <f t="shared" si="11"/>
        <v/>
      </c>
      <c r="E93" s="3" t="str">
        <f>IF($A93="","",IF((AND($A93="ADD",OR(D93="",D93="ud_barrier"))),"94",(_xlfn.XLOOKUP(D93,ud_amds_table_list[lookupValue],ud_amds_table_list[lookupKey],""))))</f>
        <v/>
      </c>
      <c r="G93" s="3" t="str">
        <f>IF($A93="ADD",IF(NOT(ISBLANK(F93)),_xlfn.XLOOKUP(F93,roadnames[lookupValue],roadnames[lookupKey],"ERROR"),""), "")</f>
        <v/>
      </c>
      <c r="H93" s="4"/>
      <c r="I93" s="4"/>
      <c r="J93" s="5"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6"/>
      <c r="Q93" s="4"/>
      <c r="R93" s="3" t="str">
        <f t="shared" si="13"/>
        <v/>
      </c>
      <c r="S93" s="3" t="str">
        <f>IF($A93="","",IF((AND($A93="ADD",OR(R93="",R93="Neither"))),"3",(_xlfn.XLOOKUP(R93,ud_replacement_status[lookupValue],ud_replacement_status[lookupKey],""))))</f>
        <v/>
      </c>
      <c r="T93" s="3" t="str">
        <f t="shared" si="14"/>
        <v/>
      </c>
      <c r="U93" s="3" t="str">
        <f>IF($A93="","",IF((AND($A93="ADD",OR(T93="",T93="In Use"))),"5",(_xlfn.XLOOKUP(T93,ud_asset_status[lookupValue],ud_asset_status[lookupKey],""))))</f>
        <v/>
      </c>
      <c r="V93" s="6"/>
      <c r="X93" s="3" t="str">
        <f>IF($A93="ADD",IF(NOT(ISBLANK(W93)),_xlfn.XLOOKUP(W93,ar_replace_reason[lookupValue],ar_replace_reason[lookupKey],"ERROR"),""), "")</f>
        <v/>
      </c>
      <c r="Y93" s="3" t="str">
        <f t="shared" si="15"/>
        <v/>
      </c>
      <c r="Z93" s="3" t="str">
        <f>IF($A93="","",IF((AND($A93="ADD",OR(Y93="",Y93="Queenstown-Lakes District Council"))),"70",(_xlfn.XLOOKUP(Y93,ud_organisation_owner[lookupValue],ud_organisation_owner[lookupKey],""))))</f>
        <v/>
      </c>
      <c r="AA93" s="3" t="str">
        <f t="shared" si="16"/>
        <v/>
      </c>
      <c r="AB93" s="3" t="str">
        <f>IF($A93="","",IF((AND($A93="ADD",OR(AA93="",AA93="Queenstown-Lakes District Council"))),"70",(_xlfn.XLOOKUP(AA93,ud_organisation_owner[lookupValue],ud_organisation_owner[lookupKey],""))))</f>
        <v/>
      </c>
      <c r="AC93" s="3" t="str">
        <f t="shared" si="17"/>
        <v/>
      </c>
      <c r="AD93" s="3" t="str">
        <f>IF($A93="","",IF((AND($A93="ADD",OR(AC93="",AC93="Local Authority"))),"17",(_xlfn.XLOOKUP(AC93,ud_sub_organisation[lookupValue],ud_sub_organisation[lookupKey],""))))</f>
        <v/>
      </c>
      <c r="AE93" s="3" t="str">
        <f t="shared" si="18"/>
        <v/>
      </c>
      <c r="AF93" s="3" t="str">
        <f>IF($A93="","",IF((AND($A93="ADD",OR(AE93="",AE93="Vested Assets"))),"12",(_xlfn.XLOOKUP(AE93,ud_work_category[lookupValue],ud_work_category[lookupKey],""))))</f>
        <v/>
      </c>
      <c r="AG93" s="7"/>
      <c r="AH93" s="2" t="str">
        <f t="shared" si="19"/>
        <v/>
      </c>
      <c r="AI93" s="3" t="str">
        <f t="shared" si="20"/>
        <v/>
      </c>
      <c r="AJ93" s="3" t="str">
        <f>IF($A93="","",IF((AND($A93="ADD",OR(AI93="",AI93="Excellent"))),"1",(_xlfn.XLOOKUP(AI93,condition[lookupValue],condition[lookupKey],""))))</f>
        <v/>
      </c>
      <c r="AK93" s="6" t="str">
        <f t="shared" si="21"/>
        <v/>
      </c>
      <c r="AL93" s="8"/>
    </row>
    <row r="94" spans="2:38" x14ac:dyDescent="0.25">
      <c r="B94" s="4"/>
      <c r="C94" s="8"/>
      <c r="D94" s="3" t="str">
        <f t="shared" si="11"/>
        <v/>
      </c>
      <c r="E94" s="3" t="str">
        <f>IF($A94="","",IF((AND($A94="ADD",OR(D94="",D94="ud_barrier"))),"94",(_xlfn.XLOOKUP(D94,ud_amds_table_list[lookupValue],ud_amds_table_list[lookupKey],""))))</f>
        <v/>
      </c>
      <c r="G94" s="3" t="str">
        <f>IF($A94="ADD",IF(NOT(ISBLANK(F94)),_xlfn.XLOOKUP(F94,roadnames[lookupValue],roadnames[lookupKey],"ERROR"),""), "")</f>
        <v/>
      </c>
      <c r="H94" s="4"/>
      <c r="I94" s="4"/>
      <c r="J94" s="5"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6"/>
      <c r="Q94" s="4"/>
      <c r="R94" s="3" t="str">
        <f t="shared" si="13"/>
        <v/>
      </c>
      <c r="S94" s="3" t="str">
        <f>IF($A94="","",IF((AND($A94="ADD",OR(R94="",R94="Neither"))),"3",(_xlfn.XLOOKUP(R94,ud_replacement_status[lookupValue],ud_replacement_status[lookupKey],""))))</f>
        <v/>
      </c>
      <c r="T94" s="3" t="str">
        <f t="shared" si="14"/>
        <v/>
      </c>
      <c r="U94" s="3" t="str">
        <f>IF($A94="","",IF((AND($A94="ADD",OR(T94="",T94="In Use"))),"5",(_xlfn.XLOOKUP(T94,ud_asset_status[lookupValue],ud_asset_status[lookupKey],""))))</f>
        <v/>
      </c>
      <c r="V94" s="6"/>
      <c r="X94" s="3" t="str">
        <f>IF($A94="ADD",IF(NOT(ISBLANK(W94)),_xlfn.XLOOKUP(W94,ar_replace_reason[lookupValue],ar_replace_reason[lookupKey],"ERROR"),""), "")</f>
        <v/>
      </c>
      <c r="Y94" s="3" t="str">
        <f t="shared" si="15"/>
        <v/>
      </c>
      <c r="Z94" s="3" t="str">
        <f>IF($A94="","",IF((AND($A94="ADD",OR(Y94="",Y94="Queenstown-Lakes District Council"))),"70",(_xlfn.XLOOKUP(Y94,ud_organisation_owner[lookupValue],ud_organisation_owner[lookupKey],""))))</f>
        <v/>
      </c>
      <c r="AA94" s="3" t="str">
        <f t="shared" si="16"/>
        <v/>
      </c>
      <c r="AB94" s="3" t="str">
        <f>IF($A94="","",IF((AND($A94="ADD",OR(AA94="",AA94="Queenstown-Lakes District Council"))),"70",(_xlfn.XLOOKUP(AA94,ud_organisation_owner[lookupValue],ud_organisation_owner[lookupKey],""))))</f>
        <v/>
      </c>
      <c r="AC94" s="3" t="str">
        <f t="shared" si="17"/>
        <v/>
      </c>
      <c r="AD94" s="3" t="str">
        <f>IF($A94="","",IF((AND($A94="ADD",OR(AC94="",AC94="Local Authority"))),"17",(_xlfn.XLOOKUP(AC94,ud_sub_organisation[lookupValue],ud_sub_organisation[lookupKey],""))))</f>
        <v/>
      </c>
      <c r="AE94" s="3" t="str">
        <f t="shared" si="18"/>
        <v/>
      </c>
      <c r="AF94" s="3" t="str">
        <f>IF($A94="","",IF((AND($A94="ADD",OR(AE94="",AE94="Vested Assets"))),"12",(_xlfn.XLOOKUP(AE94,ud_work_category[lookupValue],ud_work_category[lookupKey],""))))</f>
        <v/>
      </c>
      <c r="AG94" s="7"/>
      <c r="AH94" s="2" t="str">
        <f t="shared" si="19"/>
        <v/>
      </c>
      <c r="AI94" s="3" t="str">
        <f t="shared" si="20"/>
        <v/>
      </c>
      <c r="AJ94" s="3" t="str">
        <f>IF($A94="","",IF((AND($A94="ADD",OR(AI94="",AI94="Excellent"))),"1",(_xlfn.XLOOKUP(AI94,condition[lookupValue],condition[lookupKey],""))))</f>
        <v/>
      </c>
      <c r="AK94" s="6" t="str">
        <f t="shared" si="21"/>
        <v/>
      </c>
      <c r="AL94" s="8"/>
    </row>
    <row r="95" spans="2:38" x14ac:dyDescent="0.25">
      <c r="B95" s="4"/>
      <c r="C95" s="8"/>
      <c r="D95" s="3" t="str">
        <f t="shared" si="11"/>
        <v/>
      </c>
      <c r="E95" s="3" t="str">
        <f>IF($A95="","",IF((AND($A95="ADD",OR(D95="",D95="ud_barrier"))),"94",(_xlfn.XLOOKUP(D95,ud_amds_table_list[lookupValue],ud_amds_table_list[lookupKey],""))))</f>
        <v/>
      </c>
      <c r="G95" s="3" t="str">
        <f>IF($A95="ADD",IF(NOT(ISBLANK(F95)),_xlfn.XLOOKUP(F95,roadnames[lookupValue],roadnames[lookupKey],"ERROR"),""), "")</f>
        <v/>
      </c>
      <c r="H95" s="4"/>
      <c r="I95" s="4"/>
      <c r="J95" s="5"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6"/>
      <c r="Q95" s="4"/>
      <c r="R95" s="3" t="str">
        <f t="shared" si="13"/>
        <v/>
      </c>
      <c r="S95" s="3" t="str">
        <f>IF($A95="","",IF((AND($A95="ADD",OR(R95="",R95="Neither"))),"3",(_xlfn.XLOOKUP(R95,ud_replacement_status[lookupValue],ud_replacement_status[lookupKey],""))))</f>
        <v/>
      </c>
      <c r="T95" s="3" t="str">
        <f t="shared" si="14"/>
        <v/>
      </c>
      <c r="U95" s="3" t="str">
        <f>IF($A95="","",IF((AND($A95="ADD",OR(T95="",T95="In Use"))),"5",(_xlfn.XLOOKUP(T95,ud_asset_status[lookupValue],ud_asset_status[lookupKey],""))))</f>
        <v/>
      </c>
      <c r="V95" s="6"/>
      <c r="X95" s="3" t="str">
        <f>IF($A95="ADD",IF(NOT(ISBLANK(W95)),_xlfn.XLOOKUP(W95,ar_replace_reason[lookupValue],ar_replace_reason[lookupKey],"ERROR"),""), "")</f>
        <v/>
      </c>
      <c r="Y95" s="3" t="str">
        <f t="shared" si="15"/>
        <v/>
      </c>
      <c r="Z95" s="3" t="str">
        <f>IF($A95="","",IF((AND($A95="ADD",OR(Y95="",Y95="Queenstown-Lakes District Council"))),"70",(_xlfn.XLOOKUP(Y95,ud_organisation_owner[lookupValue],ud_organisation_owner[lookupKey],""))))</f>
        <v/>
      </c>
      <c r="AA95" s="3" t="str">
        <f t="shared" si="16"/>
        <v/>
      </c>
      <c r="AB95" s="3" t="str">
        <f>IF($A95="","",IF((AND($A95="ADD",OR(AA95="",AA95="Queenstown-Lakes District Council"))),"70",(_xlfn.XLOOKUP(AA95,ud_organisation_owner[lookupValue],ud_organisation_owner[lookupKey],""))))</f>
        <v/>
      </c>
      <c r="AC95" s="3" t="str">
        <f t="shared" si="17"/>
        <v/>
      </c>
      <c r="AD95" s="3" t="str">
        <f>IF($A95="","",IF((AND($A95="ADD",OR(AC95="",AC95="Local Authority"))),"17",(_xlfn.XLOOKUP(AC95,ud_sub_organisation[lookupValue],ud_sub_organisation[lookupKey],""))))</f>
        <v/>
      </c>
      <c r="AE95" s="3" t="str">
        <f t="shared" si="18"/>
        <v/>
      </c>
      <c r="AF95" s="3" t="str">
        <f>IF($A95="","",IF((AND($A95="ADD",OR(AE95="",AE95="Vested Assets"))),"12",(_xlfn.XLOOKUP(AE95,ud_work_category[lookupValue],ud_work_category[lookupKey],""))))</f>
        <v/>
      </c>
      <c r="AG95" s="7"/>
      <c r="AH95" s="2" t="str">
        <f t="shared" si="19"/>
        <v/>
      </c>
      <c r="AI95" s="3" t="str">
        <f t="shared" si="20"/>
        <v/>
      </c>
      <c r="AJ95" s="3" t="str">
        <f>IF($A95="","",IF((AND($A95="ADD",OR(AI95="",AI95="Excellent"))),"1",(_xlfn.XLOOKUP(AI95,condition[lookupValue],condition[lookupKey],""))))</f>
        <v/>
      </c>
      <c r="AK95" s="6" t="str">
        <f t="shared" si="21"/>
        <v/>
      </c>
      <c r="AL95" s="8"/>
    </row>
    <row r="96" spans="2:38" x14ac:dyDescent="0.25">
      <c r="B96" s="4"/>
      <c r="C96" s="8"/>
      <c r="D96" s="3" t="str">
        <f t="shared" si="11"/>
        <v/>
      </c>
      <c r="E96" s="3" t="str">
        <f>IF($A96="","",IF((AND($A96="ADD",OR(D96="",D96="ud_barrier"))),"94",(_xlfn.XLOOKUP(D96,ud_amds_table_list[lookupValue],ud_amds_table_list[lookupKey],""))))</f>
        <v/>
      </c>
      <c r="G96" s="3" t="str">
        <f>IF($A96="ADD",IF(NOT(ISBLANK(F96)),_xlfn.XLOOKUP(F96,roadnames[lookupValue],roadnames[lookupKey],"ERROR"),""), "")</f>
        <v/>
      </c>
      <c r="H96" s="4"/>
      <c r="I96" s="4"/>
      <c r="J96" s="5"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6"/>
      <c r="Q96" s="4"/>
      <c r="R96" s="3" t="str">
        <f t="shared" si="13"/>
        <v/>
      </c>
      <c r="S96" s="3" t="str">
        <f>IF($A96="","",IF((AND($A96="ADD",OR(R96="",R96="Neither"))),"3",(_xlfn.XLOOKUP(R96,ud_replacement_status[lookupValue],ud_replacement_status[lookupKey],""))))</f>
        <v/>
      </c>
      <c r="T96" s="3" t="str">
        <f t="shared" si="14"/>
        <v/>
      </c>
      <c r="U96" s="3" t="str">
        <f>IF($A96="","",IF((AND($A96="ADD",OR(T96="",T96="In Use"))),"5",(_xlfn.XLOOKUP(T96,ud_asset_status[lookupValue],ud_asset_status[lookupKey],""))))</f>
        <v/>
      </c>
      <c r="V96" s="6"/>
      <c r="X96" s="3" t="str">
        <f>IF($A96="ADD",IF(NOT(ISBLANK(W96)),_xlfn.XLOOKUP(W96,ar_replace_reason[lookupValue],ar_replace_reason[lookupKey],"ERROR"),""), "")</f>
        <v/>
      </c>
      <c r="Y96" s="3" t="str">
        <f t="shared" si="15"/>
        <v/>
      </c>
      <c r="Z96" s="3" t="str">
        <f>IF($A96="","",IF((AND($A96="ADD",OR(Y96="",Y96="Queenstown-Lakes District Council"))),"70",(_xlfn.XLOOKUP(Y96,ud_organisation_owner[lookupValue],ud_organisation_owner[lookupKey],""))))</f>
        <v/>
      </c>
      <c r="AA96" s="3" t="str">
        <f t="shared" si="16"/>
        <v/>
      </c>
      <c r="AB96" s="3" t="str">
        <f>IF($A96="","",IF((AND($A96="ADD",OR(AA96="",AA96="Queenstown-Lakes District Council"))),"70",(_xlfn.XLOOKUP(AA96,ud_organisation_owner[lookupValue],ud_organisation_owner[lookupKey],""))))</f>
        <v/>
      </c>
      <c r="AC96" s="3" t="str">
        <f t="shared" si="17"/>
        <v/>
      </c>
      <c r="AD96" s="3" t="str">
        <f>IF($A96="","",IF((AND($A96="ADD",OR(AC96="",AC96="Local Authority"))),"17",(_xlfn.XLOOKUP(AC96,ud_sub_organisation[lookupValue],ud_sub_organisation[lookupKey],""))))</f>
        <v/>
      </c>
      <c r="AE96" s="3" t="str">
        <f t="shared" si="18"/>
        <v/>
      </c>
      <c r="AF96" s="3" t="str">
        <f>IF($A96="","",IF((AND($A96="ADD",OR(AE96="",AE96="Vested Assets"))),"12",(_xlfn.XLOOKUP(AE96,ud_work_category[lookupValue],ud_work_category[lookupKey],""))))</f>
        <v/>
      </c>
      <c r="AG96" s="7"/>
      <c r="AH96" s="2" t="str">
        <f t="shared" si="19"/>
        <v/>
      </c>
      <c r="AI96" s="3" t="str">
        <f t="shared" si="20"/>
        <v/>
      </c>
      <c r="AJ96" s="3" t="str">
        <f>IF($A96="","",IF((AND($A96="ADD",OR(AI96="",AI96="Excellent"))),"1",(_xlfn.XLOOKUP(AI96,condition[lookupValue],condition[lookupKey],""))))</f>
        <v/>
      </c>
      <c r="AK96" s="6" t="str">
        <f t="shared" si="21"/>
        <v/>
      </c>
      <c r="AL96" s="8"/>
    </row>
    <row r="97" spans="2:38" x14ac:dyDescent="0.25">
      <c r="B97" s="4"/>
      <c r="C97" s="8"/>
      <c r="D97" s="3" t="str">
        <f t="shared" si="11"/>
        <v/>
      </c>
      <c r="E97" s="3" t="str">
        <f>IF($A97="","",IF((AND($A97="ADD",OR(D97="",D97="ud_barrier"))),"94",(_xlfn.XLOOKUP(D97,ud_amds_table_list[lookupValue],ud_amds_table_list[lookupKey],""))))</f>
        <v/>
      </c>
      <c r="G97" s="3" t="str">
        <f>IF($A97="ADD",IF(NOT(ISBLANK(F97)),_xlfn.XLOOKUP(F97,roadnames[lookupValue],roadnames[lookupKey],"ERROR"),""), "")</f>
        <v/>
      </c>
      <c r="H97" s="4"/>
      <c r="I97" s="4"/>
      <c r="J97" s="5"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6"/>
      <c r="Q97" s="4"/>
      <c r="R97" s="3" t="str">
        <f t="shared" si="13"/>
        <v/>
      </c>
      <c r="S97" s="3" t="str">
        <f>IF($A97="","",IF((AND($A97="ADD",OR(R97="",R97="Neither"))),"3",(_xlfn.XLOOKUP(R97,ud_replacement_status[lookupValue],ud_replacement_status[lookupKey],""))))</f>
        <v/>
      </c>
      <c r="T97" s="3" t="str">
        <f t="shared" si="14"/>
        <v/>
      </c>
      <c r="U97" s="3" t="str">
        <f>IF($A97="","",IF((AND($A97="ADD",OR(T97="",T97="In Use"))),"5",(_xlfn.XLOOKUP(T97,ud_asset_status[lookupValue],ud_asset_status[lookupKey],""))))</f>
        <v/>
      </c>
      <c r="V97" s="6"/>
      <c r="X97" s="3" t="str">
        <f>IF($A97="ADD",IF(NOT(ISBLANK(W97)),_xlfn.XLOOKUP(W97,ar_replace_reason[lookupValue],ar_replace_reason[lookupKey],"ERROR"),""), "")</f>
        <v/>
      </c>
      <c r="Y97" s="3" t="str">
        <f t="shared" si="15"/>
        <v/>
      </c>
      <c r="Z97" s="3" t="str">
        <f>IF($A97="","",IF((AND($A97="ADD",OR(Y97="",Y97="Queenstown-Lakes District Council"))),"70",(_xlfn.XLOOKUP(Y97,ud_organisation_owner[lookupValue],ud_organisation_owner[lookupKey],""))))</f>
        <v/>
      </c>
      <c r="AA97" s="3" t="str">
        <f t="shared" si="16"/>
        <v/>
      </c>
      <c r="AB97" s="3" t="str">
        <f>IF($A97="","",IF((AND($A97="ADD",OR(AA97="",AA97="Queenstown-Lakes District Council"))),"70",(_xlfn.XLOOKUP(AA97,ud_organisation_owner[lookupValue],ud_organisation_owner[lookupKey],""))))</f>
        <v/>
      </c>
      <c r="AC97" s="3" t="str">
        <f t="shared" si="17"/>
        <v/>
      </c>
      <c r="AD97" s="3" t="str">
        <f>IF($A97="","",IF((AND($A97="ADD",OR(AC97="",AC97="Local Authority"))),"17",(_xlfn.XLOOKUP(AC97,ud_sub_organisation[lookupValue],ud_sub_organisation[lookupKey],""))))</f>
        <v/>
      </c>
      <c r="AE97" s="3" t="str">
        <f t="shared" si="18"/>
        <v/>
      </c>
      <c r="AF97" s="3" t="str">
        <f>IF($A97="","",IF((AND($A97="ADD",OR(AE97="",AE97="Vested Assets"))),"12",(_xlfn.XLOOKUP(AE97,ud_work_category[lookupValue],ud_work_category[lookupKey],""))))</f>
        <v/>
      </c>
      <c r="AG97" s="7"/>
      <c r="AH97" s="2" t="str">
        <f t="shared" si="19"/>
        <v/>
      </c>
      <c r="AI97" s="3" t="str">
        <f t="shared" si="20"/>
        <v/>
      </c>
      <c r="AJ97" s="3" t="str">
        <f>IF($A97="","",IF((AND($A97="ADD",OR(AI97="",AI97="Excellent"))),"1",(_xlfn.XLOOKUP(AI97,condition[lookupValue],condition[lookupKey],""))))</f>
        <v/>
      </c>
      <c r="AK97" s="6" t="str">
        <f t="shared" si="21"/>
        <v/>
      </c>
      <c r="AL97" s="8"/>
    </row>
    <row r="98" spans="2:38" x14ac:dyDescent="0.25">
      <c r="B98" s="4"/>
      <c r="C98" s="8"/>
      <c r="D98" s="3" t="str">
        <f t="shared" si="11"/>
        <v/>
      </c>
      <c r="E98" s="3" t="str">
        <f>IF($A98="","",IF((AND($A98="ADD",OR(D98="",D98="ud_barrier"))),"94",(_xlfn.XLOOKUP(D98,ud_amds_table_list[lookupValue],ud_amds_table_list[lookupKey],""))))</f>
        <v/>
      </c>
      <c r="G98" s="3" t="str">
        <f>IF($A98="ADD",IF(NOT(ISBLANK(F98)),_xlfn.XLOOKUP(F98,roadnames[lookupValue],roadnames[lookupKey],"ERROR"),""), "")</f>
        <v/>
      </c>
      <c r="H98" s="4"/>
      <c r="I98" s="4"/>
      <c r="J98" s="5"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6"/>
      <c r="Q98" s="4"/>
      <c r="R98" s="3" t="str">
        <f t="shared" si="13"/>
        <v/>
      </c>
      <c r="S98" s="3" t="str">
        <f>IF($A98="","",IF((AND($A98="ADD",OR(R98="",R98="Neither"))),"3",(_xlfn.XLOOKUP(R98,ud_replacement_status[lookupValue],ud_replacement_status[lookupKey],""))))</f>
        <v/>
      </c>
      <c r="T98" s="3" t="str">
        <f t="shared" si="14"/>
        <v/>
      </c>
      <c r="U98" s="3" t="str">
        <f>IF($A98="","",IF((AND($A98="ADD",OR(T98="",T98="In Use"))),"5",(_xlfn.XLOOKUP(T98,ud_asset_status[lookupValue],ud_asset_status[lookupKey],""))))</f>
        <v/>
      </c>
      <c r="V98" s="6"/>
      <c r="X98" s="3" t="str">
        <f>IF($A98="ADD",IF(NOT(ISBLANK(W98)),_xlfn.XLOOKUP(W98,ar_replace_reason[lookupValue],ar_replace_reason[lookupKey],"ERROR"),""), "")</f>
        <v/>
      </c>
      <c r="Y98" s="3" t="str">
        <f t="shared" si="15"/>
        <v/>
      </c>
      <c r="Z98" s="3" t="str">
        <f>IF($A98="","",IF((AND($A98="ADD",OR(Y98="",Y98="Queenstown-Lakes District Council"))),"70",(_xlfn.XLOOKUP(Y98,ud_organisation_owner[lookupValue],ud_organisation_owner[lookupKey],""))))</f>
        <v/>
      </c>
      <c r="AA98" s="3" t="str">
        <f t="shared" si="16"/>
        <v/>
      </c>
      <c r="AB98" s="3" t="str">
        <f>IF($A98="","",IF((AND($A98="ADD",OR(AA98="",AA98="Queenstown-Lakes District Council"))),"70",(_xlfn.XLOOKUP(AA98,ud_organisation_owner[lookupValue],ud_organisation_owner[lookupKey],""))))</f>
        <v/>
      </c>
      <c r="AC98" s="3" t="str">
        <f t="shared" si="17"/>
        <v/>
      </c>
      <c r="AD98" s="3" t="str">
        <f>IF($A98="","",IF((AND($A98="ADD",OR(AC98="",AC98="Local Authority"))),"17",(_xlfn.XLOOKUP(AC98,ud_sub_organisation[lookupValue],ud_sub_organisation[lookupKey],""))))</f>
        <v/>
      </c>
      <c r="AE98" s="3" t="str">
        <f t="shared" si="18"/>
        <v/>
      </c>
      <c r="AF98" s="3" t="str">
        <f>IF($A98="","",IF((AND($A98="ADD",OR(AE98="",AE98="Vested Assets"))),"12",(_xlfn.XLOOKUP(AE98,ud_work_category[lookupValue],ud_work_category[lookupKey],""))))</f>
        <v/>
      </c>
      <c r="AG98" s="7"/>
      <c r="AH98" s="2" t="str">
        <f t="shared" si="19"/>
        <v/>
      </c>
      <c r="AI98" s="3" t="str">
        <f t="shared" si="20"/>
        <v/>
      </c>
      <c r="AJ98" s="3" t="str">
        <f>IF($A98="","",IF((AND($A98="ADD",OR(AI98="",AI98="Excellent"))),"1",(_xlfn.XLOOKUP(AI98,condition[lookupValue],condition[lookupKey],""))))</f>
        <v/>
      </c>
      <c r="AK98" s="6" t="str">
        <f t="shared" si="21"/>
        <v/>
      </c>
      <c r="AL98" s="8"/>
    </row>
    <row r="99" spans="2:38" x14ac:dyDescent="0.25">
      <c r="B99" s="4"/>
      <c r="C99" s="8"/>
      <c r="D99" s="3" t="str">
        <f t="shared" si="11"/>
        <v/>
      </c>
      <c r="E99" s="3" t="str">
        <f>IF($A99="","",IF((AND($A99="ADD",OR(D99="",D99="ud_barrier"))),"94",(_xlfn.XLOOKUP(D99,ud_amds_table_list[lookupValue],ud_amds_table_list[lookupKey],""))))</f>
        <v/>
      </c>
      <c r="G99" s="3" t="str">
        <f>IF($A99="ADD",IF(NOT(ISBLANK(F99)),_xlfn.XLOOKUP(F99,roadnames[lookupValue],roadnames[lookupKey],"ERROR"),""), "")</f>
        <v/>
      </c>
      <c r="H99" s="4"/>
      <c r="I99" s="4"/>
      <c r="J99" s="5"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6"/>
      <c r="Q99" s="4"/>
      <c r="R99" s="3" t="str">
        <f t="shared" si="13"/>
        <v/>
      </c>
      <c r="S99" s="3" t="str">
        <f>IF($A99="","",IF((AND($A99="ADD",OR(R99="",R99="Neither"))),"3",(_xlfn.XLOOKUP(R99,ud_replacement_status[lookupValue],ud_replacement_status[lookupKey],""))))</f>
        <v/>
      </c>
      <c r="T99" s="3" t="str">
        <f t="shared" si="14"/>
        <v/>
      </c>
      <c r="U99" s="3" t="str">
        <f>IF($A99="","",IF((AND($A99="ADD",OR(T99="",T99="In Use"))),"5",(_xlfn.XLOOKUP(T99,ud_asset_status[lookupValue],ud_asset_status[lookupKey],""))))</f>
        <v/>
      </c>
      <c r="V99" s="6"/>
      <c r="X99" s="3" t="str">
        <f>IF($A99="ADD",IF(NOT(ISBLANK(W99)),_xlfn.XLOOKUP(W99,ar_replace_reason[lookupValue],ar_replace_reason[lookupKey],"ERROR"),""), "")</f>
        <v/>
      </c>
      <c r="Y99" s="3" t="str">
        <f t="shared" si="15"/>
        <v/>
      </c>
      <c r="Z99" s="3" t="str">
        <f>IF($A99="","",IF((AND($A99="ADD",OR(Y99="",Y99="Queenstown-Lakes District Council"))),"70",(_xlfn.XLOOKUP(Y99,ud_organisation_owner[lookupValue],ud_organisation_owner[lookupKey],""))))</f>
        <v/>
      </c>
      <c r="AA99" s="3" t="str">
        <f t="shared" si="16"/>
        <v/>
      </c>
      <c r="AB99" s="3" t="str">
        <f>IF($A99="","",IF((AND($A99="ADD",OR(AA99="",AA99="Queenstown-Lakes District Council"))),"70",(_xlfn.XLOOKUP(AA99,ud_organisation_owner[lookupValue],ud_organisation_owner[lookupKey],""))))</f>
        <v/>
      </c>
      <c r="AC99" s="3" t="str">
        <f t="shared" si="17"/>
        <v/>
      </c>
      <c r="AD99" s="3" t="str">
        <f>IF($A99="","",IF((AND($A99="ADD",OR(AC99="",AC99="Local Authority"))),"17",(_xlfn.XLOOKUP(AC99,ud_sub_organisation[lookupValue],ud_sub_organisation[lookupKey],""))))</f>
        <v/>
      </c>
      <c r="AE99" s="3" t="str">
        <f t="shared" si="18"/>
        <v/>
      </c>
      <c r="AF99" s="3" t="str">
        <f>IF($A99="","",IF((AND($A99="ADD",OR(AE99="",AE99="Vested Assets"))),"12",(_xlfn.XLOOKUP(AE99,ud_work_category[lookupValue],ud_work_category[lookupKey],""))))</f>
        <v/>
      </c>
      <c r="AG99" s="7"/>
      <c r="AH99" s="2" t="str">
        <f t="shared" si="19"/>
        <v/>
      </c>
      <c r="AI99" s="3" t="str">
        <f t="shared" si="20"/>
        <v/>
      </c>
      <c r="AJ99" s="3" t="str">
        <f>IF($A99="","",IF((AND($A99="ADD",OR(AI99="",AI99="Excellent"))),"1",(_xlfn.XLOOKUP(AI99,condition[lookupValue],condition[lookupKey],""))))</f>
        <v/>
      </c>
      <c r="AK99" s="6" t="str">
        <f t="shared" si="21"/>
        <v/>
      </c>
      <c r="AL99" s="8"/>
    </row>
    <row r="100" spans="2:38" x14ac:dyDescent="0.25">
      <c r="B100" s="4"/>
      <c r="C100" s="8"/>
      <c r="D100" s="3" t="str">
        <f t="shared" si="11"/>
        <v/>
      </c>
      <c r="E100" s="3" t="str">
        <f>IF($A100="","",IF((AND($A100="ADD",OR(D100="",D100="ud_barrier"))),"94",(_xlfn.XLOOKUP(D100,ud_amds_table_list[lookupValue],ud_amds_table_list[lookupKey],""))))</f>
        <v/>
      </c>
      <c r="G100" s="3" t="str">
        <f>IF($A100="ADD",IF(NOT(ISBLANK(F100)),_xlfn.XLOOKUP(F100,roadnames[lookupValue],roadnames[lookupKey],"ERROR"),""), "")</f>
        <v/>
      </c>
      <c r="H100" s="4"/>
      <c r="I100" s="4"/>
      <c r="J100" s="5"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6"/>
      <c r="Q100" s="4"/>
      <c r="R100" s="3" t="str">
        <f t="shared" si="13"/>
        <v/>
      </c>
      <c r="S100" s="3" t="str">
        <f>IF($A100="","",IF((AND($A100="ADD",OR(R100="",R100="Neither"))),"3",(_xlfn.XLOOKUP(R100,ud_replacement_status[lookupValue],ud_replacement_status[lookupKey],""))))</f>
        <v/>
      </c>
      <c r="T100" s="3" t="str">
        <f t="shared" si="14"/>
        <v/>
      </c>
      <c r="U100" s="3" t="str">
        <f>IF($A100="","",IF((AND($A100="ADD",OR(T100="",T100="In Use"))),"5",(_xlfn.XLOOKUP(T100,ud_asset_status[lookupValue],ud_asset_status[lookupKey],""))))</f>
        <v/>
      </c>
      <c r="V100" s="6"/>
      <c r="X100" s="3" t="str">
        <f>IF($A100="ADD",IF(NOT(ISBLANK(W100)),_xlfn.XLOOKUP(W100,ar_replace_reason[lookupValue],ar_replace_reason[lookupKey],"ERROR"),""), "")</f>
        <v/>
      </c>
      <c r="Y100" s="3" t="str">
        <f t="shared" si="15"/>
        <v/>
      </c>
      <c r="Z100" s="3" t="str">
        <f>IF($A100="","",IF((AND($A100="ADD",OR(Y100="",Y100="Queenstown-Lakes District Council"))),"70",(_xlfn.XLOOKUP(Y100,ud_organisation_owner[lookupValue],ud_organisation_owner[lookupKey],""))))</f>
        <v/>
      </c>
      <c r="AA100" s="3" t="str">
        <f t="shared" si="16"/>
        <v/>
      </c>
      <c r="AB100" s="3" t="str">
        <f>IF($A100="","",IF((AND($A100="ADD",OR(AA100="",AA100="Queenstown-Lakes District Council"))),"70",(_xlfn.XLOOKUP(AA100,ud_organisation_owner[lookupValue],ud_organisation_owner[lookupKey],""))))</f>
        <v/>
      </c>
      <c r="AC100" s="3" t="str">
        <f t="shared" si="17"/>
        <v/>
      </c>
      <c r="AD100" s="3" t="str">
        <f>IF($A100="","",IF((AND($A100="ADD",OR(AC100="",AC100="Local Authority"))),"17",(_xlfn.XLOOKUP(AC100,ud_sub_organisation[lookupValue],ud_sub_organisation[lookupKey],""))))</f>
        <v/>
      </c>
      <c r="AE100" s="3" t="str">
        <f t="shared" si="18"/>
        <v/>
      </c>
      <c r="AF100" s="3" t="str">
        <f>IF($A100="","",IF((AND($A100="ADD",OR(AE100="",AE100="Vested Assets"))),"12",(_xlfn.XLOOKUP(AE100,ud_work_category[lookupValue],ud_work_category[lookupKey],""))))</f>
        <v/>
      </c>
      <c r="AG100" s="7"/>
      <c r="AH100" s="2" t="str">
        <f t="shared" si="19"/>
        <v/>
      </c>
      <c r="AI100" s="3" t="str">
        <f t="shared" si="20"/>
        <v/>
      </c>
      <c r="AJ100" s="3" t="str">
        <f>IF($A100="","",IF((AND($A100="ADD",OR(AI100="",AI100="Excellent"))),"1",(_xlfn.XLOOKUP(AI100,condition[lookupValue],condition[lookupKey],""))))</f>
        <v/>
      </c>
      <c r="AK100" s="6" t="str">
        <f t="shared" si="21"/>
        <v/>
      </c>
      <c r="AL100" s="8"/>
    </row>
    <row r="101" spans="2:38" x14ac:dyDescent="0.25">
      <c r="B101" s="4"/>
      <c r="C101" s="8"/>
      <c r="D101" s="3" t="str">
        <f t="shared" si="11"/>
        <v/>
      </c>
      <c r="E101" s="3" t="str">
        <f>IF($A101="","",IF((AND($A101="ADD",OR(D101="",D101="ud_barrier"))),"94",(_xlfn.XLOOKUP(D101,ud_amds_table_list[lookupValue],ud_amds_table_list[lookupKey],""))))</f>
        <v/>
      </c>
      <c r="G101" s="3" t="str">
        <f>IF($A101="ADD",IF(NOT(ISBLANK(F101)),_xlfn.XLOOKUP(F101,roadnames[lookupValue],roadnames[lookupKey],"ERROR"),""), "")</f>
        <v/>
      </c>
      <c r="H101" s="4"/>
      <c r="I101" s="4"/>
      <c r="J101" s="5"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6"/>
      <c r="Q101" s="4"/>
      <c r="R101" s="3" t="str">
        <f t="shared" si="13"/>
        <v/>
      </c>
      <c r="S101" s="3" t="str">
        <f>IF($A101="","",IF((AND($A101="ADD",OR(R101="",R101="Neither"))),"3",(_xlfn.XLOOKUP(R101,ud_replacement_status[lookupValue],ud_replacement_status[lookupKey],""))))</f>
        <v/>
      </c>
      <c r="T101" s="3" t="str">
        <f t="shared" si="14"/>
        <v/>
      </c>
      <c r="U101" s="3" t="str">
        <f>IF($A101="","",IF((AND($A101="ADD",OR(T101="",T101="In Use"))),"5",(_xlfn.XLOOKUP(T101,ud_asset_status[lookupValue],ud_asset_status[lookupKey],""))))</f>
        <v/>
      </c>
      <c r="V101" s="6"/>
      <c r="X101" s="3" t="str">
        <f>IF($A101="ADD",IF(NOT(ISBLANK(W101)),_xlfn.XLOOKUP(W101,ar_replace_reason[lookupValue],ar_replace_reason[lookupKey],"ERROR"),""), "")</f>
        <v/>
      </c>
      <c r="Y101" s="3" t="str">
        <f t="shared" si="15"/>
        <v/>
      </c>
      <c r="Z101" s="3" t="str">
        <f>IF($A101="","",IF((AND($A101="ADD",OR(Y101="",Y101="Queenstown-Lakes District Council"))),"70",(_xlfn.XLOOKUP(Y101,ud_organisation_owner[lookupValue],ud_organisation_owner[lookupKey],""))))</f>
        <v/>
      </c>
      <c r="AA101" s="3" t="str">
        <f t="shared" si="16"/>
        <v/>
      </c>
      <c r="AB101" s="3" t="str">
        <f>IF($A101="","",IF((AND($A101="ADD",OR(AA101="",AA101="Queenstown-Lakes District Council"))),"70",(_xlfn.XLOOKUP(AA101,ud_organisation_owner[lookupValue],ud_organisation_owner[lookupKey],""))))</f>
        <v/>
      </c>
      <c r="AC101" s="3" t="str">
        <f t="shared" si="17"/>
        <v/>
      </c>
      <c r="AD101" s="3" t="str">
        <f>IF($A101="","",IF((AND($A101="ADD",OR(AC101="",AC101="Local Authority"))),"17",(_xlfn.XLOOKUP(AC101,ud_sub_organisation[lookupValue],ud_sub_organisation[lookupKey],""))))</f>
        <v/>
      </c>
      <c r="AE101" s="3" t="str">
        <f t="shared" si="18"/>
        <v/>
      </c>
      <c r="AF101" s="3" t="str">
        <f>IF($A101="","",IF((AND($A101="ADD",OR(AE101="",AE101="Vested Assets"))),"12",(_xlfn.XLOOKUP(AE101,ud_work_category[lookupValue],ud_work_category[lookupKey],""))))</f>
        <v/>
      </c>
      <c r="AG101" s="7"/>
      <c r="AH101" s="2" t="str">
        <f t="shared" si="19"/>
        <v/>
      </c>
      <c r="AI101" s="3" t="str">
        <f t="shared" si="20"/>
        <v/>
      </c>
      <c r="AJ101" s="3" t="str">
        <f>IF($A101="","",IF((AND($A101="ADD",OR(AI101="",AI101="Excellent"))),"1",(_xlfn.XLOOKUP(AI101,condition[lookupValue],condition[lookupKey],""))))</f>
        <v/>
      </c>
      <c r="AK101" s="6" t="str">
        <f t="shared" si="21"/>
        <v/>
      </c>
      <c r="AL101" s="8"/>
    </row>
    <row r="102" spans="2:38" x14ac:dyDescent="0.25">
      <c r="B102" s="4"/>
      <c r="C102" s="8"/>
      <c r="D102" s="3" t="str">
        <f t="shared" si="11"/>
        <v/>
      </c>
      <c r="E102" s="3" t="str">
        <f>IF($A102="","",IF((AND($A102="ADD",OR(D102="",D102="ud_barrier"))),"94",(_xlfn.XLOOKUP(D102,ud_amds_table_list[lookupValue],ud_amds_table_list[lookupKey],""))))</f>
        <v/>
      </c>
      <c r="G102" s="3" t="str">
        <f>IF($A102="ADD",IF(NOT(ISBLANK(F102)),_xlfn.XLOOKUP(F102,roadnames[lookupValue],roadnames[lookupKey],"ERROR"),""), "")</f>
        <v/>
      </c>
      <c r="H102" s="4"/>
      <c r="I102" s="4"/>
      <c r="J102" s="5"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6"/>
      <c r="Q102" s="4"/>
      <c r="R102" s="3" t="str">
        <f t="shared" si="13"/>
        <v/>
      </c>
      <c r="S102" s="3" t="str">
        <f>IF($A102="","",IF((AND($A102="ADD",OR(R102="",R102="Neither"))),"3",(_xlfn.XLOOKUP(R102,ud_replacement_status[lookupValue],ud_replacement_status[lookupKey],""))))</f>
        <v/>
      </c>
      <c r="T102" s="3" t="str">
        <f t="shared" si="14"/>
        <v/>
      </c>
      <c r="U102" s="3" t="str">
        <f>IF($A102="","",IF((AND($A102="ADD",OR(T102="",T102="In Use"))),"5",(_xlfn.XLOOKUP(T102,ud_asset_status[lookupValue],ud_asset_status[lookupKey],""))))</f>
        <v/>
      </c>
      <c r="V102" s="6"/>
      <c r="X102" s="3" t="str">
        <f>IF($A102="ADD",IF(NOT(ISBLANK(W102)),_xlfn.XLOOKUP(W102,ar_replace_reason[lookupValue],ar_replace_reason[lookupKey],"ERROR"),""), "")</f>
        <v/>
      </c>
      <c r="Y102" s="3" t="str">
        <f t="shared" si="15"/>
        <v/>
      </c>
      <c r="Z102" s="3" t="str">
        <f>IF($A102="","",IF((AND($A102="ADD",OR(Y102="",Y102="Queenstown-Lakes District Council"))),"70",(_xlfn.XLOOKUP(Y102,ud_organisation_owner[lookupValue],ud_organisation_owner[lookupKey],""))))</f>
        <v/>
      </c>
      <c r="AA102" s="3" t="str">
        <f t="shared" si="16"/>
        <v/>
      </c>
      <c r="AB102" s="3" t="str">
        <f>IF($A102="","",IF((AND($A102="ADD",OR(AA102="",AA102="Queenstown-Lakes District Council"))),"70",(_xlfn.XLOOKUP(AA102,ud_organisation_owner[lookupValue],ud_organisation_owner[lookupKey],""))))</f>
        <v/>
      </c>
      <c r="AC102" s="3" t="str">
        <f t="shared" si="17"/>
        <v/>
      </c>
      <c r="AD102" s="3" t="str">
        <f>IF($A102="","",IF((AND($A102="ADD",OR(AC102="",AC102="Local Authority"))),"17",(_xlfn.XLOOKUP(AC102,ud_sub_organisation[lookupValue],ud_sub_organisation[lookupKey],""))))</f>
        <v/>
      </c>
      <c r="AE102" s="3" t="str">
        <f t="shared" si="18"/>
        <v/>
      </c>
      <c r="AF102" s="3" t="str">
        <f>IF($A102="","",IF((AND($A102="ADD",OR(AE102="",AE102="Vested Assets"))),"12",(_xlfn.XLOOKUP(AE102,ud_work_category[lookupValue],ud_work_category[lookupKey],""))))</f>
        <v/>
      </c>
      <c r="AG102" s="7"/>
      <c r="AH102" s="2" t="str">
        <f t="shared" si="19"/>
        <v/>
      </c>
      <c r="AI102" s="3" t="str">
        <f t="shared" si="20"/>
        <v/>
      </c>
      <c r="AJ102" s="3" t="str">
        <f>IF($A102="","",IF((AND($A102="ADD",OR(AI102="",AI102="Excellent"))),"1",(_xlfn.XLOOKUP(AI102,condition[lookupValue],condition[lookupKey],""))))</f>
        <v/>
      </c>
      <c r="AK102" s="6" t="str">
        <f t="shared" si="21"/>
        <v/>
      </c>
      <c r="AL102" s="8"/>
    </row>
    <row r="103" spans="2:38" x14ac:dyDescent="0.25">
      <c r="B103" s="4"/>
      <c r="C103" s="8"/>
      <c r="D103" s="3" t="str">
        <f t="shared" si="11"/>
        <v/>
      </c>
      <c r="E103" s="3" t="str">
        <f>IF($A103="","",IF((AND($A103="ADD",OR(D103="",D103="ud_barrier"))),"94",(_xlfn.XLOOKUP(D103,ud_amds_table_list[lookupValue],ud_amds_table_list[lookupKey],""))))</f>
        <v/>
      </c>
      <c r="G103" s="3" t="str">
        <f>IF($A103="ADD",IF(NOT(ISBLANK(F103)),_xlfn.XLOOKUP(F103,roadnames[lookupValue],roadnames[lookupKey],"ERROR"),""), "")</f>
        <v/>
      </c>
      <c r="H103" s="4"/>
      <c r="I103" s="4"/>
      <c r="J103" s="5"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6"/>
      <c r="Q103" s="4"/>
      <c r="R103" s="3" t="str">
        <f t="shared" si="13"/>
        <v/>
      </c>
      <c r="S103" s="3" t="str">
        <f>IF($A103="","",IF((AND($A103="ADD",OR(R103="",R103="Neither"))),"3",(_xlfn.XLOOKUP(R103,ud_replacement_status[lookupValue],ud_replacement_status[lookupKey],""))))</f>
        <v/>
      </c>
      <c r="T103" s="3" t="str">
        <f t="shared" si="14"/>
        <v/>
      </c>
      <c r="U103" s="3" t="str">
        <f>IF($A103="","",IF((AND($A103="ADD",OR(T103="",T103="In Use"))),"5",(_xlfn.XLOOKUP(T103,ud_asset_status[lookupValue],ud_asset_status[lookupKey],""))))</f>
        <v/>
      </c>
      <c r="V103" s="6"/>
      <c r="X103" s="3" t="str">
        <f>IF($A103="ADD",IF(NOT(ISBLANK(W103)),_xlfn.XLOOKUP(W103,ar_replace_reason[lookupValue],ar_replace_reason[lookupKey],"ERROR"),""), "")</f>
        <v/>
      </c>
      <c r="Y103" s="3" t="str">
        <f t="shared" si="15"/>
        <v/>
      </c>
      <c r="Z103" s="3" t="str">
        <f>IF($A103="","",IF((AND($A103="ADD",OR(Y103="",Y103="Queenstown-Lakes District Council"))),"70",(_xlfn.XLOOKUP(Y103,ud_organisation_owner[lookupValue],ud_organisation_owner[lookupKey],""))))</f>
        <v/>
      </c>
      <c r="AA103" s="3" t="str">
        <f t="shared" si="16"/>
        <v/>
      </c>
      <c r="AB103" s="3" t="str">
        <f>IF($A103="","",IF((AND($A103="ADD",OR(AA103="",AA103="Queenstown-Lakes District Council"))),"70",(_xlfn.XLOOKUP(AA103,ud_organisation_owner[lookupValue],ud_organisation_owner[lookupKey],""))))</f>
        <v/>
      </c>
      <c r="AC103" s="3" t="str">
        <f t="shared" si="17"/>
        <v/>
      </c>
      <c r="AD103" s="3" t="str">
        <f>IF($A103="","",IF((AND($A103="ADD",OR(AC103="",AC103="Local Authority"))),"17",(_xlfn.XLOOKUP(AC103,ud_sub_organisation[lookupValue],ud_sub_organisation[lookupKey],""))))</f>
        <v/>
      </c>
      <c r="AE103" s="3" t="str">
        <f t="shared" si="18"/>
        <v/>
      </c>
      <c r="AF103" s="3" t="str">
        <f>IF($A103="","",IF((AND($A103="ADD",OR(AE103="",AE103="Vested Assets"))),"12",(_xlfn.XLOOKUP(AE103,ud_work_category[lookupValue],ud_work_category[lookupKey],""))))</f>
        <v/>
      </c>
      <c r="AG103" s="7"/>
      <c r="AH103" s="2" t="str">
        <f t="shared" si="19"/>
        <v/>
      </c>
      <c r="AI103" s="3" t="str">
        <f t="shared" si="20"/>
        <v/>
      </c>
      <c r="AJ103" s="3" t="str">
        <f>IF($A103="","",IF((AND($A103="ADD",OR(AI103="",AI103="Excellent"))),"1",(_xlfn.XLOOKUP(AI103,condition[lookupValue],condition[lookupKey],""))))</f>
        <v/>
      </c>
      <c r="AK103" s="6" t="str">
        <f t="shared" si="21"/>
        <v/>
      </c>
      <c r="AL103" s="8"/>
    </row>
    <row r="104" spans="2:38" x14ac:dyDescent="0.25">
      <c r="B104" s="4"/>
      <c r="C104" s="8"/>
      <c r="D104" s="3" t="str">
        <f t="shared" si="11"/>
        <v/>
      </c>
      <c r="E104" s="3" t="str">
        <f>IF($A104="","",IF((AND($A104="ADD",OR(D104="",D104="ud_barrier"))),"94",(_xlfn.XLOOKUP(D104,ud_amds_table_list[lookupValue],ud_amds_table_list[lookupKey],""))))</f>
        <v/>
      </c>
      <c r="G104" s="3" t="str">
        <f>IF($A104="ADD",IF(NOT(ISBLANK(F104)),_xlfn.XLOOKUP(F104,roadnames[lookupValue],roadnames[lookupKey],"ERROR"),""), "")</f>
        <v/>
      </c>
      <c r="H104" s="4"/>
      <c r="I104" s="4"/>
      <c r="J104" s="5"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6"/>
      <c r="Q104" s="4"/>
      <c r="R104" s="3" t="str">
        <f t="shared" si="13"/>
        <v/>
      </c>
      <c r="S104" s="3" t="str">
        <f>IF($A104="","",IF((AND($A104="ADD",OR(R104="",R104="Neither"))),"3",(_xlfn.XLOOKUP(R104,ud_replacement_status[lookupValue],ud_replacement_status[lookupKey],""))))</f>
        <v/>
      </c>
      <c r="T104" s="3" t="str">
        <f t="shared" si="14"/>
        <v/>
      </c>
      <c r="U104" s="3" t="str">
        <f>IF($A104="","",IF((AND($A104="ADD",OR(T104="",T104="In Use"))),"5",(_xlfn.XLOOKUP(T104,ud_asset_status[lookupValue],ud_asset_status[lookupKey],""))))</f>
        <v/>
      </c>
      <c r="V104" s="6"/>
      <c r="X104" s="3" t="str">
        <f>IF($A104="ADD",IF(NOT(ISBLANK(W104)),_xlfn.XLOOKUP(W104,ar_replace_reason[lookupValue],ar_replace_reason[lookupKey],"ERROR"),""), "")</f>
        <v/>
      </c>
      <c r="Y104" s="3" t="str">
        <f t="shared" si="15"/>
        <v/>
      </c>
      <c r="Z104" s="3" t="str">
        <f>IF($A104="","",IF((AND($A104="ADD",OR(Y104="",Y104="Queenstown-Lakes District Council"))),"70",(_xlfn.XLOOKUP(Y104,ud_organisation_owner[lookupValue],ud_organisation_owner[lookupKey],""))))</f>
        <v/>
      </c>
      <c r="AA104" s="3" t="str">
        <f t="shared" si="16"/>
        <v/>
      </c>
      <c r="AB104" s="3" t="str">
        <f>IF($A104="","",IF((AND($A104="ADD",OR(AA104="",AA104="Queenstown-Lakes District Council"))),"70",(_xlfn.XLOOKUP(AA104,ud_organisation_owner[lookupValue],ud_organisation_owner[lookupKey],""))))</f>
        <v/>
      </c>
      <c r="AC104" s="3" t="str">
        <f t="shared" si="17"/>
        <v/>
      </c>
      <c r="AD104" s="3" t="str">
        <f>IF($A104="","",IF((AND($A104="ADD",OR(AC104="",AC104="Local Authority"))),"17",(_xlfn.XLOOKUP(AC104,ud_sub_organisation[lookupValue],ud_sub_organisation[lookupKey],""))))</f>
        <v/>
      </c>
      <c r="AE104" s="3" t="str">
        <f t="shared" si="18"/>
        <v/>
      </c>
      <c r="AF104" s="3" t="str">
        <f>IF($A104="","",IF((AND($A104="ADD",OR(AE104="",AE104="Vested Assets"))),"12",(_xlfn.XLOOKUP(AE104,ud_work_category[lookupValue],ud_work_category[lookupKey],""))))</f>
        <v/>
      </c>
      <c r="AG104" s="7"/>
      <c r="AH104" s="2" t="str">
        <f t="shared" si="19"/>
        <v/>
      </c>
      <c r="AI104" s="3" t="str">
        <f t="shared" si="20"/>
        <v/>
      </c>
      <c r="AJ104" s="3" t="str">
        <f>IF($A104="","",IF((AND($A104="ADD",OR(AI104="",AI104="Excellent"))),"1",(_xlfn.XLOOKUP(AI104,condition[lookupValue],condition[lookupKey],""))))</f>
        <v/>
      </c>
      <c r="AK104" s="6" t="str">
        <f t="shared" si="21"/>
        <v/>
      </c>
      <c r="AL104" s="8"/>
    </row>
    <row r="105" spans="2:38" x14ac:dyDescent="0.25">
      <c r="B105" s="4"/>
      <c r="C105" s="8"/>
      <c r="D105" s="3" t="str">
        <f t="shared" si="11"/>
        <v/>
      </c>
      <c r="E105" s="3" t="str">
        <f>IF($A105="","",IF((AND($A105="ADD",OR(D105="",D105="ud_barrier"))),"94",(_xlfn.XLOOKUP(D105,ud_amds_table_list[lookupValue],ud_amds_table_list[lookupKey],""))))</f>
        <v/>
      </c>
      <c r="G105" s="3" t="str">
        <f>IF($A105="ADD",IF(NOT(ISBLANK(F105)),_xlfn.XLOOKUP(F105,roadnames[lookupValue],roadnames[lookupKey],"ERROR"),""), "")</f>
        <v/>
      </c>
      <c r="H105" s="4"/>
      <c r="I105" s="4"/>
      <c r="J105" s="5"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6"/>
      <c r="Q105" s="4"/>
      <c r="R105" s="3" t="str">
        <f t="shared" si="13"/>
        <v/>
      </c>
      <c r="S105" s="3" t="str">
        <f>IF($A105="","",IF((AND($A105="ADD",OR(R105="",R105="Neither"))),"3",(_xlfn.XLOOKUP(R105,ud_replacement_status[lookupValue],ud_replacement_status[lookupKey],""))))</f>
        <v/>
      </c>
      <c r="T105" s="3" t="str">
        <f t="shared" si="14"/>
        <v/>
      </c>
      <c r="U105" s="3" t="str">
        <f>IF($A105="","",IF((AND($A105="ADD",OR(T105="",T105="In Use"))),"5",(_xlfn.XLOOKUP(T105,ud_asset_status[lookupValue],ud_asset_status[lookupKey],""))))</f>
        <v/>
      </c>
      <c r="V105" s="6"/>
      <c r="X105" s="3" t="str">
        <f>IF($A105="ADD",IF(NOT(ISBLANK(W105)),_xlfn.XLOOKUP(W105,ar_replace_reason[lookupValue],ar_replace_reason[lookupKey],"ERROR"),""), "")</f>
        <v/>
      </c>
      <c r="Y105" s="3" t="str">
        <f t="shared" si="15"/>
        <v/>
      </c>
      <c r="Z105" s="3" t="str">
        <f>IF($A105="","",IF((AND($A105="ADD",OR(Y105="",Y105="Queenstown-Lakes District Council"))),"70",(_xlfn.XLOOKUP(Y105,ud_organisation_owner[lookupValue],ud_organisation_owner[lookupKey],""))))</f>
        <v/>
      </c>
      <c r="AA105" s="3" t="str">
        <f t="shared" si="16"/>
        <v/>
      </c>
      <c r="AB105" s="3" t="str">
        <f>IF($A105="","",IF((AND($A105="ADD",OR(AA105="",AA105="Queenstown-Lakes District Council"))),"70",(_xlfn.XLOOKUP(AA105,ud_organisation_owner[lookupValue],ud_organisation_owner[lookupKey],""))))</f>
        <v/>
      </c>
      <c r="AC105" s="3" t="str">
        <f t="shared" si="17"/>
        <v/>
      </c>
      <c r="AD105" s="3" t="str">
        <f>IF($A105="","",IF((AND($A105="ADD",OR(AC105="",AC105="Local Authority"))),"17",(_xlfn.XLOOKUP(AC105,ud_sub_organisation[lookupValue],ud_sub_organisation[lookupKey],""))))</f>
        <v/>
      </c>
      <c r="AE105" s="3" t="str">
        <f t="shared" si="18"/>
        <v/>
      </c>
      <c r="AF105" s="3" t="str">
        <f>IF($A105="","",IF((AND($A105="ADD",OR(AE105="",AE105="Vested Assets"))),"12",(_xlfn.XLOOKUP(AE105,ud_work_category[lookupValue],ud_work_category[lookupKey],""))))</f>
        <v/>
      </c>
      <c r="AG105" s="7"/>
      <c r="AH105" s="2" t="str">
        <f t="shared" si="19"/>
        <v/>
      </c>
      <c r="AI105" s="3" t="str">
        <f t="shared" si="20"/>
        <v/>
      </c>
      <c r="AJ105" s="3" t="str">
        <f>IF($A105="","",IF((AND($A105="ADD",OR(AI105="",AI105="Excellent"))),"1",(_xlfn.XLOOKUP(AI105,condition[lookupValue],condition[lookupKey],""))))</f>
        <v/>
      </c>
      <c r="AK105" s="6" t="str">
        <f t="shared" si="21"/>
        <v/>
      </c>
      <c r="AL105" s="8"/>
    </row>
    <row r="106" spans="2:38" x14ac:dyDescent="0.25">
      <c r="B106" s="4"/>
      <c r="C106" s="8"/>
      <c r="D106" s="3" t="str">
        <f t="shared" si="11"/>
        <v/>
      </c>
      <c r="E106" s="3" t="str">
        <f>IF($A106="","",IF((AND($A106="ADD",OR(D106="",D106="ud_barrier"))),"94",(_xlfn.XLOOKUP(D106,ud_amds_table_list[lookupValue],ud_amds_table_list[lookupKey],""))))</f>
        <v/>
      </c>
      <c r="G106" s="3" t="str">
        <f>IF($A106="ADD",IF(NOT(ISBLANK(F106)),_xlfn.XLOOKUP(F106,roadnames[lookupValue],roadnames[lookupKey],"ERROR"),""), "")</f>
        <v/>
      </c>
      <c r="H106" s="4"/>
      <c r="I106" s="4"/>
      <c r="J106" s="5"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6"/>
      <c r="Q106" s="4"/>
      <c r="R106" s="3" t="str">
        <f t="shared" si="13"/>
        <v/>
      </c>
      <c r="S106" s="3" t="str">
        <f>IF($A106="","",IF((AND($A106="ADD",OR(R106="",R106="Neither"))),"3",(_xlfn.XLOOKUP(R106,ud_replacement_status[lookupValue],ud_replacement_status[lookupKey],""))))</f>
        <v/>
      </c>
      <c r="T106" s="3" t="str">
        <f t="shared" si="14"/>
        <v/>
      </c>
      <c r="U106" s="3" t="str">
        <f>IF($A106="","",IF((AND($A106="ADD",OR(T106="",T106="In Use"))),"5",(_xlfn.XLOOKUP(T106,ud_asset_status[lookupValue],ud_asset_status[lookupKey],""))))</f>
        <v/>
      </c>
      <c r="V106" s="6"/>
      <c r="X106" s="3" t="str">
        <f>IF($A106="ADD",IF(NOT(ISBLANK(W106)),_xlfn.XLOOKUP(W106,ar_replace_reason[lookupValue],ar_replace_reason[lookupKey],"ERROR"),""), "")</f>
        <v/>
      </c>
      <c r="Y106" s="3" t="str">
        <f t="shared" si="15"/>
        <v/>
      </c>
      <c r="Z106" s="3" t="str">
        <f>IF($A106="","",IF((AND($A106="ADD",OR(Y106="",Y106="Queenstown-Lakes District Council"))),"70",(_xlfn.XLOOKUP(Y106,ud_organisation_owner[lookupValue],ud_organisation_owner[lookupKey],""))))</f>
        <v/>
      </c>
      <c r="AA106" s="3" t="str">
        <f t="shared" si="16"/>
        <v/>
      </c>
      <c r="AB106" s="3" t="str">
        <f>IF($A106="","",IF((AND($A106="ADD",OR(AA106="",AA106="Queenstown-Lakes District Council"))),"70",(_xlfn.XLOOKUP(AA106,ud_organisation_owner[lookupValue],ud_organisation_owner[lookupKey],""))))</f>
        <v/>
      </c>
      <c r="AC106" s="3" t="str">
        <f t="shared" si="17"/>
        <v/>
      </c>
      <c r="AD106" s="3" t="str">
        <f>IF($A106="","",IF((AND($A106="ADD",OR(AC106="",AC106="Local Authority"))),"17",(_xlfn.XLOOKUP(AC106,ud_sub_organisation[lookupValue],ud_sub_organisation[lookupKey],""))))</f>
        <v/>
      </c>
      <c r="AE106" s="3" t="str">
        <f t="shared" si="18"/>
        <v/>
      </c>
      <c r="AF106" s="3" t="str">
        <f>IF($A106="","",IF((AND($A106="ADD",OR(AE106="",AE106="Vested Assets"))),"12",(_xlfn.XLOOKUP(AE106,ud_work_category[lookupValue],ud_work_category[lookupKey],""))))</f>
        <v/>
      </c>
      <c r="AG106" s="7"/>
      <c r="AH106" s="2" t="str">
        <f t="shared" si="19"/>
        <v/>
      </c>
      <c r="AI106" s="3" t="str">
        <f t="shared" si="20"/>
        <v/>
      </c>
      <c r="AJ106" s="3" t="str">
        <f>IF($A106="","",IF((AND($A106="ADD",OR(AI106="",AI106="Excellent"))),"1",(_xlfn.XLOOKUP(AI106,condition[lookupValue],condition[lookupKey],""))))</f>
        <v/>
      </c>
      <c r="AK106" s="6" t="str">
        <f t="shared" si="21"/>
        <v/>
      </c>
      <c r="AL106" s="8"/>
    </row>
    <row r="107" spans="2:38" x14ac:dyDescent="0.25">
      <c r="B107" s="4"/>
      <c r="C107" s="8"/>
      <c r="D107" s="3" t="str">
        <f t="shared" si="11"/>
        <v/>
      </c>
      <c r="E107" s="3" t="str">
        <f>IF($A107="","",IF((AND($A107="ADD",OR(D107="",D107="ud_barrier"))),"94",(_xlfn.XLOOKUP(D107,ud_amds_table_list[lookupValue],ud_amds_table_list[lookupKey],""))))</f>
        <v/>
      </c>
      <c r="G107" s="3" t="str">
        <f>IF($A107="ADD",IF(NOT(ISBLANK(F107)),_xlfn.XLOOKUP(F107,roadnames[lookupValue],roadnames[lookupKey],"ERROR"),""), "")</f>
        <v/>
      </c>
      <c r="H107" s="4"/>
      <c r="I107" s="4"/>
      <c r="J107" s="5"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6"/>
      <c r="Q107" s="4"/>
      <c r="R107" s="3" t="str">
        <f t="shared" si="13"/>
        <v/>
      </c>
      <c r="S107" s="3" t="str">
        <f>IF($A107="","",IF((AND($A107="ADD",OR(R107="",R107="Neither"))),"3",(_xlfn.XLOOKUP(R107,ud_replacement_status[lookupValue],ud_replacement_status[lookupKey],""))))</f>
        <v/>
      </c>
      <c r="T107" s="3" t="str">
        <f t="shared" si="14"/>
        <v/>
      </c>
      <c r="U107" s="3" t="str">
        <f>IF($A107="","",IF((AND($A107="ADD",OR(T107="",T107="In Use"))),"5",(_xlfn.XLOOKUP(T107,ud_asset_status[lookupValue],ud_asset_status[lookupKey],""))))</f>
        <v/>
      </c>
      <c r="V107" s="6"/>
      <c r="X107" s="3" t="str">
        <f>IF($A107="ADD",IF(NOT(ISBLANK(W107)),_xlfn.XLOOKUP(W107,ar_replace_reason[lookupValue],ar_replace_reason[lookupKey],"ERROR"),""), "")</f>
        <v/>
      </c>
      <c r="Y107" s="3" t="str">
        <f t="shared" si="15"/>
        <v/>
      </c>
      <c r="Z107" s="3" t="str">
        <f>IF($A107="","",IF((AND($A107="ADD",OR(Y107="",Y107="Queenstown-Lakes District Council"))),"70",(_xlfn.XLOOKUP(Y107,ud_organisation_owner[lookupValue],ud_organisation_owner[lookupKey],""))))</f>
        <v/>
      </c>
      <c r="AA107" s="3" t="str">
        <f t="shared" si="16"/>
        <v/>
      </c>
      <c r="AB107" s="3" t="str">
        <f>IF($A107="","",IF((AND($A107="ADD",OR(AA107="",AA107="Queenstown-Lakes District Council"))),"70",(_xlfn.XLOOKUP(AA107,ud_organisation_owner[lookupValue],ud_organisation_owner[lookupKey],""))))</f>
        <v/>
      </c>
      <c r="AC107" s="3" t="str">
        <f t="shared" si="17"/>
        <v/>
      </c>
      <c r="AD107" s="3" t="str">
        <f>IF($A107="","",IF((AND($A107="ADD",OR(AC107="",AC107="Local Authority"))),"17",(_xlfn.XLOOKUP(AC107,ud_sub_organisation[lookupValue],ud_sub_organisation[lookupKey],""))))</f>
        <v/>
      </c>
      <c r="AE107" s="3" t="str">
        <f t="shared" si="18"/>
        <v/>
      </c>
      <c r="AF107" s="3" t="str">
        <f>IF($A107="","",IF((AND($A107="ADD",OR(AE107="",AE107="Vested Assets"))),"12",(_xlfn.XLOOKUP(AE107,ud_work_category[lookupValue],ud_work_category[lookupKey],""))))</f>
        <v/>
      </c>
      <c r="AG107" s="7"/>
      <c r="AH107" s="2" t="str">
        <f t="shared" si="19"/>
        <v/>
      </c>
      <c r="AI107" s="3" t="str">
        <f t="shared" si="20"/>
        <v/>
      </c>
      <c r="AJ107" s="3" t="str">
        <f>IF($A107="","",IF((AND($A107="ADD",OR(AI107="",AI107="Excellent"))),"1",(_xlfn.XLOOKUP(AI107,condition[lookupValue],condition[lookupKey],""))))</f>
        <v/>
      </c>
      <c r="AK107" s="6" t="str">
        <f t="shared" si="21"/>
        <v/>
      </c>
      <c r="AL107" s="8"/>
    </row>
    <row r="108" spans="2:38" x14ac:dyDescent="0.25">
      <c r="B108" s="4"/>
      <c r="C108" s="8"/>
      <c r="D108" s="3" t="str">
        <f t="shared" si="11"/>
        <v/>
      </c>
      <c r="E108" s="3" t="str">
        <f>IF($A108="","",IF((AND($A108="ADD",OR(D108="",D108="ud_barrier"))),"94",(_xlfn.XLOOKUP(D108,ud_amds_table_list[lookupValue],ud_amds_table_list[lookupKey],""))))</f>
        <v/>
      </c>
      <c r="G108" s="3" t="str">
        <f>IF($A108="ADD",IF(NOT(ISBLANK(F108)),_xlfn.XLOOKUP(F108,roadnames[lookupValue],roadnames[lookupKey],"ERROR"),""), "")</f>
        <v/>
      </c>
      <c r="H108" s="4"/>
      <c r="I108" s="4"/>
      <c r="J108" s="5"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6"/>
      <c r="Q108" s="4"/>
      <c r="R108" s="3" t="str">
        <f t="shared" si="13"/>
        <v/>
      </c>
      <c r="S108" s="3" t="str">
        <f>IF($A108="","",IF((AND($A108="ADD",OR(R108="",R108="Neither"))),"3",(_xlfn.XLOOKUP(R108,ud_replacement_status[lookupValue],ud_replacement_status[lookupKey],""))))</f>
        <v/>
      </c>
      <c r="T108" s="3" t="str">
        <f t="shared" si="14"/>
        <v/>
      </c>
      <c r="U108" s="3" t="str">
        <f>IF($A108="","",IF((AND($A108="ADD",OR(T108="",T108="In Use"))),"5",(_xlfn.XLOOKUP(T108,ud_asset_status[lookupValue],ud_asset_status[lookupKey],""))))</f>
        <v/>
      </c>
      <c r="V108" s="6"/>
      <c r="X108" s="3" t="str">
        <f>IF($A108="ADD",IF(NOT(ISBLANK(W108)),_xlfn.XLOOKUP(W108,ar_replace_reason[lookupValue],ar_replace_reason[lookupKey],"ERROR"),""), "")</f>
        <v/>
      </c>
      <c r="Y108" s="3" t="str">
        <f t="shared" si="15"/>
        <v/>
      </c>
      <c r="Z108" s="3" t="str">
        <f>IF($A108="","",IF((AND($A108="ADD",OR(Y108="",Y108="Queenstown-Lakes District Council"))),"70",(_xlfn.XLOOKUP(Y108,ud_organisation_owner[lookupValue],ud_organisation_owner[lookupKey],""))))</f>
        <v/>
      </c>
      <c r="AA108" s="3" t="str">
        <f t="shared" si="16"/>
        <v/>
      </c>
      <c r="AB108" s="3" t="str">
        <f>IF($A108="","",IF((AND($A108="ADD",OR(AA108="",AA108="Queenstown-Lakes District Council"))),"70",(_xlfn.XLOOKUP(AA108,ud_organisation_owner[lookupValue],ud_organisation_owner[lookupKey],""))))</f>
        <v/>
      </c>
      <c r="AC108" s="3" t="str">
        <f t="shared" si="17"/>
        <v/>
      </c>
      <c r="AD108" s="3" t="str">
        <f>IF($A108="","",IF((AND($A108="ADD",OR(AC108="",AC108="Local Authority"))),"17",(_xlfn.XLOOKUP(AC108,ud_sub_organisation[lookupValue],ud_sub_organisation[lookupKey],""))))</f>
        <v/>
      </c>
      <c r="AE108" s="3" t="str">
        <f t="shared" si="18"/>
        <v/>
      </c>
      <c r="AF108" s="3" t="str">
        <f>IF($A108="","",IF((AND($A108="ADD",OR(AE108="",AE108="Vested Assets"))),"12",(_xlfn.XLOOKUP(AE108,ud_work_category[lookupValue],ud_work_category[lookupKey],""))))</f>
        <v/>
      </c>
      <c r="AG108" s="7"/>
      <c r="AH108" s="2" t="str">
        <f t="shared" si="19"/>
        <v/>
      </c>
      <c r="AI108" s="3" t="str">
        <f t="shared" si="20"/>
        <v/>
      </c>
      <c r="AJ108" s="3" t="str">
        <f>IF($A108="","",IF((AND($A108="ADD",OR(AI108="",AI108="Excellent"))),"1",(_xlfn.XLOOKUP(AI108,condition[lookupValue],condition[lookupKey],""))))</f>
        <v/>
      </c>
      <c r="AK108" s="6" t="str">
        <f t="shared" si="21"/>
        <v/>
      </c>
      <c r="AL108" s="8"/>
    </row>
    <row r="109" spans="2:38" x14ac:dyDescent="0.25">
      <c r="B109" s="4"/>
      <c r="C109" s="8"/>
      <c r="D109" s="3" t="str">
        <f t="shared" si="11"/>
        <v/>
      </c>
      <c r="E109" s="3" t="str">
        <f>IF($A109="","",IF((AND($A109="ADD",OR(D109="",D109="ud_barrier"))),"94",(_xlfn.XLOOKUP(D109,ud_amds_table_list[lookupValue],ud_amds_table_list[lookupKey],""))))</f>
        <v/>
      </c>
      <c r="G109" s="3" t="str">
        <f>IF($A109="ADD",IF(NOT(ISBLANK(F109)),_xlfn.XLOOKUP(F109,roadnames[lookupValue],roadnames[lookupKey],"ERROR"),""), "")</f>
        <v/>
      </c>
      <c r="H109" s="4"/>
      <c r="I109" s="4"/>
      <c r="J109" s="5"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6"/>
      <c r="Q109" s="4"/>
      <c r="R109" s="3" t="str">
        <f t="shared" si="13"/>
        <v/>
      </c>
      <c r="S109" s="3" t="str">
        <f>IF($A109="","",IF((AND($A109="ADD",OR(R109="",R109="Neither"))),"3",(_xlfn.XLOOKUP(R109,ud_replacement_status[lookupValue],ud_replacement_status[lookupKey],""))))</f>
        <v/>
      </c>
      <c r="T109" s="3" t="str">
        <f t="shared" si="14"/>
        <v/>
      </c>
      <c r="U109" s="3" t="str">
        <f>IF($A109="","",IF((AND($A109="ADD",OR(T109="",T109="In Use"))),"5",(_xlfn.XLOOKUP(T109,ud_asset_status[lookupValue],ud_asset_status[lookupKey],""))))</f>
        <v/>
      </c>
      <c r="V109" s="6"/>
      <c r="X109" s="3" t="str">
        <f>IF($A109="ADD",IF(NOT(ISBLANK(W109)),_xlfn.XLOOKUP(W109,ar_replace_reason[lookupValue],ar_replace_reason[lookupKey],"ERROR"),""), "")</f>
        <v/>
      </c>
      <c r="Y109" s="3" t="str">
        <f t="shared" si="15"/>
        <v/>
      </c>
      <c r="Z109" s="3" t="str">
        <f>IF($A109="","",IF((AND($A109="ADD",OR(Y109="",Y109="Queenstown-Lakes District Council"))),"70",(_xlfn.XLOOKUP(Y109,ud_organisation_owner[lookupValue],ud_organisation_owner[lookupKey],""))))</f>
        <v/>
      </c>
      <c r="AA109" s="3" t="str">
        <f t="shared" si="16"/>
        <v/>
      </c>
      <c r="AB109" s="3" t="str">
        <f>IF($A109="","",IF((AND($A109="ADD",OR(AA109="",AA109="Queenstown-Lakes District Council"))),"70",(_xlfn.XLOOKUP(AA109,ud_organisation_owner[lookupValue],ud_organisation_owner[lookupKey],""))))</f>
        <v/>
      </c>
      <c r="AC109" s="3" t="str">
        <f t="shared" si="17"/>
        <v/>
      </c>
      <c r="AD109" s="3" t="str">
        <f>IF($A109="","",IF((AND($A109="ADD",OR(AC109="",AC109="Local Authority"))),"17",(_xlfn.XLOOKUP(AC109,ud_sub_organisation[lookupValue],ud_sub_organisation[lookupKey],""))))</f>
        <v/>
      </c>
      <c r="AE109" s="3" t="str">
        <f t="shared" si="18"/>
        <v/>
      </c>
      <c r="AF109" s="3" t="str">
        <f>IF($A109="","",IF((AND($A109="ADD",OR(AE109="",AE109="Vested Assets"))),"12",(_xlfn.XLOOKUP(AE109,ud_work_category[lookupValue],ud_work_category[lookupKey],""))))</f>
        <v/>
      </c>
      <c r="AG109" s="7"/>
      <c r="AH109" s="2" t="str">
        <f t="shared" si="19"/>
        <v/>
      </c>
      <c r="AI109" s="3" t="str">
        <f t="shared" si="20"/>
        <v/>
      </c>
      <c r="AJ109" s="3" t="str">
        <f>IF($A109="","",IF((AND($A109="ADD",OR(AI109="",AI109="Excellent"))),"1",(_xlfn.XLOOKUP(AI109,condition[lookupValue],condition[lookupKey],""))))</f>
        <v/>
      </c>
      <c r="AK109" s="6" t="str">
        <f t="shared" si="21"/>
        <v/>
      </c>
      <c r="AL109" s="8"/>
    </row>
    <row r="110" spans="2:38" x14ac:dyDescent="0.25">
      <c r="B110" s="4"/>
      <c r="C110" s="8"/>
      <c r="D110" s="3" t="str">
        <f t="shared" si="11"/>
        <v/>
      </c>
      <c r="E110" s="3" t="str">
        <f>IF($A110="","",IF((AND($A110="ADD",OR(D110="",D110="ud_barrier"))),"94",(_xlfn.XLOOKUP(D110,ud_amds_table_list[lookupValue],ud_amds_table_list[lookupKey],""))))</f>
        <v/>
      </c>
      <c r="G110" s="3" t="str">
        <f>IF($A110="ADD",IF(NOT(ISBLANK(F110)),_xlfn.XLOOKUP(F110,roadnames[lookupValue],roadnames[lookupKey],"ERROR"),""), "")</f>
        <v/>
      </c>
      <c r="H110" s="4"/>
      <c r="I110" s="4"/>
      <c r="J110" s="5"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6"/>
      <c r="Q110" s="4"/>
      <c r="R110" s="3" t="str">
        <f t="shared" si="13"/>
        <v/>
      </c>
      <c r="S110" s="3" t="str">
        <f>IF($A110="","",IF((AND($A110="ADD",OR(R110="",R110="Neither"))),"3",(_xlfn.XLOOKUP(R110,ud_replacement_status[lookupValue],ud_replacement_status[lookupKey],""))))</f>
        <v/>
      </c>
      <c r="T110" s="3" t="str">
        <f t="shared" si="14"/>
        <v/>
      </c>
      <c r="U110" s="3" t="str">
        <f>IF($A110="","",IF((AND($A110="ADD",OR(T110="",T110="In Use"))),"5",(_xlfn.XLOOKUP(T110,ud_asset_status[lookupValue],ud_asset_status[lookupKey],""))))</f>
        <v/>
      </c>
      <c r="V110" s="6"/>
      <c r="X110" s="3" t="str">
        <f>IF($A110="ADD",IF(NOT(ISBLANK(W110)),_xlfn.XLOOKUP(W110,ar_replace_reason[lookupValue],ar_replace_reason[lookupKey],"ERROR"),""), "")</f>
        <v/>
      </c>
      <c r="Y110" s="3" t="str">
        <f t="shared" si="15"/>
        <v/>
      </c>
      <c r="Z110" s="3" t="str">
        <f>IF($A110="","",IF((AND($A110="ADD",OR(Y110="",Y110="Queenstown-Lakes District Council"))),"70",(_xlfn.XLOOKUP(Y110,ud_organisation_owner[lookupValue],ud_organisation_owner[lookupKey],""))))</f>
        <v/>
      </c>
      <c r="AA110" s="3" t="str">
        <f t="shared" si="16"/>
        <v/>
      </c>
      <c r="AB110" s="3" t="str">
        <f>IF($A110="","",IF((AND($A110="ADD",OR(AA110="",AA110="Queenstown-Lakes District Council"))),"70",(_xlfn.XLOOKUP(AA110,ud_organisation_owner[lookupValue],ud_organisation_owner[lookupKey],""))))</f>
        <v/>
      </c>
      <c r="AC110" s="3" t="str">
        <f t="shared" si="17"/>
        <v/>
      </c>
      <c r="AD110" s="3" t="str">
        <f>IF($A110="","",IF((AND($A110="ADD",OR(AC110="",AC110="Local Authority"))),"17",(_xlfn.XLOOKUP(AC110,ud_sub_organisation[lookupValue],ud_sub_organisation[lookupKey],""))))</f>
        <v/>
      </c>
      <c r="AE110" s="3" t="str">
        <f t="shared" si="18"/>
        <v/>
      </c>
      <c r="AF110" s="3" t="str">
        <f>IF($A110="","",IF((AND($A110="ADD",OR(AE110="",AE110="Vested Assets"))),"12",(_xlfn.XLOOKUP(AE110,ud_work_category[lookupValue],ud_work_category[lookupKey],""))))</f>
        <v/>
      </c>
      <c r="AG110" s="7"/>
      <c r="AH110" s="2" t="str">
        <f t="shared" si="19"/>
        <v/>
      </c>
      <c r="AI110" s="3" t="str">
        <f t="shared" si="20"/>
        <v/>
      </c>
      <c r="AJ110" s="3" t="str">
        <f>IF($A110="","",IF((AND($A110="ADD",OR(AI110="",AI110="Excellent"))),"1",(_xlfn.XLOOKUP(AI110,condition[lookupValue],condition[lookupKey],""))))</f>
        <v/>
      </c>
      <c r="AK110" s="6" t="str">
        <f t="shared" si="21"/>
        <v/>
      </c>
      <c r="AL110" s="8"/>
    </row>
    <row r="111" spans="2:38" x14ac:dyDescent="0.25">
      <c r="B111" s="4"/>
      <c r="C111" s="8"/>
      <c r="D111" s="3" t="str">
        <f t="shared" si="11"/>
        <v/>
      </c>
      <c r="E111" s="3" t="str">
        <f>IF($A111="","",IF((AND($A111="ADD",OR(D111="",D111="ud_barrier"))),"94",(_xlfn.XLOOKUP(D111,ud_amds_table_list[lookupValue],ud_amds_table_list[lookupKey],""))))</f>
        <v/>
      </c>
      <c r="G111" s="3" t="str">
        <f>IF($A111="ADD",IF(NOT(ISBLANK(F111)),_xlfn.XLOOKUP(F111,roadnames[lookupValue],roadnames[lookupKey],"ERROR"),""), "")</f>
        <v/>
      </c>
      <c r="H111" s="4"/>
      <c r="I111" s="4"/>
      <c r="J111" s="5"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6"/>
      <c r="Q111" s="4"/>
      <c r="R111" s="3" t="str">
        <f t="shared" si="13"/>
        <v/>
      </c>
      <c r="S111" s="3" t="str">
        <f>IF($A111="","",IF((AND($A111="ADD",OR(R111="",R111="Neither"))),"3",(_xlfn.XLOOKUP(R111,ud_replacement_status[lookupValue],ud_replacement_status[lookupKey],""))))</f>
        <v/>
      </c>
      <c r="T111" s="3" t="str">
        <f t="shared" si="14"/>
        <v/>
      </c>
      <c r="U111" s="3" t="str">
        <f>IF($A111="","",IF((AND($A111="ADD",OR(T111="",T111="In Use"))),"5",(_xlfn.XLOOKUP(T111,ud_asset_status[lookupValue],ud_asset_status[lookupKey],""))))</f>
        <v/>
      </c>
      <c r="V111" s="6"/>
      <c r="X111" s="3" t="str">
        <f>IF($A111="ADD",IF(NOT(ISBLANK(W111)),_xlfn.XLOOKUP(W111,ar_replace_reason[lookupValue],ar_replace_reason[lookupKey],"ERROR"),""), "")</f>
        <v/>
      </c>
      <c r="Y111" s="3" t="str">
        <f t="shared" si="15"/>
        <v/>
      </c>
      <c r="Z111" s="3" t="str">
        <f>IF($A111="","",IF((AND($A111="ADD",OR(Y111="",Y111="Queenstown-Lakes District Council"))),"70",(_xlfn.XLOOKUP(Y111,ud_organisation_owner[lookupValue],ud_organisation_owner[lookupKey],""))))</f>
        <v/>
      </c>
      <c r="AA111" s="3" t="str">
        <f t="shared" si="16"/>
        <v/>
      </c>
      <c r="AB111" s="3" t="str">
        <f>IF($A111="","",IF((AND($A111="ADD",OR(AA111="",AA111="Queenstown-Lakes District Council"))),"70",(_xlfn.XLOOKUP(AA111,ud_organisation_owner[lookupValue],ud_organisation_owner[lookupKey],""))))</f>
        <v/>
      </c>
      <c r="AC111" s="3" t="str">
        <f t="shared" si="17"/>
        <v/>
      </c>
      <c r="AD111" s="3" t="str">
        <f>IF($A111="","",IF((AND($A111="ADD",OR(AC111="",AC111="Local Authority"))),"17",(_xlfn.XLOOKUP(AC111,ud_sub_organisation[lookupValue],ud_sub_organisation[lookupKey],""))))</f>
        <v/>
      </c>
      <c r="AE111" s="3" t="str">
        <f t="shared" si="18"/>
        <v/>
      </c>
      <c r="AF111" s="3" t="str">
        <f>IF($A111="","",IF((AND($A111="ADD",OR(AE111="",AE111="Vested Assets"))),"12",(_xlfn.XLOOKUP(AE111,ud_work_category[lookupValue],ud_work_category[lookupKey],""))))</f>
        <v/>
      </c>
      <c r="AG111" s="7"/>
      <c r="AH111" s="2" t="str">
        <f t="shared" si="19"/>
        <v/>
      </c>
      <c r="AI111" s="3" t="str">
        <f t="shared" si="20"/>
        <v/>
      </c>
      <c r="AJ111" s="3" t="str">
        <f>IF($A111="","",IF((AND($A111="ADD",OR(AI111="",AI111="Excellent"))),"1",(_xlfn.XLOOKUP(AI111,condition[lookupValue],condition[lookupKey],""))))</f>
        <v/>
      </c>
      <c r="AK111" s="6" t="str">
        <f t="shared" si="21"/>
        <v/>
      </c>
      <c r="AL111" s="8"/>
    </row>
    <row r="112" spans="2:38" x14ac:dyDescent="0.25">
      <c r="B112" s="4"/>
      <c r="C112" s="8"/>
      <c r="D112" s="3" t="str">
        <f t="shared" si="11"/>
        <v/>
      </c>
      <c r="E112" s="3" t="str">
        <f>IF($A112="","",IF((AND($A112="ADD",OR(D112="",D112="ud_barrier"))),"94",(_xlfn.XLOOKUP(D112,ud_amds_table_list[lookupValue],ud_amds_table_list[lookupKey],""))))</f>
        <v/>
      </c>
      <c r="G112" s="3" t="str">
        <f>IF($A112="ADD",IF(NOT(ISBLANK(F112)),_xlfn.XLOOKUP(F112,roadnames[lookupValue],roadnames[lookupKey],"ERROR"),""), "")</f>
        <v/>
      </c>
      <c r="H112" s="4"/>
      <c r="I112" s="4"/>
      <c r="J112" s="5"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6"/>
      <c r="Q112" s="4"/>
      <c r="R112" s="3" t="str">
        <f t="shared" si="13"/>
        <v/>
      </c>
      <c r="S112" s="3" t="str">
        <f>IF($A112="","",IF((AND($A112="ADD",OR(R112="",R112="Neither"))),"3",(_xlfn.XLOOKUP(R112,ud_replacement_status[lookupValue],ud_replacement_status[lookupKey],""))))</f>
        <v/>
      </c>
      <c r="T112" s="3" t="str">
        <f t="shared" si="14"/>
        <v/>
      </c>
      <c r="U112" s="3" t="str">
        <f>IF($A112="","",IF((AND($A112="ADD",OR(T112="",T112="In Use"))),"5",(_xlfn.XLOOKUP(T112,ud_asset_status[lookupValue],ud_asset_status[lookupKey],""))))</f>
        <v/>
      </c>
      <c r="V112" s="6"/>
      <c r="X112" s="3" t="str">
        <f>IF($A112="ADD",IF(NOT(ISBLANK(W112)),_xlfn.XLOOKUP(W112,ar_replace_reason[lookupValue],ar_replace_reason[lookupKey],"ERROR"),""), "")</f>
        <v/>
      </c>
      <c r="Y112" s="3" t="str">
        <f t="shared" si="15"/>
        <v/>
      </c>
      <c r="Z112" s="3" t="str">
        <f>IF($A112="","",IF((AND($A112="ADD",OR(Y112="",Y112="Queenstown-Lakes District Council"))),"70",(_xlfn.XLOOKUP(Y112,ud_organisation_owner[lookupValue],ud_organisation_owner[lookupKey],""))))</f>
        <v/>
      </c>
      <c r="AA112" s="3" t="str">
        <f t="shared" si="16"/>
        <v/>
      </c>
      <c r="AB112" s="3" t="str">
        <f>IF($A112="","",IF((AND($A112="ADD",OR(AA112="",AA112="Queenstown-Lakes District Council"))),"70",(_xlfn.XLOOKUP(AA112,ud_organisation_owner[lookupValue],ud_organisation_owner[lookupKey],""))))</f>
        <v/>
      </c>
      <c r="AC112" s="3" t="str">
        <f t="shared" si="17"/>
        <v/>
      </c>
      <c r="AD112" s="3" t="str">
        <f>IF($A112="","",IF((AND($A112="ADD",OR(AC112="",AC112="Local Authority"))),"17",(_xlfn.XLOOKUP(AC112,ud_sub_organisation[lookupValue],ud_sub_organisation[lookupKey],""))))</f>
        <v/>
      </c>
      <c r="AE112" s="3" t="str">
        <f t="shared" si="18"/>
        <v/>
      </c>
      <c r="AF112" s="3" t="str">
        <f>IF($A112="","",IF((AND($A112="ADD",OR(AE112="",AE112="Vested Assets"))),"12",(_xlfn.XLOOKUP(AE112,ud_work_category[lookupValue],ud_work_category[lookupKey],""))))</f>
        <v/>
      </c>
      <c r="AG112" s="7"/>
      <c r="AH112" s="2" t="str">
        <f t="shared" si="19"/>
        <v/>
      </c>
      <c r="AI112" s="3" t="str">
        <f t="shared" si="20"/>
        <v/>
      </c>
      <c r="AJ112" s="3" t="str">
        <f>IF($A112="","",IF((AND($A112="ADD",OR(AI112="",AI112="Excellent"))),"1",(_xlfn.XLOOKUP(AI112,condition[lookupValue],condition[lookupKey],""))))</f>
        <v/>
      </c>
      <c r="AK112" s="6" t="str">
        <f t="shared" si="21"/>
        <v/>
      </c>
      <c r="AL112" s="8"/>
    </row>
    <row r="113" spans="2:38" x14ac:dyDescent="0.25">
      <c r="B113" s="4"/>
      <c r="C113" s="8"/>
      <c r="D113" s="3" t="str">
        <f t="shared" si="11"/>
        <v/>
      </c>
      <c r="E113" s="3" t="str">
        <f>IF($A113="","",IF((AND($A113="ADD",OR(D113="",D113="ud_barrier"))),"94",(_xlfn.XLOOKUP(D113,ud_amds_table_list[lookupValue],ud_amds_table_list[lookupKey],""))))</f>
        <v/>
      </c>
      <c r="G113" s="3" t="str">
        <f>IF($A113="ADD",IF(NOT(ISBLANK(F113)),_xlfn.XLOOKUP(F113,roadnames[lookupValue],roadnames[lookupKey],"ERROR"),""), "")</f>
        <v/>
      </c>
      <c r="H113" s="4"/>
      <c r="I113" s="4"/>
      <c r="J113" s="5"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6"/>
      <c r="Q113" s="4"/>
      <c r="R113" s="3" t="str">
        <f t="shared" si="13"/>
        <v/>
      </c>
      <c r="S113" s="3" t="str">
        <f>IF($A113="","",IF((AND($A113="ADD",OR(R113="",R113="Neither"))),"3",(_xlfn.XLOOKUP(R113,ud_replacement_status[lookupValue],ud_replacement_status[lookupKey],""))))</f>
        <v/>
      </c>
      <c r="T113" s="3" t="str">
        <f t="shared" si="14"/>
        <v/>
      </c>
      <c r="U113" s="3" t="str">
        <f>IF($A113="","",IF((AND($A113="ADD",OR(T113="",T113="In Use"))),"5",(_xlfn.XLOOKUP(T113,ud_asset_status[lookupValue],ud_asset_status[lookupKey],""))))</f>
        <v/>
      </c>
      <c r="V113" s="6"/>
      <c r="X113" s="3" t="str">
        <f>IF($A113="ADD",IF(NOT(ISBLANK(W113)),_xlfn.XLOOKUP(W113,ar_replace_reason[lookupValue],ar_replace_reason[lookupKey],"ERROR"),""), "")</f>
        <v/>
      </c>
      <c r="Y113" s="3" t="str">
        <f t="shared" si="15"/>
        <v/>
      </c>
      <c r="Z113" s="3" t="str">
        <f>IF($A113="","",IF((AND($A113="ADD",OR(Y113="",Y113="Queenstown-Lakes District Council"))),"70",(_xlfn.XLOOKUP(Y113,ud_organisation_owner[lookupValue],ud_organisation_owner[lookupKey],""))))</f>
        <v/>
      </c>
      <c r="AA113" s="3" t="str">
        <f t="shared" si="16"/>
        <v/>
      </c>
      <c r="AB113" s="3" t="str">
        <f>IF($A113="","",IF((AND($A113="ADD",OR(AA113="",AA113="Queenstown-Lakes District Council"))),"70",(_xlfn.XLOOKUP(AA113,ud_organisation_owner[lookupValue],ud_organisation_owner[lookupKey],""))))</f>
        <v/>
      </c>
      <c r="AC113" s="3" t="str">
        <f t="shared" si="17"/>
        <v/>
      </c>
      <c r="AD113" s="3" t="str">
        <f>IF($A113="","",IF((AND($A113="ADD",OR(AC113="",AC113="Local Authority"))),"17",(_xlfn.XLOOKUP(AC113,ud_sub_organisation[lookupValue],ud_sub_organisation[lookupKey],""))))</f>
        <v/>
      </c>
      <c r="AE113" s="3" t="str">
        <f t="shared" si="18"/>
        <v/>
      </c>
      <c r="AF113" s="3" t="str">
        <f>IF($A113="","",IF((AND($A113="ADD",OR(AE113="",AE113="Vested Assets"))),"12",(_xlfn.XLOOKUP(AE113,ud_work_category[lookupValue],ud_work_category[lookupKey],""))))</f>
        <v/>
      </c>
      <c r="AG113" s="7"/>
      <c r="AH113" s="2" t="str">
        <f t="shared" si="19"/>
        <v/>
      </c>
      <c r="AI113" s="3" t="str">
        <f t="shared" si="20"/>
        <v/>
      </c>
      <c r="AJ113" s="3" t="str">
        <f>IF($A113="","",IF((AND($A113="ADD",OR(AI113="",AI113="Excellent"))),"1",(_xlfn.XLOOKUP(AI113,condition[lookupValue],condition[lookupKey],""))))</f>
        <v/>
      </c>
      <c r="AK113" s="6" t="str">
        <f t="shared" si="21"/>
        <v/>
      </c>
      <c r="AL113" s="8"/>
    </row>
    <row r="114" spans="2:38" x14ac:dyDescent="0.25">
      <c r="B114" s="4"/>
      <c r="C114" s="8"/>
      <c r="D114" s="3" t="str">
        <f t="shared" si="11"/>
        <v/>
      </c>
      <c r="E114" s="3" t="str">
        <f>IF($A114="","",IF((AND($A114="ADD",OR(D114="",D114="ud_barrier"))),"94",(_xlfn.XLOOKUP(D114,ud_amds_table_list[lookupValue],ud_amds_table_list[lookupKey],""))))</f>
        <v/>
      </c>
      <c r="G114" s="3" t="str">
        <f>IF($A114="ADD",IF(NOT(ISBLANK(F114)),_xlfn.XLOOKUP(F114,roadnames[lookupValue],roadnames[lookupKey],"ERROR"),""), "")</f>
        <v/>
      </c>
      <c r="H114" s="4"/>
      <c r="I114" s="4"/>
      <c r="J114" s="5"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6"/>
      <c r="Q114" s="4"/>
      <c r="R114" s="3" t="str">
        <f t="shared" si="13"/>
        <v/>
      </c>
      <c r="S114" s="3" t="str">
        <f>IF($A114="","",IF((AND($A114="ADD",OR(R114="",R114="Neither"))),"3",(_xlfn.XLOOKUP(R114,ud_replacement_status[lookupValue],ud_replacement_status[lookupKey],""))))</f>
        <v/>
      </c>
      <c r="T114" s="3" t="str">
        <f t="shared" si="14"/>
        <v/>
      </c>
      <c r="U114" s="3" t="str">
        <f>IF($A114="","",IF((AND($A114="ADD",OR(T114="",T114="In Use"))),"5",(_xlfn.XLOOKUP(T114,ud_asset_status[lookupValue],ud_asset_status[lookupKey],""))))</f>
        <v/>
      </c>
      <c r="V114" s="6"/>
      <c r="X114" s="3" t="str">
        <f>IF($A114="ADD",IF(NOT(ISBLANK(W114)),_xlfn.XLOOKUP(W114,ar_replace_reason[lookupValue],ar_replace_reason[lookupKey],"ERROR"),""), "")</f>
        <v/>
      </c>
      <c r="Y114" s="3" t="str">
        <f t="shared" si="15"/>
        <v/>
      </c>
      <c r="Z114" s="3" t="str">
        <f>IF($A114="","",IF((AND($A114="ADD",OR(Y114="",Y114="Queenstown-Lakes District Council"))),"70",(_xlfn.XLOOKUP(Y114,ud_organisation_owner[lookupValue],ud_organisation_owner[lookupKey],""))))</f>
        <v/>
      </c>
      <c r="AA114" s="3" t="str">
        <f t="shared" si="16"/>
        <v/>
      </c>
      <c r="AB114" s="3" t="str">
        <f>IF($A114="","",IF((AND($A114="ADD",OR(AA114="",AA114="Queenstown-Lakes District Council"))),"70",(_xlfn.XLOOKUP(AA114,ud_organisation_owner[lookupValue],ud_organisation_owner[lookupKey],""))))</f>
        <v/>
      </c>
      <c r="AC114" s="3" t="str">
        <f t="shared" si="17"/>
        <v/>
      </c>
      <c r="AD114" s="3" t="str">
        <f>IF($A114="","",IF((AND($A114="ADD",OR(AC114="",AC114="Local Authority"))),"17",(_xlfn.XLOOKUP(AC114,ud_sub_organisation[lookupValue],ud_sub_organisation[lookupKey],""))))</f>
        <v/>
      </c>
      <c r="AE114" s="3" t="str">
        <f t="shared" si="18"/>
        <v/>
      </c>
      <c r="AF114" s="3" t="str">
        <f>IF($A114="","",IF((AND($A114="ADD",OR(AE114="",AE114="Vested Assets"))),"12",(_xlfn.XLOOKUP(AE114,ud_work_category[lookupValue],ud_work_category[lookupKey],""))))</f>
        <v/>
      </c>
      <c r="AG114" s="7"/>
      <c r="AH114" s="2" t="str">
        <f t="shared" si="19"/>
        <v/>
      </c>
      <c r="AI114" s="3" t="str">
        <f t="shared" si="20"/>
        <v/>
      </c>
      <c r="AJ114" s="3" t="str">
        <f>IF($A114="","",IF((AND($A114="ADD",OR(AI114="",AI114="Excellent"))),"1",(_xlfn.XLOOKUP(AI114,condition[lookupValue],condition[lookupKey],""))))</f>
        <v/>
      </c>
      <c r="AK114" s="6" t="str">
        <f t="shared" si="21"/>
        <v/>
      </c>
      <c r="AL114" s="8"/>
    </row>
    <row r="115" spans="2:38" x14ac:dyDescent="0.25">
      <c r="B115" s="4"/>
      <c r="C115" s="8"/>
      <c r="D115" s="3" t="str">
        <f t="shared" si="11"/>
        <v/>
      </c>
      <c r="E115" s="3" t="str">
        <f>IF($A115="","",IF((AND($A115="ADD",OR(D115="",D115="ud_barrier"))),"94",(_xlfn.XLOOKUP(D115,ud_amds_table_list[lookupValue],ud_amds_table_list[lookupKey],""))))</f>
        <v/>
      </c>
      <c r="G115" s="3" t="str">
        <f>IF($A115="ADD",IF(NOT(ISBLANK(F115)),_xlfn.XLOOKUP(F115,roadnames[lookupValue],roadnames[lookupKey],"ERROR"),""), "")</f>
        <v/>
      </c>
      <c r="H115" s="4"/>
      <c r="I115" s="4"/>
      <c r="J115" s="5"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6"/>
      <c r="Q115" s="4"/>
      <c r="R115" s="3" t="str">
        <f t="shared" si="13"/>
        <v/>
      </c>
      <c r="S115" s="3" t="str">
        <f>IF($A115="","",IF((AND($A115="ADD",OR(R115="",R115="Neither"))),"3",(_xlfn.XLOOKUP(R115,ud_replacement_status[lookupValue],ud_replacement_status[lookupKey],""))))</f>
        <v/>
      </c>
      <c r="T115" s="3" t="str">
        <f t="shared" si="14"/>
        <v/>
      </c>
      <c r="U115" s="3" t="str">
        <f>IF($A115="","",IF((AND($A115="ADD",OR(T115="",T115="In Use"))),"5",(_xlfn.XLOOKUP(T115,ud_asset_status[lookupValue],ud_asset_status[lookupKey],""))))</f>
        <v/>
      </c>
      <c r="V115" s="6"/>
      <c r="X115" s="3" t="str">
        <f>IF($A115="ADD",IF(NOT(ISBLANK(W115)),_xlfn.XLOOKUP(W115,ar_replace_reason[lookupValue],ar_replace_reason[lookupKey],"ERROR"),""), "")</f>
        <v/>
      </c>
      <c r="Y115" s="3" t="str">
        <f t="shared" si="15"/>
        <v/>
      </c>
      <c r="Z115" s="3" t="str">
        <f>IF($A115="","",IF((AND($A115="ADD",OR(Y115="",Y115="Queenstown-Lakes District Council"))),"70",(_xlfn.XLOOKUP(Y115,ud_organisation_owner[lookupValue],ud_organisation_owner[lookupKey],""))))</f>
        <v/>
      </c>
      <c r="AA115" s="3" t="str">
        <f t="shared" si="16"/>
        <v/>
      </c>
      <c r="AB115" s="3" t="str">
        <f>IF($A115="","",IF((AND($A115="ADD",OR(AA115="",AA115="Queenstown-Lakes District Council"))),"70",(_xlfn.XLOOKUP(AA115,ud_organisation_owner[lookupValue],ud_organisation_owner[lookupKey],""))))</f>
        <v/>
      </c>
      <c r="AC115" s="3" t="str">
        <f t="shared" si="17"/>
        <v/>
      </c>
      <c r="AD115" s="3" t="str">
        <f>IF($A115="","",IF((AND($A115="ADD",OR(AC115="",AC115="Local Authority"))),"17",(_xlfn.XLOOKUP(AC115,ud_sub_organisation[lookupValue],ud_sub_organisation[lookupKey],""))))</f>
        <v/>
      </c>
      <c r="AE115" s="3" t="str">
        <f t="shared" si="18"/>
        <v/>
      </c>
      <c r="AF115" s="3" t="str">
        <f>IF($A115="","",IF((AND($A115="ADD",OR(AE115="",AE115="Vested Assets"))),"12",(_xlfn.XLOOKUP(AE115,ud_work_category[lookupValue],ud_work_category[lookupKey],""))))</f>
        <v/>
      </c>
      <c r="AG115" s="7"/>
      <c r="AH115" s="2" t="str">
        <f t="shared" si="19"/>
        <v/>
      </c>
      <c r="AI115" s="3" t="str">
        <f t="shared" si="20"/>
        <v/>
      </c>
      <c r="AJ115" s="3" t="str">
        <f>IF($A115="","",IF((AND($A115="ADD",OR(AI115="",AI115="Excellent"))),"1",(_xlfn.XLOOKUP(AI115,condition[lookupValue],condition[lookupKey],""))))</f>
        <v/>
      </c>
      <c r="AK115" s="6" t="str">
        <f t="shared" si="21"/>
        <v/>
      </c>
      <c r="AL115" s="8"/>
    </row>
    <row r="116" spans="2:38" x14ac:dyDescent="0.25">
      <c r="B116" s="4"/>
      <c r="C116" s="8"/>
      <c r="D116" s="3" t="str">
        <f t="shared" si="11"/>
        <v/>
      </c>
      <c r="E116" s="3" t="str">
        <f>IF($A116="","",IF((AND($A116="ADD",OR(D116="",D116="ud_barrier"))),"94",(_xlfn.XLOOKUP(D116,ud_amds_table_list[lookupValue],ud_amds_table_list[lookupKey],""))))</f>
        <v/>
      </c>
      <c r="G116" s="3" t="str">
        <f>IF($A116="ADD",IF(NOT(ISBLANK(F116)),_xlfn.XLOOKUP(F116,roadnames[lookupValue],roadnames[lookupKey],"ERROR"),""), "")</f>
        <v/>
      </c>
      <c r="H116" s="4"/>
      <c r="I116" s="4"/>
      <c r="J116" s="5"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6"/>
      <c r="Q116" s="4"/>
      <c r="R116" s="3" t="str">
        <f t="shared" si="13"/>
        <v/>
      </c>
      <c r="S116" s="3" t="str">
        <f>IF($A116="","",IF((AND($A116="ADD",OR(R116="",R116="Neither"))),"3",(_xlfn.XLOOKUP(R116,ud_replacement_status[lookupValue],ud_replacement_status[lookupKey],""))))</f>
        <v/>
      </c>
      <c r="T116" s="3" t="str">
        <f t="shared" si="14"/>
        <v/>
      </c>
      <c r="U116" s="3" t="str">
        <f>IF($A116="","",IF((AND($A116="ADD",OR(T116="",T116="In Use"))),"5",(_xlfn.XLOOKUP(T116,ud_asset_status[lookupValue],ud_asset_status[lookupKey],""))))</f>
        <v/>
      </c>
      <c r="V116" s="6"/>
      <c r="X116" s="3" t="str">
        <f>IF($A116="ADD",IF(NOT(ISBLANK(W116)),_xlfn.XLOOKUP(W116,ar_replace_reason[lookupValue],ar_replace_reason[lookupKey],"ERROR"),""), "")</f>
        <v/>
      </c>
      <c r="Y116" s="3" t="str">
        <f t="shared" si="15"/>
        <v/>
      </c>
      <c r="Z116" s="3" t="str">
        <f>IF($A116="","",IF((AND($A116="ADD",OR(Y116="",Y116="Queenstown-Lakes District Council"))),"70",(_xlfn.XLOOKUP(Y116,ud_organisation_owner[lookupValue],ud_organisation_owner[lookupKey],""))))</f>
        <v/>
      </c>
      <c r="AA116" s="3" t="str">
        <f t="shared" si="16"/>
        <v/>
      </c>
      <c r="AB116" s="3" t="str">
        <f>IF($A116="","",IF((AND($A116="ADD",OR(AA116="",AA116="Queenstown-Lakes District Council"))),"70",(_xlfn.XLOOKUP(AA116,ud_organisation_owner[lookupValue],ud_organisation_owner[lookupKey],""))))</f>
        <v/>
      </c>
      <c r="AC116" s="3" t="str">
        <f t="shared" si="17"/>
        <v/>
      </c>
      <c r="AD116" s="3" t="str">
        <f>IF($A116="","",IF((AND($A116="ADD",OR(AC116="",AC116="Local Authority"))),"17",(_xlfn.XLOOKUP(AC116,ud_sub_organisation[lookupValue],ud_sub_organisation[lookupKey],""))))</f>
        <v/>
      </c>
      <c r="AE116" s="3" t="str">
        <f t="shared" si="18"/>
        <v/>
      </c>
      <c r="AF116" s="3" t="str">
        <f>IF($A116="","",IF((AND($A116="ADD",OR(AE116="",AE116="Vested Assets"))),"12",(_xlfn.XLOOKUP(AE116,ud_work_category[lookupValue],ud_work_category[lookupKey],""))))</f>
        <v/>
      </c>
      <c r="AG116" s="7"/>
      <c r="AH116" s="2" t="str">
        <f t="shared" si="19"/>
        <v/>
      </c>
      <c r="AI116" s="3" t="str">
        <f t="shared" si="20"/>
        <v/>
      </c>
      <c r="AJ116" s="3" t="str">
        <f>IF($A116="","",IF((AND($A116="ADD",OR(AI116="",AI116="Excellent"))),"1",(_xlfn.XLOOKUP(AI116,condition[lookupValue],condition[lookupKey],""))))</f>
        <v/>
      </c>
      <c r="AK116" s="6" t="str">
        <f t="shared" si="21"/>
        <v/>
      </c>
      <c r="AL116" s="8"/>
    </row>
    <row r="117" spans="2:38" x14ac:dyDescent="0.25">
      <c r="B117" s="4"/>
      <c r="C117" s="8"/>
      <c r="D117" s="3" t="str">
        <f t="shared" si="11"/>
        <v/>
      </c>
      <c r="E117" s="3" t="str">
        <f>IF($A117="","",IF((AND($A117="ADD",OR(D117="",D117="ud_barrier"))),"94",(_xlfn.XLOOKUP(D117,ud_amds_table_list[lookupValue],ud_amds_table_list[lookupKey],""))))</f>
        <v/>
      </c>
      <c r="G117" s="3" t="str">
        <f>IF($A117="ADD",IF(NOT(ISBLANK(F117)),_xlfn.XLOOKUP(F117,roadnames[lookupValue],roadnames[lookupKey],"ERROR"),""), "")</f>
        <v/>
      </c>
      <c r="H117" s="4"/>
      <c r="I117" s="4"/>
      <c r="J117" s="5"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6"/>
      <c r="Q117" s="4"/>
      <c r="R117" s="3" t="str">
        <f t="shared" si="13"/>
        <v/>
      </c>
      <c r="S117" s="3" t="str">
        <f>IF($A117="","",IF((AND($A117="ADD",OR(R117="",R117="Neither"))),"3",(_xlfn.XLOOKUP(R117,ud_replacement_status[lookupValue],ud_replacement_status[lookupKey],""))))</f>
        <v/>
      </c>
      <c r="T117" s="3" t="str">
        <f t="shared" si="14"/>
        <v/>
      </c>
      <c r="U117" s="3" t="str">
        <f>IF($A117="","",IF((AND($A117="ADD",OR(T117="",T117="In Use"))),"5",(_xlfn.XLOOKUP(T117,ud_asset_status[lookupValue],ud_asset_status[lookupKey],""))))</f>
        <v/>
      </c>
      <c r="V117" s="6"/>
      <c r="X117" s="3" t="str">
        <f>IF($A117="ADD",IF(NOT(ISBLANK(W117)),_xlfn.XLOOKUP(W117,ar_replace_reason[lookupValue],ar_replace_reason[lookupKey],"ERROR"),""), "")</f>
        <v/>
      </c>
      <c r="Y117" s="3" t="str">
        <f t="shared" si="15"/>
        <v/>
      </c>
      <c r="Z117" s="3" t="str">
        <f>IF($A117="","",IF((AND($A117="ADD",OR(Y117="",Y117="Queenstown-Lakes District Council"))),"70",(_xlfn.XLOOKUP(Y117,ud_organisation_owner[lookupValue],ud_organisation_owner[lookupKey],""))))</f>
        <v/>
      </c>
      <c r="AA117" s="3" t="str">
        <f t="shared" si="16"/>
        <v/>
      </c>
      <c r="AB117" s="3" t="str">
        <f>IF($A117="","",IF((AND($A117="ADD",OR(AA117="",AA117="Queenstown-Lakes District Council"))),"70",(_xlfn.XLOOKUP(AA117,ud_organisation_owner[lookupValue],ud_organisation_owner[lookupKey],""))))</f>
        <v/>
      </c>
      <c r="AC117" s="3" t="str">
        <f t="shared" si="17"/>
        <v/>
      </c>
      <c r="AD117" s="3" t="str">
        <f>IF($A117="","",IF((AND($A117="ADD",OR(AC117="",AC117="Local Authority"))),"17",(_xlfn.XLOOKUP(AC117,ud_sub_organisation[lookupValue],ud_sub_organisation[lookupKey],""))))</f>
        <v/>
      </c>
      <c r="AE117" s="3" t="str">
        <f t="shared" si="18"/>
        <v/>
      </c>
      <c r="AF117" s="3" t="str">
        <f>IF($A117="","",IF((AND($A117="ADD",OR(AE117="",AE117="Vested Assets"))),"12",(_xlfn.XLOOKUP(AE117,ud_work_category[lookupValue],ud_work_category[lookupKey],""))))</f>
        <v/>
      </c>
      <c r="AG117" s="7"/>
      <c r="AH117" s="2" t="str">
        <f t="shared" si="19"/>
        <v/>
      </c>
      <c r="AI117" s="3" t="str">
        <f t="shared" si="20"/>
        <v/>
      </c>
      <c r="AJ117" s="3" t="str">
        <f>IF($A117="","",IF((AND($A117="ADD",OR(AI117="",AI117="Excellent"))),"1",(_xlfn.XLOOKUP(AI117,condition[lookupValue],condition[lookupKey],""))))</f>
        <v/>
      </c>
      <c r="AK117" s="6" t="str">
        <f t="shared" si="21"/>
        <v/>
      </c>
      <c r="AL117" s="8"/>
    </row>
    <row r="118" spans="2:38" x14ac:dyDescent="0.25">
      <c r="B118" s="4"/>
      <c r="C118" s="8"/>
      <c r="D118" s="3" t="str">
        <f t="shared" si="11"/>
        <v/>
      </c>
      <c r="E118" s="3" t="str">
        <f>IF($A118="","",IF((AND($A118="ADD",OR(D118="",D118="ud_barrier"))),"94",(_xlfn.XLOOKUP(D118,ud_amds_table_list[lookupValue],ud_amds_table_list[lookupKey],""))))</f>
        <v/>
      </c>
      <c r="G118" s="3" t="str">
        <f>IF($A118="ADD",IF(NOT(ISBLANK(F118)),_xlfn.XLOOKUP(F118,roadnames[lookupValue],roadnames[lookupKey],"ERROR"),""), "")</f>
        <v/>
      </c>
      <c r="H118" s="4"/>
      <c r="I118" s="4"/>
      <c r="J118" s="5"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6"/>
      <c r="Q118" s="4"/>
      <c r="R118" s="3" t="str">
        <f t="shared" si="13"/>
        <v/>
      </c>
      <c r="S118" s="3" t="str">
        <f>IF($A118="","",IF((AND($A118="ADD",OR(R118="",R118="Neither"))),"3",(_xlfn.XLOOKUP(R118,ud_replacement_status[lookupValue],ud_replacement_status[lookupKey],""))))</f>
        <v/>
      </c>
      <c r="T118" s="3" t="str">
        <f t="shared" si="14"/>
        <v/>
      </c>
      <c r="U118" s="3" t="str">
        <f>IF($A118="","",IF((AND($A118="ADD",OR(T118="",T118="In Use"))),"5",(_xlfn.XLOOKUP(T118,ud_asset_status[lookupValue],ud_asset_status[lookupKey],""))))</f>
        <v/>
      </c>
      <c r="V118" s="6"/>
      <c r="X118" s="3" t="str">
        <f>IF($A118="ADD",IF(NOT(ISBLANK(W118)),_xlfn.XLOOKUP(W118,ar_replace_reason[lookupValue],ar_replace_reason[lookupKey],"ERROR"),""), "")</f>
        <v/>
      </c>
      <c r="Y118" s="3" t="str">
        <f t="shared" si="15"/>
        <v/>
      </c>
      <c r="Z118" s="3" t="str">
        <f>IF($A118="","",IF((AND($A118="ADD",OR(Y118="",Y118="Queenstown-Lakes District Council"))),"70",(_xlfn.XLOOKUP(Y118,ud_organisation_owner[lookupValue],ud_organisation_owner[lookupKey],""))))</f>
        <v/>
      </c>
      <c r="AA118" s="3" t="str">
        <f t="shared" si="16"/>
        <v/>
      </c>
      <c r="AB118" s="3" t="str">
        <f>IF($A118="","",IF((AND($A118="ADD",OR(AA118="",AA118="Queenstown-Lakes District Council"))),"70",(_xlfn.XLOOKUP(AA118,ud_organisation_owner[lookupValue],ud_organisation_owner[lookupKey],""))))</f>
        <v/>
      </c>
      <c r="AC118" s="3" t="str">
        <f t="shared" si="17"/>
        <v/>
      </c>
      <c r="AD118" s="3" t="str">
        <f>IF($A118="","",IF((AND($A118="ADD",OR(AC118="",AC118="Local Authority"))),"17",(_xlfn.XLOOKUP(AC118,ud_sub_organisation[lookupValue],ud_sub_organisation[lookupKey],""))))</f>
        <v/>
      </c>
      <c r="AE118" s="3" t="str">
        <f t="shared" si="18"/>
        <v/>
      </c>
      <c r="AF118" s="3" t="str">
        <f>IF($A118="","",IF((AND($A118="ADD",OR(AE118="",AE118="Vested Assets"))),"12",(_xlfn.XLOOKUP(AE118,ud_work_category[lookupValue],ud_work_category[lookupKey],""))))</f>
        <v/>
      </c>
      <c r="AG118" s="7"/>
      <c r="AH118" s="2" t="str">
        <f t="shared" si="19"/>
        <v/>
      </c>
      <c r="AI118" s="3" t="str">
        <f t="shared" si="20"/>
        <v/>
      </c>
      <c r="AJ118" s="3" t="str">
        <f>IF($A118="","",IF((AND($A118="ADD",OR(AI118="",AI118="Excellent"))),"1",(_xlfn.XLOOKUP(AI118,condition[lookupValue],condition[lookupKey],""))))</f>
        <v/>
      </c>
      <c r="AK118" s="6" t="str">
        <f t="shared" si="21"/>
        <v/>
      </c>
      <c r="AL118" s="8"/>
    </row>
    <row r="119" spans="2:38" x14ac:dyDescent="0.25">
      <c r="B119" s="4"/>
      <c r="C119" s="8"/>
      <c r="D119" s="3" t="str">
        <f t="shared" si="11"/>
        <v/>
      </c>
      <c r="E119" s="3" t="str">
        <f>IF($A119="","",IF((AND($A119="ADD",OR(D119="",D119="ud_barrier"))),"94",(_xlfn.XLOOKUP(D119,ud_amds_table_list[lookupValue],ud_amds_table_list[lookupKey],""))))</f>
        <v/>
      </c>
      <c r="G119" s="3" t="str">
        <f>IF($A119="ADD",IF(NOT(ISBLANK(F119)),_xlfn.XLOOKUP(F119,roadnames[lookupValue],roadnames[lookupKey],"ERROR"),""), "")</f>
        <v/>
      </c>
      <c r="H119" s="4"/>
      <c r="I119" s="4"/>
      <c r="J119" s="5"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6"/>
      <c r="Q119" s="4"/>
      <c r="R119" s="3" t="str">
        <f t="shared" si="13"/>
        <v/>
      </c>
      <c r="S119" s="3" t="str">
        <f>IF($A119="","",IF((AND($A119="ADD",OR(R119="",R119="Neither"))),"3",(_xlfn.XLOOKUP(R119,ud_replacement_status[lookupValue],ud_replacement_status[lookupKey],""))))</f>
        <v/>
      </c>
      <c r="T119" s="3" t="str">
        <f t="shared" si="14"/>
        <v/>
      </c>
      <c r="U119" s="3" t="str">
        <f>IF($A119="","",IF((AND($A119="ADD",OR(T119="",T119="In Use"))),"5",(_xlfn.XLOOKUP(T119,ud_asset_status[lookupValue],ud_asset_status[lookupKey],""))))</f>
        <v/>
      </c>
      <c r="V119" s="6"/>
      <c r="X119" s="3" t="str">
        <f>IF($A119="ADD",IF(NOT(ISBLANK(W119)),_xlfn.XLOOKUP(W119,ar_replace_reason[lookupValue],ar_replace_reason[lookupKey],"ERROR"),""), "")</f>
        <v/>
      </c>
      <c r="Y119" s="3" t="str">
        <f t="shared" si="15"/>
        <v/>
      </c>
      <c r="Z119" s="3" t="str">
        <f>IF($A119="","",IF((AND($A119="ADD",OR(Y119="",Y119="Queenstown-Lakes District Council"))),"70",(_xlfn.XLOOKUP(Y119,ud_organisation_owner[lookupValue],ud_organisation_owner[lookupKey],""))))</f>
        <v/>
      </c>
      <c r="AA119" s="3" t="str">
        <f t="shared" si="16"/>
        <v/>
      </c>
      <c r="AB119" s="3" t="str">
        <f>IF($A119="","",IF((AND($A119="ADD",OR(AA119="",AA119="Queenstown-Lakes District Council"))),"70",(_xlfn.XLOOKUP(AA119,ud_organisation_owner[lookupValue],ud_organisation_owner[lookupKey],""))))</f>
        <v/>
      </c>
      <c r="AC119" s="3" t="str">
        <f t="shared" si="17"/>
        <v/>
      </c>
      <c r="AD119" s="3" t="str">
        <f>IF($A119="","",IF((AND($A119="ADD",OR(AC119="",AC119="Local Authority"))),"17",(_xlfn.XLOOKUP(AC119,ud_sub_organisation[lookupValue],ud_sub_organisation[lookupKey],""))))</f>
        <v/>
      </c>
      <c r="AE119" s="3" t="str">
        <f t="shared" si="18"/>
        <v/>
      </c>
      <c r="AF119" s="3" t="str">
        <f>IF($A119="","",IF((AND($A119="ADD",OR(AE119="",AE119="Vested Assets"))),"12",(_xlfn.XLOOKUP(AE119,ud_work_category[lookupValue],ud_work_category[lookupKey],""))))</f>
        <v/>
      </c>
      <c r="AG119" s="7"/>
      <c r="AH119" s="2" t="str">
        <f t="shared" si="19"/>
        <v/>
      </c>
      <c r="AI119" s="3" t="str">
        <f t="shared" si="20"/>
        <v/>
      </c>
      <c r="AJ119" s="3" t="str">
        <f>IF($A119="","",IF((AND($A119="ADD",OR(AI119="",AI119="Excellent"))),"1",(_xlfn.XLOOKUP(AI119,condition[lookupValue],condition[lookupKey],""))))</f>
        <v/>
      </c>
      <c r="AK119" s="6" t="str">
        <f t="shared" si="21"/>
        <v/>
      </c>
      <c r="AL119" s="8"/>
    </row>
    <row r="120" spans="2:38" x14ac:dyDescent="0.25">
      <c r="B120" s="4"/>
      <c r="C120" s="8"/>
      <c r="D120" s="3" t="str">
        <f t="shared" si="11"/>
        <v/>
      </c>
      <c r="E120" s="3" t="str">
        <f>IF($A120="","",IF((AND($A120="ADD",OR(D120="",D120="ud_barrier"))),"94",(_xlfn.XLOOKUP(D120,ud_amds_table_list[lookupValue],ud_amds_table_list[lookupKey],""))))</f>
        <v/>
      </c>
      <c r="G120" s="3" t="str">
        <f>IF($A120="ADD",IF(NOT(ISBLANK(F120)),_xlfn.XLOOKUP(F120,roadnames[lookupValue],roadnames[lookupKey],"ERROR"),""), "")</f>
        <v/>
      </c>
      <c r="H120" s="4"/>
      <c r="I120" s="4"/>
      <c r="J120" s="5"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6"/>
      <c r="Q120" s="4"/>
      <c r="R120" s="3" t="str">
        <f t="shared" si="13"/>
        <v/>
      </c>
      <c r="S120" s="3" t="str">
        <f>IF($A120="","",IF((AND($A120="ADD",OR(R120="",R120="Neither"))),"3",(_xlfn.XLOOKUP(R120,ud_replacement_status[lookupValue],ud_replacement_status[lookupKey],""))))</f>
        <v/>
      </c>
      <c r="T120" s="3" t="str">
        <f t="shared" si="14"/>
        <v/>
      </c>
      <c r="U120" s="3" t="str">
        <f>IF($A120="","",IF((AND($A120="ADD",OR(T120="",T120="In Use"))),"5",(_xlfn.XLOOKUP(T120,ud_asset_status[lookupValue],ud_asset_status[lookupKey],""))))</f>
        <v/>
      </c>
      <c r="V120" s="6"/>
      <c r="X120" s="3" t="str">
        <f>IF($A120="ADD",IF(NOT(ISBLANK(W120)),_xlfn.XLOOKUP(W120,ar_replace_reason[lookupValue],ar_replace_reason[lookupKey],"ERROR"),""), "")</f>
        <v/>
      </c>
      <c r="Y120" s="3" t="str">
        <f t="shared" si="15"/>
        <v/>
      </c>
      <c r="Z120" s="3" t="str">
        <f>IF($A120="","",IF((AND($A120="ADD",OR(Y120="",Y120="Queenstown-Lakes District Council"))),"70",(_xlfn.XLOOKUP(Y120,ud_organisation_owner[lookupValue],ud_organisation_owner[lookupKey],""))))</f>
        <v/>
      </c>
      <c r="AA120" s="3" t="str">
        <f t="shared" si="16"/>
        <v/>
      </c>
      <c r="AB120" s="3" t="str">
        <f>IF($A120="","",IF((AND($A120="ADD",OR(AA120="",AA120="Queenstown-Lakes District Council"))),"70",(_xlfn.XLOOKUP(AA120,ud_organisation_owner[lookupValue],ud_organisation_owner[lookupKey],""))))</f>
        <v/>
      </c>
      <c r="AC120" s="3" t="str">
        <f t="shared" si="17"/>
        <v/>
      </c>
      <c r="AD120" s="3" t="str">
        <f>IF($A120="","",IF((AND($A120="ADD",OR(AC120="",AC120="Local Authority"))),"17",(_xlfn.XLOOKUP(AC120,ud_sub_organisation[lookupValue],ud_sub_organisation[lookupKey],""))))</f>
        <v/>
      </c>
      <c r="AE120" s="3" t="str">
        <f t="shared" si="18"/>
        <v/>
      </c>
      <c r="AF120" s="3" t="str">
        <f>IF($A120="","",IF((AND($A120="ADD",OR(AE120="",AE120="Vested Assets"))),"12",(_xlfn.XLOOKUP(AE120,ud_work_category[lookupValue],ud_work_category[lookupKey],""))))</f>
        <v/>
      </c>
      <c r="AG120" s="7"/>
      <c r="AH120" s="2" t="str">
        <f t="shared" si="19"/>
        <v/>
      </c>
      <c r="AI120" s="3" t="str">
        <f t="shared" si="20"/>
        <v/>
      </c>
      <c r="AJ120" s="3" t="str">
        <f>IF($A120="","",IF((AND($A120="ADD",OR(AI120="",AI120="Excellent"))),"1",(_xlfn.XLOOKUP(AI120,condition[lookupValue],condition[lookupKey],""))))</f>
        <v/>
      </c>
      <c r="AK120" s="6" t="str">
        <f t="shared" si="21"/>
        <v/>
      </c>
      <c r="AL120" s="8"/>
    </row>
    <row r="121" spans="2:38" x14ac:dyDescent="0.25">
      <c r="B121" s="4"/>
      <c r="C121" s="8"/>
      <c r="D121" s="3" t="str">
        <f t="shared" si="11"/>
        <v/>
      </c>
      <c r="E121" s="3" t="str">
        <f>IF($A121="","",IF((AND($A121="ADD",OR(D121="",D121="ud_barrier"))),"94",(_xlfn.XLOOKUP(D121,ud_amds_table_list[lookupValue],ud_amds_table_list[lookupKey],""))))</f>
        <v/>
      </c>
      <c r="G121" s="3" t="str">
        <f>IF($A121="ADD",IF(NOT(ISBLANK(F121)),_xlfn.XLOOKUP(F121,roadnames[lookupValue],roadnames[lookupKey],"ERROR"),""), "")</f>
        <v/>
      </c>
      <c r="H121" s="4"/>
      <c r="I121" s="4"/>
      <c r="J121" s="5"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6"/>
      <c r="Q121" s="4"/>
      <c r="R121" s="3" t="str">
        <f t="shared" si="13"/>
        <v/>
      </c>
      <c r="S121" s="3" t="str">
        <f>IF($A121="","",IF((AND($A121="ADD",OR(R121="",R121="Neither"))),"3",(_xlfn.XLOOKUP(R121,ud_replacement_status[lookupValue],ud_replacement_status[lookupKey],""))))</f>
        <v/>
      </c>
      <c r="T121" s="3" t="str">
        <f t="shared" si="14"/>
        <v/>
      </c>
      <c r="U121" s="3" t="str">
        <f>IF($A121="","",IF((AND($A121="ADD",OR(T121="",T121="In Use"))),"5",(_xlfn.XLOOKUP(T121,ud_asset_status[lookupValue],ud_asset_status[lookupKey],""))))</f>
        <v/>
      </c>
      <c r="V121" s="6"/>
      <c r="X121" s="3" t="str">
        <f>IF($A121="ADD",IF(NOT(ISBLANK(W121)),_xlfn.XLOOKUP(W121,ar_replace_reason[lookupValue],ar_replace_reason[lookupKey],"ERROR"),""), "")</f>
        <v/>
      </c>
      <c r="Y121" s="3" t="str">
        <f t="shared" si="15"/>
        <v/>
      </c>
      <c r="Z121" s="3" t="str">
        <f>IF($A121="","",IF((AND($A121="ADD",OR(Y121="",Y121="Queenstown-Lakes District Council"))),"70",(_xlfn.XLOOKUP(Y121,ud_organisation_owner[lookupValue],ud_organisation_owner[lookupKey],""))))</f>
        <v/>
      </c>
      <c r="AA121" s="3" t="str">
        <f t="shared" si="16"/>
        <v/>
      </c>
      <c r="AB121" s="3" t="str">
        <f>IF($A121="","",IF((AND($A121="ADD",OR(AA121="",AA121="Queenstown-Lakes District Council"))),"70",(_xlfn.XLOOKUP(AA121,ud_organisation_owner[lookupValue],ud_organisation_owner[lookupKey],""))))</f>
        <v/>
      </c>
      <c r="AC121" s="3" t="str">
        <f t="shared" si="17"/>
        <v/>
      </c>
      <c r="AD121" s="3" t="str">
        <f>IF($A121="","",IF((AND($A121="ADD",OR(AC121="",AC121="Local Authority"))),"17",(_xlfn.XLOOKUP(AC121,ud_sub_organisation[lookupValue],ud_sub_organisation[lookupKey],""))))</f>
        <v/>
      </c>
      <c r="AE121" s="3" t="str">
        <f t="shared" si="18"/>
        <v/>
      </c>
      <c r="AF121" s="3" t="str">
        <f>IF($A121="","",IF((AND($A121="ADD",OR(AE121="",AE121="Vested Assets"))),"12",(_xlfn.XLOOKUP(AE121,ud_work_category[lookupValue],ud_work_category[lookupKey],""))))</f>
        <v/>
      </c>
      <c r="AG121" s="7"/>
      <c r="AH121" s="2" t="str">
        <f t="shared" si="19"/>
        <v/>
      </c>
      <c r="AI121" s="3" t="str">
        <f t="shared" si="20"/>
        <v/>
      </c>
      <c r="AJ121" s="3" t="str">
        <f>IF($A121="","",IF((AND($A121="ADD",OR(AI121="",AI121="Excellent"))),"1",(_xlfn.XLOOKUP(AI121,condition[lookupValue],condition[lookupKey],""))))</f>
        <v/>
      </c>
      <c r="AK121" s="6" t="str">
        <f t="shared" si="21"/>
        <v/>
      </c>
      <c r="AL121" s="8"/>
    </row>
    <row r="122" spans="2:38" x14ac:dyDescent="0.25">
      <c r="B122" s="4"/>
      <c r="C122" s="8"/>
      <c r="D122" s="3" t="str">
        <f t="shared" si="11"/>
        <v/>
      </c>
      <c r="E122" s="3" t="str">
        <f>IF($A122="","",IF((AND($A122="ADD",OR(D122="",D122="ud_barrier"))),"94",(_xlfn.XLOOKUP(D122,ud_amds_table_list[lookupValue],ud_amds_table_list[lookupKey],""))))</f>
        <v/>
      </c>
      <c r="G122" s="3" t="str">
        <f>IF($A122="ADD",IF(NOT(ISBLANK(F122)),_xlfn.XLOOKUP(F122,roadnames[lookupValue],roadnames[lookupKey],"ERROR"),""), "")</f>
        <v/>
      </c>
      <c r="H122" s="4"/>
      <c r="I122" s="4"/>
      <c r="J122" s="5"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6"/>
      <c r="Q122" s="4"/>
      <c r="R122" s="3" t="str">
        <f t="shared" si="13"/>
        <v/>
      </c>
      <c r="S122" s="3" t="str">
        <f>IF($A122="","",IF((AND($A122="ADD",OR(R122="",R122="Neither"))),"3",(_xlfn.XLOOKUP(R122,ud_replacement_status[lookupValue],ud_replacement_status[lookupKey],""))))</f>
        <v/>
      </c>
      <c r="T122" s="3" t="str">
        <f t="shared" si="14"/>
        <v/>
      </c>
      <c r="U122" s="3" t="str">
        <f>IF($A122="","",IF((AND($A122="ADD",OR(T122="",T122="In Use"))),"5",(_xlfn.XLOOKUP(T122,ud_asset_status[lookupValue],ud_asset_status[lookupKey],""))))</f>
        <v/>
      </c>
      <c r="V122" s="6"/>
      <c r="X122" s="3" t="str">
        <f>IF($A122="ADD",IF(NOT(ISBLANK(W122)),_xlfn.XLOOKUP(W122,ar_replace_reason[lookupValue],ar_replace_reason[lookupKey],"ERROR"),""), "")</f>
        <v/>
      </c>
      <c r="Y122" s="3" t="str">
        <f t="shared" si="15"/>
        <v/>
      </c>
      <c r="Z122" s="3" t="str">
        <f>IF($A122="","",IF((AND($A122="ADD",OR(Y122="",Y122="Queenstown-Lakes District Council"))),"70",(_xlfn.XLOOKUP(Y122,ud_organisation_owner[lookupValue],ud_organisation_owner[lookupKey],""))))</f>
        <v/>
      </c>
      <c r="AA122" s="3" t="str">
        <f t="shared" si="16"/>
        <v/>
      </c>
      <c r="AB122" s="3" t="str">
        <f>IF($A122="","",IF((AND($A122="ADD",OR(AA122="",AA122="Queenstown-Lakes District Council"))),"70",(_xlfn.XLOOKUP(AA122,ud_organisation_owner[lookupValue],ud_organisation_owner[lookupKey],""))))</f>
        <v/>
      </c>
      <c r="AC122" s="3" t="str">
        <f t="shared" si="17"/>
        <v/>
      </c>
      <c r="AD122" s="3" t="str">
        <f>IF($A122="","",IF((AND($A122="ADD",OR(AC122="",AC122="Local Authority"))),"17",(_xlfn.XLOOKUP(AC122,ud_sub_organisation[lookupValue],ud_sub_organisation[lookupKey],""))))</f>
        <v/>
      </c>
      <c r="AE122" s="3" t="str">
        <f t="shared" si="18"/>
        <v/>
      </c>
      <c r="AF122" s="3" t="str">
        <f>IF($A122="","",IF((AND($A122="ADD",OR(AE122="",AE122="Vested Assets"))),"12",(_xlfn.XLOOKUP(AE122,ud_work_category[lookupValue],ud_work_category[lookupKey],""))))</f>
        <v/>
      </c>
      <c r="AG122" s="7"/>
      <c r="AH122" s="2" t="str">
        <f t="shared" si="19"/>
        <v/>
      </c>
      <c r="AI122" s="3" t="str">
        <f t="shared" si="20"/>
        <v/>
      </c>
      <c r="AJ122" s="3" t="str">
        <f>IF($A122="","",IF((AND($A122="ADD",OR(AI122="",AI122="Excellent"))),"1",(_xlfn.XLOOKUP(AI122,condition[lookupValue],condition[lookupKey],""))))</f>
        <v/>
      </c>
      <c r="AK122" s="6" t="str">
        <f t="shared" si="21"/>
        <v/>
      </c>
      <c r="AL122" s="8"/>
    </row>
    <row r="123" spans="2:38" x14ac:dyDescent="0.25">
      <c r="B123" s="4"/>
      <c r="C123" s="8"/>
      <c r="D123" s="3" t="str">
        <f t="shared" si="11"/>
        <v/>
      </c>
      <c r="E123" s="3" t="str">
        <f>IF($A123="","",IF((AND($A123="ADD",OR(D123="",D123="ud_barrier"))),"94",(_xlfn.XLOOKUP(D123,ud_amds_table_list[lookupValue],ud_amds_table_list[lookupKey],""))))</f>
        <v/>
      </c>
      <c r="G123" s="3" t="str">
        <f>IF($A123="ADD",IF(NOT(ISBLANK(F123)),_xlfn.XLOOKUP(F123,roadnames[lookupValue],roadnames[lookupKey],"ERROR"),""), "")</f>
        <v/>
      </c>
      <c r="H123" s="4"/>
      <c r="I123" s="4"/>
      <c r="J123" s="5"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6"/>
      <c r="Q123" s="4"/>
      <c r="R123" s="3" t="str">
        <f t="shared" si="13"/>
        <v/>
      </c>
      <c r="S123" s="3" t="str">
        <f>IF($A123="","",IF((AND($A123="ADD",OR(R123="",R123="Neither"))),"3",(_xlfn.XLOOKUP(R123,ud_replacement_status[lookupValue],ud_replacement_status[lookupKey],""))))</f>
        <v/>
      </c>
      <c r="T123" s="3" t="str">
        <f t="shared" si="14"/>
        <v/>
      </c>
      <c r="U123" s="3" t="str">
        <f>IF($A123="","",IF((AND($A123="ADD",OR(T123="",T123="In Use"))),"5",(_xlfn.XLOOKUP(T123,ud_asset_status[lookupValue],ud_asset_status[lookupKey],""))))</f>
        <v/>
      </c>
      <c r="V123" s="6"/>
      <c r="X123" s="3" t="str">
        <f>IF($A123="ADD",IF(NOT(ISBLANK(W123)),_xlfn.XLOOKUP(W123,ar_replace_reason[lookupValue],ar_replace_reason[lookupKey],"ERROR"),""), "")</f>
        <v/>
      </c>
      <c r="Y123" s="3" t="str">
        <f t="shared" si="15"/>
        <v/>
      </c>
      <c r="Z123" s="3" t="str">
        <f>IF($A123="","",IF((AND($A123="ADD",OR(Y123="",Y123="Queenstown-Lakes District Council"))),"70",(_xlfn.XLOOKUP(Y123,ud_organisation_owner[lookupValue],ud_organisation_owner[lookupKey],""))))</f>
        <v/>
      </c>
      <c r="AA123" s="3" t="str">
        <f t="shared" si="16"/>
        <v/>
      </c>
      <c r="AB123" s="3" t="str">
        <f>IF($A123="","",IF((AND($A123="ADD",OR(AA123="",AA123="Queenstown-Lakes District Council"))),"70",(_xlfn.XLOOKUP(AA123,ud_organisation_owner[lookupValue],ud_organisation_owner[lookupKey],""))))</f>
        <v/>
      </c>
      <c r="AC123" s="3" t="str">
        <f t="shared" si="17"/>
        <v/>
      </c>
      <c r="AD123" s="3" t="str">
        <f>IF($A123="","",IF((AND($A123="ADD",OR(AC123="",AC123="Local Authority"))),"17",(_xlfn.XLOOKUP(AC123,ud_sub_organisation[lookupValue],ud_sub_organisation[lookupKey],""))))</f>
        <v/>
      </c>
      <c r="AE123" s="3" t="str">
        <f t="shared" si="18"/>
        <v/>
      </c>
      <c r="AF123" s="3" t="str">
        <f>IF($A123="","",IF((AND($A123="ADD",OR(AE123="",AE123="Vested Assets"))),"12",(_xlfn.XLOOKUP(AE123,ud_work_category[lookupValue],ud_work_category[lookupKey],""))))</f>
        <v/>
      </c>
      <c r="AG123" s="7"/>
      <c r="AH123" s="2" t="str">
        <f t="shared" si="19"/>
        <v/>
      </c>
      <c r="AI123" s="3" t="str">
        <f t="shared" si="20"/>
        <v/>
      </c>
      <c r="AJ123" s="3" t="str">
        <f>IF($A123="","",IF((AND($A123="ADD",OR(AI123="",AI123="Excellent"))),"1",(_xlfn.XLOOKUP(AI123,condition[lookupValue],condition[lookupKey],""))))</f>
        <v/>
      </c>
      <c r="AK123" s="6" t="str">
        <f t="shared" si="21"/>
        <v/>
      </c>
      <c r="AL123" s="8"/>
    </row>
    <row r="124" spans="2:38" x14ac:dyDescent="0.25">
      <c r="B124" s="4"/>
      <c r="C124" s="8"/>
      <c r="D124" s="3" t="str">
        <f t="shared" si="11"/>
        <v/>
      </c>
      <c r="E124" s="3" t="str">
        <f>IF($A124="","",IF((AND($A124="ADD",OR(D124="",D124="ud_barrier"))),"94",(_xlfn.XLOOKUP(D124,ud_amds_table_list[lookupValue],ud_amds_table_list[lookupKey],""))))</f>
        <v/>
      </c>
      <c r="G124" s="3" t="str">
        <f>IF($A124="ADD",IF(NOT(ISBLANK(F124)),_xlfn.XLOOKUP(F124,roadnames[lookupValue],roadnames[lookupKey],"ERROR"),""), "")</f>
        <v/>
      </c>
      <c r="H124" s="4"/>
      <c r="I124" s="4"/>
      <c r="J124" s="5"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6"/>
      <c r="Q124" s="4"/>
      <c r="R124" s="3" t="str">
        <f t="shared" si="13"/>
        <v/>
      </c>
      <c r="S124" s="3" t="str">
        <f>IF($A124="","",IF((AND($A124="ADD",OR(R124="",R124="Neither"))),"3",(_xlfn.XLOOKUP(R124,ud_replacement_status[lookupValue],ud_replacement_status[lookupKey],""))))</f>
        <v/>
      </c>
      <c r="T124" s="3" t="str">
        <f t="shared" si="14"/>
        <v/>
      </c>
      <c r="U124" s="3" t="str">
        <f>IF($A124="","",IF((AND($A124="ADD",OR(T124="",T124="In Use"))),"5",(_xlfn.XLOOKUP(T124,ud_asset_status[lookupValue],ud_asset_status[lookupKey],""))))</f>
        <v/>
      </c>
      <c r="V124" s="6"/>
      <c r="X124" s="3" t="str">
        <f>IF($A124="ADD",IF(NOT(ISBLANK(W124)),_xlfn.XLOOKUP(W124,ar_replace_reason[lookupValue],ar_replace_reason[lookupKey],"ERROR"),""), "")</f>
        <v/>
      </c>
      <c r="Y124" s="3" t="str">
        <f t="shared" si="15"/>
        <v/>
      </c>
      <c r="Z124" s="3" t="str">
        <f>IF($A124="","",IF((AND($A124="ADD",OR(Y124="",Y124="Queenstown-Lakes District Council"))),"70",(_xlfn.XLOOKUP(Y124,ud_organisation_owner[lookupValue],ud_organisation_owner[lookupKey],""))))</f>
        <v/>
      </c>
      <c r="AA124" s="3" t="str">
        <f t="shared" si="16"/>
        <v/>
      </c>
      <c r="AB124" s="3" t="str">
        <f>IF($A124="","",IF((AND($A124="ADD",OR(AA124="",AA124="Queenstown-Lakes District Council"))),"70",(_xlfn.XLOOKUP(AA124,ud_organisation_owner[lookupValue],ud_organisation_owner[lookupKey],""))))</f>
        <v/>
      </c>
      <c r="AC124" s="3" t="str">
        <f t="shared" si="17"/>
        <v/>
      </c>
      <c r="AD124" s="3" t="str">
        <f>IF($A124="","",IF((AND($A124="ADD",OR(AC124="",AC124="Local Authority"))),"17",(_xlfn.XLOOKUP(AC124,ud_sub_organisation[lookupValue],ud_sub_organisation[lookupKey],""))))</f>
        <v/>
      </c>
      <c r="AE124" s="3" t="str">
        <f t="shared" si="18"/>
        <v/>
      </c>
      <c r="AF124" s="3" t="str">
        <f>IF($A124="","",IF((AND($A124="ADD",OR(AE124="",AE124="Vested Assets"))),"12",(_xlfn.XLOOKUP(AE124,ud_work_category[lookupValue],ud_work_category[lookupKey],""))))</f>
        <v/>
      </c>
      <c r="AG124" s="7"/>
      <c r="AH124" s="2" t="str">
        <f t="shared" si="19"/>
        <v/>
      </c>
      <c r="AI124" s="3" t="str">
        <f t="shared" si="20"/>
        <v/>
      </c>
      <c r="AJ124" s="3" t="str">
        <f>IF($A124="","",IF((AND($A124="ADD",OR(AI124="",AI124="Excellent"))),"1",(_xlfn.XLOOKUP(AI124,condition[lookupValue],condition[lookupKey],""))))</f>
        <v/>
      </c>
      <c r="AK124" s="6" t="str">
        <f t="shared" si="21"/>
        <v/>
      </c>
      <c r="AL124" s="8"/>
    </row>
    <row r="125" spans="2:38" x14ac:dyDescent="0.25">
      <c r="B125" s="4"/>
      <c r="C125" s="8"/>
      <c r="D125" s="3" t="str">
        <f t="shared" si="11"/>
        <v/>
      </c>
      <c r="E125" s="3" t="str">
        <f>IF($A125="","",IF((AND($A125="ADD",OR(D125="",D125="ud_barrier"))),"94",(_xlfn.XLOOKUP(D125,ud_amds_table_list[lookupValue],ud_amds_table_list[lookupKey],""))))</f>
        <v/>
      </c>
      <c r="G125" s="3" t="str">
        <f>IF($A125="ADD",IF(NOT(ISBLANK(F125)),_xlfn.XLOOKUP(F125,roadnames[lookupValue],roadnames[lookupKey],"ERROR"),""), "")</f>
        <v/>
      </c>
      <c r="H125" s="4"/>
      <c r="I125" s="4"/>
      <c r="J125" s="5"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6"/>
      <c r="Q125" s="4"/>
      <c r="R125" s="3" t="str">
        <f t="shared" si="13"/>
        <v/>
      </c>
      <c r="S125" s="3" t="str">
        <f>IF($A125="","",IF((AND($A125="ADD",OR(R125="",R125="Neither"))),"3",(_xlfn.XLOOKUP(R125,ud_replacement_status[lookupValue],ud_replacement_status[lookupKey],""))))</f>
        <v/>
      </c>
      <c r="T125" s="3" t="str">
        <f t="shared" si="14"/>
        <v/>
      </c>
      <c r="U125" s="3" t="str">
        <f>IF($A125="","",IF((AND($A125="ADD",OR(T125="",T125="In Use"))),"5",(_xlfn.XLOOKUP(T125,ud_asset_status[lookupValue],ud_asset_status[lookupKey],""))))</f>
        <v/>
      </c>
      <c r="V125" s="6"/>
      <c r="X125" s="3" t="str">
        <f>IF($A125="ADD",IF(NOT(ISBLANK(W125)),_xlfn.XLOOKUP(W125,ar_replace_reason[lookupValue],ar_replace_reason[lookupKey],"ERROR"),""), "")</f>
        <v/>
      </c>
      <c r="Y125" s="3" t="str">
        <f t="shared" si="15"/>
        <v/>
      </c>
      <c r="Z125" s="3" t="str">
        <f>IF($A125="","",IF((AND($A125="ADD",OR(Y125="",Y125="Queenstown-Lakes District Council"))),"70",(_xlfn.XLOOKUP(Y125,ud_organisation_owner[lookupValue],ud_organisation_owner[lookupKey],""))))</f>
        <v/>
      </c>
      <c r="AA125" s="3" t="str">
        <f t="shared" si="16"/>
        <v/>
      </c>
      <c r="AB125" s="3" t="str">
        <f>IF($A125="","",IF((AND($A125="ADD",OR(AA125="",AA125="Queenstown-Lakes District Council"))),"70",(_xlfn.XLOOKUP(AA125,ud_organisation_owner[lookupValue],ud_organisation_owner[lookupKey],""))))</f>
        <v/>
      </c>
      <c r="AC125" s="3" t="str">
        <f t="shared" si="17"/>
        <v/>
      </c>
      <c r="AD125" s="3" t="str">
        <f>IF($A125="","",IF((AND($A125="ADD",OR(AC125="",AC125="Local Authority"))),"17",(_xlfn.XLOOKUP(AC125,ud_sub_organisation[lookupValue],ud_sub_organisation[lookupKey],""))))</f>
        <v/>
      </c>
      <c r="AE125" s="3" t="str">
        <f t="shared" si="18"/>
        <v/>
      </c>
      <c r="AF125" s="3" t="str">
        <f>IF($A125="","",IF((AND($A125="ADD",OR(AE125="",AE125="Vested Assets"))),"12",(_xlfn.XLOOKUP(AE125,ud_work_category[lookupValue],ud_work_category[lookupKey],""))))</f>
        <v/>
      </c>
      <c r="AG125" s="7"/>
      <c r="AH125" s="2" t="str">
        <f t="shared" si="19"/>
        <v/>
      </c>
      <c r="AI125" s="3" t="str">
        <f t="shared" si="20"/>
        <v/>
      </c>
      <c r="AJ125" s="3" t="str">
        <f>IF($A125="","",IF((AND($A125="ADD",OR(AI125="",AI125="Excellent"))),"1",(_xlfn.XLOOKUP(AI125,condition[lookupValue],condition[lookupKey],""))))</f>
        <v/>
      </c>
      <c r="AK125" s="6" t="str">
        <f t="shared" si="21"/>
        <v/>
      </c>
      <c r="AL125" s="8"/>
    </row>
    <row r="126" spans="2:38" x14ac:dyDescent="0.25">
      <c r="B126" s="4"/>
      <c r="C126" s="8"/>
      <c r="D126" s="3" t="str">
        <f t="shared" si="11"/>
        <v/>
      </c>
      <c r="E126" s="3" t="str">
        <f>IF($A126="","",IF((AND($A126="ADD",OR(D126="",D126="ud_barrier"))),"94",(_xlfn.XLOOKUP(D126,ud_amds_table_list[lookupValue],ud_amds_table_list[lookupKey],""))))</f>
        <v/>
      </c>
      <c r="G126" s="3" t="str">
        <f>IF($A126="ADD",IF(NOT(ISBLANK(F126)),_xlfn.XLOOKUP(F126,roadnames[lookupValue],roadnames[lookupKey],"ERROR"),""), "")</f>
        <v/>
      </c>
      <c r="H126" s="4"/>
      <c r="I126" s="4"/>
      <c r="J126" s="5"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6"/>
      <c r="Q126" s="4"/>
      <c r="R126" s="3" t="str">
        <f t="shared" si="13"/>
        <v/>
      </c>
      <c r="S126" s="3" t="str">
        <f>IF($A126="","",IF((AND($A126="ADD",OR(R126="",R126="Neither"))),"3",(_xlfn.XLOOKUP(R126,ud_replacement_status[lookupValue],ud_replacement_status[lookupKey],""))))</f>
        <v/>
      </c>
      <c r="T126" s="3" t="str">
        <f t="shared" si="14"/>
        <v/>
      </c>
      <c r="U126" s="3" t="str">
        <f>IF($A126="","",IF((AND($A126="ADD",OR(T126="",T126="In Use"))),"5",(_xlfn.XLOOKUP(T126,ud_asset_status[lookupValue],ud_asset_status[lookupKey],""))))</f>
        <v/>
      </c>
      <c r="V126" s="6"/>
      <c r="X126" s="3" t="str">
        <f>IF($A126="ADD",IF(NOT(ISBLANK(W126)),_xlfn.XLOOKUP(W126,ar_replace_reason[lookupValue],ar_replace_reason[lookupKey],"ERROR"),""), "")</f>
        <v/>
      </c>
      <c r="Y126" s="3" t="str">
        <f t="shared" si="15"/>
        <v/>
      </c>
      <c r="Z126" s="3" t="str">
        <f>IF($A126="","",IF((AND($A126="ADD",OR(Y126="",Y126="Queenstown-Lakes District Council"))),"70",(_xlfn.XLOOKUP(Y126,ud_organisation_owner[lookupValue],ud_organisation_owner[lookupKey],""))))</f>
        <v/>
      </c>
      <c r="AA126" s="3" t="str">
        <f t="shared" si="16"/>
        <v/>
      </c>
      <c r="AB126" s="3" t="str">
        <f>IF($A126="","",IF((AND($A126="ADD",OR(AA126="",AA126="Queenstown-Lakes District Council"))),"70",(_xlfn.XLOOKUP(AA126,ud_organisation_owner[lookupValue],ud_organisation_owner[lookupKey],""))))</f>
        <v/>
      </c>
      <c r="AC126" s="3" t="str">
        <f t="shared" si="17"/>
        <v/>
      </c>
      <c r="AD126" s="3" t="str">
        <f>IF($A126="","",IF((AND($A126="ADD",OR(AC126="",AC126="Local Authority"))),"17",(_xlfn.XLOOKUP(AC126,ud_sub_organisation[lookupValue],ud_sub_organisation[lookupKey],""))))</f>
        <v/>
      </c>
      <c r="AE126" s="3" t="str">
        <f t="shared" si="18"/>
        <v/>
      </c>
      <c r="AF126" s="3" t="str">
        <f>IF($A126="","",IF((AND($A126="ADD",OR(AE126="",AE126="Vested Assets"))),"12",(_xlfn.XLOOKUP(AE126,ud_work_category[lookupValue],ud_work_category[lookupKey],""))))</f>
        <v/>
      </c>
      <c r="AG126" s="7"/>
      <c r="AH126" s="2" t="str">
        <f t="shared" si="19"/>
        <v/>
      </c>
      <c r="AI126" s="3" t="str">
        <f t="shared" si="20"/>
        <v/>
      </c>
      <c r="AJ126" s="3" t="str">
        <f>IF($A126="","",IF((AND($A126="ADD",OR(AI126="",AI126="Excellent"))),"1",(_xlfn.XLOOKUP(AI126,condition[lookupValue],condition[lookupKey],""))))</f>
        <v/>
      </c>
      <c r="AK126" s="6" t="str">
        <f t="shared" si="21"/>
        <v/>
      </c>
      <c r="AL126" s="8"/>
    </row>
    <row r="127" spans="2:38" x14ac:dyDescent="0.25">
      <c r="B127" s="4"/>
      <c r="C127" s="8"/>
      <c r="D127" s="3" t="str">
        <f t="shared" si="11"/>
        <v/>
      </c>
      <c r="E127" s="3" t="str">
        <f>IF($A127="","",IF((AND($A127="ADD",OR(D127="",D127="ud_barrier"))),"94",(_xlfn.XLOOKUP(D127,ud_amds_table_list[lookupValue],ud_amds_table_list[lookupKey],""))))</f>
        <v/>
      </c>
      <c r="G127" s="3" t="str">
        <f>IF($A127="ADD",IF(NOT(ISBLANK(F127)),_xlfn.XLOOKUP(F127,roadnames[lookupValue],roadnames[lookupKey],"ERROR"),""), "")</f>
        <v/>
      </c>
      <c r="H127" s="4"/>
      <c r="I127" s="4"/>
      <c r="J127" s="5"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6"/>
      <c r="Q127" s="4"/>
      <c r="R127" s="3" t="str">
        <f t="shared" si="13"/>
        <v/>
      </c>
      <c r="S127" s="3" t="str">
        <f>IF($A127="","",IF((AND($A127="ADD",OR(R127="",R127="Neither"))),"3",(_xlfn.XLOOKUP(R127,ud_replacement_status[lookupValue],ud_replacement_status[lookupKey],""))))</f>
        <v/>
      </c>
      <c r="T127" s="3" t="str">
        <f t="shared" si="14"/>
        <v/>
      </c>
      <c r="U127" s="3" t="str">
        <f>IF($A127="","",IF((AND($A127="ADD",OR(T127="",T127="In Use"))),"5",(_xlfn.XLOOKUP(T127,ud_asset_status[lookupValue],ud_asset_status[lookupKey],""))))</f>
        <v/>
      </c>
      <c r="V127" s="6"/>
      <c r="X127" s="3" t="str">
        <f>IF($A127="ADD",IF(NOT(ISBLANK(W127)),_xlfn.XLOOKUP(W127,ar_replace_reason[lookupValue],ar_replace_reason[lookupKey],"ERROR"),""), "")</f>
        <v/>
      </c>
      <c r="Y127" s="3" t="str">
        <f t="shared" si="15"/>
        <v/>
      </c>
      <c r="Z127" s="3" t="str">
        <f>IF($A127="","",IF((AND($A127="ADD",OR(Y127="",Y127="Queenstown-Lakes District Council"))),"70",(_xlfn.XLOOKUP(Y127,ud_organisation_owner[lookupValue],ud_organisation_owner[lookupKey],""))))</f>
        <v/>
      </c>
      <c r="AA127" s="3" t="str">
        <f t="shared" si="16"/>
        <v/>
      </c>
      <c r="AB127" s="3" t="str">
        <f>IF($A127="","",IF((AND($A127="ADD",OR(AA127="",AA127="Queenstown-Lakes District Council"))),"70",(_xlfn.XLOOKUP(AA127,ud_organisation_owner[lookupValue],ud_organisation_owner[lookupKey],""))))</f>
        <v/>
      </c>
      <c r="AC127" s="3" t="str">
        <f t="shared" si="17"/>
        <v/>
      </c>
      <c r="AD127" s="3" t="str">
        <f>IF($A127="","",IF((AND($A127="ADD",OR(AC127="",AC127="Local Authority"))),"17",(_xlfn.XLOOKUP(AC127,ud_sub_organisation[lookupValue],ud_sub_organisation[lookupKey],""))))</f>
        <v/>
      </c>
      <c r="AE127" s="3" t="str">
        <f t="shared" si="18"/>
        <v/>
      </c>
      <c r="AF127" s="3" t="str">
        <f>IF($A127="","",IF((AND($A127="ADD",OR(AE127="",AE127="Vested Assets"))),"12",(_xlfn.XLOOKUP(AE127,ud_work_category[lookupValue],ud_work_category[lookupKey],""))))</f>
        <v/>
      </c>
      <c r="AG127" s="7"/>
      <c r="AH127" s="2" t="str">
        <f t="shared" si="19"/>
        <v/>
      </c>
      <c r="AI127" s="3" t="str">
        <f t="shared" si="20"/>
        <v/>
      </c>
      <c r="AJ127" s="3" t="str">
        <f>IF($A127="","",IF((AND($A127="ADD",OR(AI127="",AI127="Excellent"))),"1",(_xlfn.XLOOKUP(AI127,condition[lookupValue],condition[lookupKey],""))))</f>
        <v/>
      </c>
      <c r="AK127" s="6" t="str">
        <f t="shared" si="21"/>
        <v/>
      </c>
      <c r="AL127" s="8"/>
    </row>
    <row r="128" spans="2:38" x14ac:dyDescent="0.25">
      <c r="B128" s="4"/>
      <c r="C128" s="8"/>
      <c r="D128" s="3" t="str">
        <f t="shared" si="11"/>
        <v/>
      </c>
      <c r="E128" s="3" t="str">
        <f>IF($A128="","",IF((AND($A128="ADD",OR(D128="",D128="ud_barrier"))),"94",(_xlfn.XLOOKUP(D128,ud_amds_table_list[lookupValue],ud_amds_table_list[lookupKey],""))))</f>
        <v/>
      </c>
      <c r="G128" s="3" t="str">
        <f>IF($A128="ADD",IF(NOT(ISBLANK(F128)),_xlfn.XLOOKUP(F128,roadnames[lookupValue],roadnames[lookupKey],"ERROR"),""), "")</f>
        <v/>
      </c>
      <c r="H128" s="4"/>
      <c r="I128" s="4"/>
      <c r="J128" s="5"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6"/>
      <c r="Q128" s="4"/>
      <c r="R128" s="3" t="str">
        <f t="shared" si="13"/>
        <v/>
      </c>
      <c r="S128" s="3" t="str">
        <f>IF($A128="","",IF((AND($A128="ADD",OR(R128="",R128="Neither"))),"3",(_xlfn.XLOOKUP(R128,ud_replacement_status[lookupValue],ud_replacement_status[lookupKey],""))))</f>
        <v/>
      </c>
      <c r="T128" s="3" t="str">
        <f t="shared" si="14"/>
        <v/>
      </c>
      <c r="U128" s="3" t="str">
        <f>IF($A128="","",IF((AND($A128="ADD",OR(T128="",T128="In Use"))),"5",(_xlfn.XLOOKUP(T128,ud_asset_status[lookupValue],ud_asset_status[lookupKey],""))))</f>
        <v/>
      </c>
      <c r="V128" s="6"/>
      <c r="X128" s="3" t="str">
        <f>IF($A128="ADD",IF(NOT(ISBLANK(W128)),_xlfn.XLOOKUP(W128,ar_replace_reason[lookupValue],ar_replace_reason[lookupKey],"ERROR"),""), "")</f>
        <v/>
      </c>
      <c r="Y128" s="3" t="str">
        <f t="shared" si="15"/>
        <v/>
      </c>
      <c r="Z128" s="3" t="str">
        <f>IF($A128="","",IF((AND($A128="ADD",OR(Y128="",Y128="Queenstown-Lakes District Council"))),"70",(_xlfn.XLOOKUP(Y128,ud_organisation_owner[lookupValue],ud_organisation_owner[lookupKey],""))))</f>
        <v/>
      </c>
      <c r="AA128" s="3" t="str">
        <f t="shared" si="16"/>
        <v/>
      </c>
      <c r="AB128" s="3" t="str">
        <f>IF($A128="","",IF((AND($A128="ADD",OR(AA128="",AA128="Queenstown-Lakes District Council"))),"70",(_xlfn.XLOOKUP(AA128,ud_organisation_owner[lookupValue],ud_organisation_owner[lookupKey],""))))</f>
        <v/>
      </c>
      <c r="AC128" s="3" t="str">
        <f t="shared" si="17"/>
        <v/>
      </c>
      <c r="AD128" s="3" t="str">
        <f>IF($A128="","",IF((AND($A128="ADD",OR(AC128="",AC128="Local Authority"))),"17",(_xlfn.XLOOKUP(AC128,ud_sub_organisation[lookupValue],ud_sub_organisation[lookupKey],""))))</f>
        <v/>
      </c>
      <c r="AE128" s="3" t="str">
        <f t="shared" si="18"/>
        <v/>
      </c>
      <c r="AF128" s="3" t="str">
        <f>IF($A128="","",IF((AND($A128="ADD",OR(AE128="",AE128="Vested Assets"))),"12",(_xlfn.XLOOKUP(AE128,ud_work_category[lookupValue],ud_work_category[lookupKey],""))))</f>
        <v/>
      </c>
      <c r="AG128" s="7"/>
      <c r="AH128" s="2" t="str">
        <f t="shared" si="19"/>
        <v/>
      </c>
      <c r="AI128" s="3" t="str">
        <f t="shared" si="20"/>
        <v/>
      </c>
      <c r="AJ128" s="3" t="str">
        <f>IF($A128="","",IF((AND($A128="ADD",OR(AI128="",AI128="Excellent"))),"1",(_xlfn.XLOOKUP(AI128,condition[lookupValue],condition[lookupKey],""))))</f>
        <v/>
      </c>
      <c r="AK128" s="6" t="str">
        <f t="shared" si="21"/>
        <v/>
      </c>
      <c r="AL128" s="8"/>
    </row>
    <row r="129" spans="2:38" x14ac:dyDescent="0.25">
      <c r="B129" s="4"/>
      <c r="C129" s="8"/>
      <c r="D129" s="3" t="str">
        <f t="shared" si="11"/>
        <v/>
      </c>
      <c r="E129" s="3" t="str">
        <f>IF($A129="","",IF((AND($A129="ADD",OR(D129="",D129="ud_barrier"))),"94",(_xlfn.XLOOKUP(D129,ud_amds_table_list[lookupValue],ud_amds_table_list[lookupKey],""))))</f>
        <v/>
      </c>
      <c r="G129" s="3" t="str">
        <f>IF($A129="ADD",IF(NOT(ISBLANK(F129)),_xlfn.XLOOKUP(F129,roadnames[lookupValue],roadnames[lookupKey],"ERROR"),""), "")</f>
        <v/>
      </c>
      <c r="H129" s="4"/>
      <c r="I129" s="4"/>
      <c r="J129" s="5"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6"/>
      <c r="Q129" s="4"/>
      <c r="R129" s="3" t="str">
        <f t="shared" si="13"/>
        <v/>
      </c>
      <c r="S129" s="3" t="str">
        <f>IF($A129="","",IF((AND($A129="ADD",OR(R129="",R129="Neither"))),"3",(_xlfn.XLOOKUP(R129,ud_replacement_status[lookupValue],ud_replacement_status[lookupKey],""))))</f>
        <v/>
      </c>
      <c r="T129" s="3" t="str">
        <f t="shared" si="14"/>
        <v/>
      </c>
      <c r="U129" s="3" t="str">
        <f>IF($A129="","",IF((AND($A129="ADD",OR(T129="",T129="In Use"))),"5",(_xlfn.XLOOKUP(T129,ud_asset_status[lookupValue],ud_asset_status[lookupKey],""))))</f>
        <v/>
      </c>
      <c r="V129" s="6"/>
      <c r="X129" s="3" t="str">
        <f>IF($A129="ADD",IF(NOT(ISBLANK(W129)),_xlfn.XLOOKUP(W129,ar_replace_reason[lookupValue],ar_replace_reason[lookupKey],"ERROR"),""), "")</f>
        <v/>
      </c>
      <c r="Y129" s="3" t="str">
        <f t="shared" si="15"/>
        <v/>
      </c>
      <c r="Z129" s="3" t="str">
        <f>IF($A129="","",IF((AND($A129="ADD",OR(Y129="",Y129="Queenstown-Lakes District Council"))),"70",(_xlfn.XLOOKUP(Y129,ud_organisation_owner[lookupValue],ud_organisation_owner[lookupKey],""))))</f>
        <v/>
      </c>
      <c r="AA129" s="3" t="str">
        <f t="shared" si="16"/>
        <v/>
      </c>
      <c r="AB129" s="3" t="str">
        <f>IF($A129="","",IF((AND($A129="ADD",OR(AA129="",AA129="Queenstown-Lakes District Council"))),"70",(_xlfn.XLOOKUP(AA129,ud_organisation_owner[lookupValue],ud_organisation_owner[lookupKey],""))))</f>
        <v/>
      </c>
      <c r="AC129" s="3" t="str">
        <f t="shared" si="17"/>
        <v/>
      </c>
      <c r="AD129" s="3" t="str">
        <f>IF($A129="","",IF((AND($A129="ADD",OR(AC129="",AC129="Local Authority"))),"17",(_xlfn.XLOOKUP(AC129,ud_sub_organisation[lookupValue],ud_sub_organisation[lookupKey],""))))</f>
        <v/>
      </c>
      <c r="AE129" s="3" t="str">
        <f t="shared" si="18"/>
        <v/>
      </c>
      <c r="AF129" s="3" t="str">
        <f>IF($A129="","",IF((AND($A129="ADD",OR(AE129="",AE129="Vested Assets"))),"12",(_xlfn.XLOOKUP(AE129,ud_work_category[lookupValue],ud_work_category[lookupKey],""))))</f>
        <v/>
      </c>
      <c r="AG129" s="7"/>
      <c r="AH129" s="2" t="str">
        <f t="shared" si="19"/>
        <v/>
      </c>
      <c r="AI129" s="3" t="str">
        <f t="shared" si="20"/>
        <v/>
      </c>
      <c r="AJ129" s="3" t="str">
        <f>IF($A129="","",IF((AND($A129="ADD",OR(AI129="",AI129="Excellent"))),"1",(_xlfn.XLOOKUP(AI129,condition[lookupValue],condition[lookupKey],""))))</f>
        <v/>
      </c>
      <c r="AK129" s="6" t="str">
        <f t="shared" si="21"/>
        <v/>
      </c>
      <c r="AL129" s="8"/>
    </row>
    <row r="130" spans="2:38" x14ac:dyDescent="0.25">
      <c r="B130" s="4"/>
      <c r="C130" s="8"/>
      <c r="D130" s="3" t="str">
        <f t="shared" si="11"/>
        <v/>
      </c>
      <c r="E130" s="3" t="str">
        <f>IF($A130="","",IF((AND($A130="ADD",OR(D130="",D130="ud_barrier"))),"94",(_xlfn.XLOOKUP(D130,ud_amds_table_list[lookupValue],ud_amds_table_list[lookupKey],""))))</f>
        <v/>
      </c>
      <c r="G130" s="3" t="str">
        <f>IF($A130="ADD",IF(NOT(ISBLANK(F130)),_xlfn.XLOOKUP(F130,roadnames[lookupValue],roadnames[lookupKey],"ERROR"),""), "")</f>
        <v/>
      </c>
      <c r="H130" s="4"/>
      <c r="I130" s="4"/>
      <c r="J130" s="5"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6"/>
      <c r="Q130" s="4"/>
      <c r="R130" s="3" t="str">
        <f t="shared" si="13"/>
        <v/>
      </c>
      <c r="S130" s="3" t="str">
        <f>IF($A130="","",IF((AND($A130="ADD",OR(R130="",R130="Neither"))),"3",(_xlfn.XLOOKUP(R130,ud_replacement_status[lookupValue],ud_replacement_status[lookupKey],""))))</f>
        <v/>
      </c>
      <c r="T130" s="3" t="str">
        <f t="shared" si="14"/>
        <v/>
      </c>
      <c r="U130" s="3" t="str">
        <f>IF($A130="","",IF((AND($A130="ADD",OR(T130="",T130="In Use"))),"5",(_xlfn.XLOOKUP(T130,ud_asset_status[lookupValue],ud_asset_status[lookupKey],""))))</f>
        <v/>
      </c>
      <c r="V130" s="6"/>
      <c r="X130" s="3" t="str">
        <f>IF($A130="ADD",IF(NOT(ISBLANK(W130)),_xlfn.XLOOKUP(W130,ar_replace_reason[lookupValue],ar_replace_reason[lookupKey],"ERROR"),""), "")</f>
        <v/>
      </c>
      <c r="Y130" s="3" t="str">
        <f t="shared" si="15"/>
        <v/>
      </c>
      <c r="Z130" s="3" t="str">
        <f>IF($A130="","",IF((AND($A130="ADD",OR(Y130="",Y130="Queenstown-Lakes District Council"))),"70",(_xlfn.XLOOKUP(Y130,ud_organisation_owner[lookupValue],ud_organisation_owner[lookupKey],""))))</f>
        <v/>
      </c>
      <c r="AA130" s="3" t="str">
        <f t="shared" si="16"/>
        <v/>
      </c>
      <c r="AB130" s="3" t="str">
        <f>IF($A130="","",IF((AND($A130="ADD",OR(AA130="",AA130="Queenstown-Lakes District Council"))),"70",(_xlfn.XLOOKUP(AA130,ud_organisation_owner[lookupValue],ud_organisation_owner[lookupKey],""))))</f>
        <v/>
      </c>
      <c r="AC130" s="3" t="str">
        <f t="shared" si="17"/>
        <v/>
      </c>
      <c r="AD130" s="3" t="str">
        <f>IF($A130="","",IF((AND($A130="ADD",OR(AC130="",AC130="Local Authority"))),"17",(_xlfn.XLOOKUP(AC130,ud_sub_organisation[lookupValue],ud_sub_organisation[lookupKey],""))))</f>
        <v/>
      </c>
      <c r="AE130" s="3" t="str">
        <f t="shared" si="18"/>
        <v/>
      </c>
      <c r="AF130" s="3" t="str">
        <f>IF($A130="","",IF((AND($A130="ADD",OR(AE130="",AE130="Vested Assets"))),"12",(_xlfn.XLOOKUP(AE130,ud_work_category[lookupValue],ud_work_category[lookupKey],""))))</f>
        <v/>
      </c>
      <c r="AG130" s="7"/>
      <c r="AH130" s="2" t="str">
        <f t="shared" si="19"/>
        <v/>
      </c>
      <c r="AI130" s="3" t="str">
        <f t="shared" si="20"/>
        <v/>
      </c>
      <c r="AJ130" s="3" t="str">
        <f>IF($A130="","",IF((AND($A130="ADD",OR(AI130="",AI130="Excellent"))),"1",(_xlfn.XLOOKUP(AI130,condition[lookupValue],condition[lookupKey],""))))</f>
        <v/>
      </c>
      <c r="AK130" s="6" t="str">
        <f t="shared" si="21"/>
        <v/>
      </c>
      <c r="AL130" s="8"/>
    </row>
    <row r="131" spans="2:38" x14ac:dyDescent="0.25">
      <c r="B131" s="4"/>
      <c r="C131" s="8"/>
      <c r="D131" s="3" t="str">
        <f t="shared" si="11"/>
        <v/>
      </c>
      <c r="E131" s="3" t="str">
        <f>IF($A131="","",IF((AND($A131="ADD",OR(D131="",D131="ud_barrier"))),"94",(_xlfn.XLOOKUP(D131,ud_amds_table_list[lookupValue],ud_amds_table_list[lookupKey],""))))</f>
        <v/>
      </c>
      <c r="G131" s="3" t="str">
        <f>IF($A131="ADD",IF(NOT(ISBLANK(F131)),_xlfn.XLOOKUP(F131,roadnames[lookupValue],roadnames[lookupKey],"ERROR"),""), "")</f>
        <v/>
      </c>
      <c r="H131" s="4"/>
      <c r="I131" s="4"/>
      <c r="J131" s="5"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6"/>
      <c r="Q131" s="4"/>
      <c r="R131" s="3" t="str">
        <f t="shared" si="13"/>
        <v/>
      </c>
      <c r="S131" s="3" t="str">
        <f>IF($A131="","",IF((AND($A131="ADD",OR(R131="",R131="Neither"))),"3",(_xlfn.XLOOKUP(R131,ud_replacement_status[lookupValue],ud_replacement_status[lookupKey],""))))</f>
        <v/>
      </c>
      <c r="T131" s="3" t="str">
        <f t="shared" si="14"/>
        <v/>
      </c>
      <c r="U131" s="3" t="str">
        <f>IF($A131="","",IF((AND($A131="ADD",OR(T131="",T131="In Use"))),"5",(_xlfn.XLOOKUP(T131,ud_asset_status[lookupValue],ud_asset_status[lookupKey],""))))</f>
        <v/>
      </c>
      <c r="V131" s="6"/>
      <c r="X131" s="3" t="str">
        <f>IF($A131="ADD",IF(NOT(ISBLANK(W131)),_xlfn.XLOOKUP(W131,ar_replace_reason[lookupValue],ar_replace_reason[lookupKey],"ERROR"),""), "")</f>
        <v/>
      </c>
      <c r="Y131" s="3" t="str">
        <f t="shared" si="15"/>
        <v/>
      </c>
      <c r="Z131" s="3" t="str">
        <f>IF($A131="","",IF((AND($A131="ADD",OR(Y131="",Y131="Queenstown-Lakes District Council"))),"70",(_xlfn.XLOOKUP(Y131,ud_organisation_owner[lookupValue],ud_organisation_owner[lookupKey],""))))</f>
        <v/>
      </c>
      <c r="AA131" s="3" t="str">
        <f t="shared" si="16"/>
        <v/>
      </c>
      <c r="AB131" s="3" t="str">
        <f>IF($A131="","",IF((AND($A131="ADD",OR(AA131="",AA131="Queenstown-Lakes District Council"))),"70",(_xlfn.XLOOKUP(AA131,ud_organisation_owner[lookupValue],ud_organisation_owner[lookupKey],""))))</f>
        <v/>
      </c>
      <c r="AC131" s="3" t="str">
        <f t="shared" si="17"/>
        <v/>
      </c>
      <c r="AD131" s="3" t="str">
        <f>IF($A131="","",IF((AND($A131="ADD",OR(AC131="",AC131="Local Authority"))),"17",(_xlfn.XLOOKUP(AC131,ud_sub_organisation[lookupValue],ud_sub_organisation[lookupKey],""))))</f>
        <v/>
      </c>
      <c r="AE131" s="3" t="str">
        <f t="shared" si="18"/>
        <v/>
      </c>
      <c r="AF131" s="3" t="str">
        <f>IF($A131="","",IF((AND($A131="ADD",OR(AE131="",AE131="Vested Assets"))),"12",(_xlfn.XLOOKUP(AE131,ud_work_category[lookupValue],ud_work_category[lookupKey],""))))</f>
        <v/>
      </c>
      <c r="AG131" s="7"/>
      <c r="AH131" s="2" t="str">
        <f t="shared" si="19"/>
        <v/>
      </c>
      <c r="AI131" s="3" t="str">
        <f t="shared" si="20"/>
        <v/>
      </c>
      <c r="AJ131" s="3" t="str">
        <f>IF($A131="","",IF((AND($A131="ADD",OR(AI131="",AI131="Excellent"))),"1",(_xlfn.XLOOKUP(AI131,condition[lookupValue],condition[lookupKey],""))))</f>
        <v/>
      </c>
      <c r="AK131" s="6" t="str">
        <f t="shared" si="21"/>
        <v/>
      </c>
      <c r="AL131" s="8"/>
    </row>
    <row r="132" spans="2:38" x14ac:dyDescent="0.25">
      <c r="B132" s="4"/>
      <c r="C132" s="8"/>
      <c r="D132" s="3" t="str">
        <f t="shared" si="11"/>
        <v/>
      </c>
      <c r="E132" s="3" t="str">
        <f>IF($A132="","",IF((AND($A132="ADD",OR(D132="",D132="ud_barrier"))),"94",(_xlfn.XLOOKUP(D132,ud_amds_table_list[lookupValue],ud_amds_table_list[lookupKey],""))))</f>
        <v/>
      </c>
      <c r="G132" s="3" t="str">
        <f>IF($A132="ADD",IF(NOT(ISBLANK(F132)),_xlfn.XLOOKUP(F132,roadnames[lookupValue],roadnames[lookupKey],"ERROR"),""), "")</f>
        <v/>
      </c>
      <c r="H132" s="4"/>
      <c r="I132" s="4"/>
      <c r="J132" s="5"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6"/>
      <c r="Q132" s="4"/>
      <c r="R132" s="3" t="str">
        <f t="shared" si="13"/>
        <v/>
      </c>
      <c r="S132" s="3" t="str">
        <f>IF($A132="","",IF((AND($A132="ADD",OR(R132="",R132="Neither"))),"3",(_xlfn.XLOOKUP(R132,ud_replacement_status[lookupValue],ud_replacement_status[lookupKey],""))))</f>
        <v/>
      </c>
      <c r="T132" s="3" t="str">
        <f t="shared" si="14"/>
        <v/>
      </c>
      <c r="U132" s="3" t="str">
        <f>IF($A132="","",IF((AND($A132="ADD",OR(T132="",T132="In Use"))),"5",(_xlfn.XLOOKUP(T132,ud_asset_status[lookupValue],ud_asset_status[lookupKey],""))))</f>
        <v/>
      </c>
      <c r="V132" s="6"/>
      <c r="X132" s="3" t="str">
        <f>IF($A132="ADD",IF(NOT(ISBLANK(W132)),_xlfn.XLOOKUP(W132,ar_replace_reason[lookupValue],ar_replace_reason[lookupKey],"ERROR"),""), "")</f>
        <v/>
      </c>
      <c r="Y132" s="3" t="str">
        <f t="shared" si="15"/>
        <v/>
      </c>
      <c r="Z132" s="3" t="str">
        <f>IF($A132="","",IF((AND($A132="ADD",OR(Y132="",Y132="Queenstown-Lakes District Council"))),"70",(_xlfn.XLOOKUP(Y132,ud_organisation_owner[lookupValue],ud_organisation_owner[lookupKey],""))))</f>
        <v/>
      </c>
      <c r="AA132" s="3" t="str">
        <f t="shared" si="16"/>
        <v/>
      </c>
      <c r="AB132" s="3" t="str">
        <f>IF($A132="","",IF((AND($A132="ADD",OR(AA132="",AA132="Queenstown-Lakes District Council"))),"70",(_xlfn.XLOOKUP(AA132,ud_organisation_owner[lookupValue],ud_organisation_owner[lookupKey],""))))</f>
        <v/>
      </c>
      <c r="AC132" s="3" t="str">
        <f t="shared" si="17"/>
        <v/>
      </c>
      <c r="AD132" s="3" t="str">
        <f>IF($A132="","",IF((AND($A132="ADD",OR(AC132="",AC132="Local Authority"))),"17",(_xlfn.XLOOKUP(AC132,ud_sub_organisation[lookupValue],ud_sub_organisation[lookupKey],""))))</f>
        <v/>
      </c>
      <c r="AE132" s="3" t="str">
        <f t="shared" si="18"/>
        <v/>
      </c>
      <c r="AF132" s="3" t="str">
        <f>IF($A132="","",IF((AND($A132="ADD",OR(AE132="",AE132="Vested Assets"))),"12",(_xlfn.XLOOKUP(AE132,ud_work_category[lookupValue],ud_work_category[lookupKey],""))))</f>
        <v/>
      </c>
      <c r="AG132" s="7"/>
      <c r="AH132" s="2" t="str">
        <f t="shared" si="19"/>
        <v/>
      </c>
      <c r="AI132" s="3" t="str">
        <f t="shared" si="20"/>
        <v/>
      </c>
      <c r="AJ132" s="3" t="str">
        <f>IF($A132="","",IF((AND($A132="ADD",OR(AI132="",AI132="Excellent"))),"1",(_xlfn.XLOOKUP(AI132,condition[lookupValue],condition[lookupKey],""))))</f>
        <v/>
      </c>
      <c r="AK132" s="6" t="str">
        <f t="shared" si="21"/>
        <v/>
      </c>
      <c r="AL132" s="8"/>
    </row>
    <row r="133" spans="2:38" x14ac:dyDescent="0.25">
      <c r="B133" s="4"/>
      <c r="C133" s="8"/>
      <c r="D133" s="3" t="str">
        <f t="shared" si="11"/>
        <v/>
      </c>
      <c r="E133" s="3" t="str">
        <f>IF($A133="","",IF((AND($A133="ADD",OR(D133="",D133="ud_barrier"))),"94",(_xlfn.XLOOKUP(D133,ud_amds_table_list[lookupValue],ud_amds_table_list[lookupKey],""))))</f>
        <v/>
      </c>
      <c r="G133" s="3" t="str">
        <f>IF($A133="ADD",IF(NOT(ISBLANK(F133)),_xlfn.XLOOKUP(F133,roadnames[lookupValue],roadnames[lookupKey],"ERROR"),""), "")</f>
        <v/>
      </c>
      <c r="H133" s="4"/>
      <c r="I133" s="4"/>
      <c r="J133" s="5"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6"/>
      <c r="Q133" s="4"/>
      <c r="R133" s="3" t="str">
        <f t="shared" si="13"/>
        <v/>
      </c>
      <c r="S133" s="3" t="str">
        <f>IF($A133="","",IF((AND($A133="ADD",OR(R133="",R133="Neither"))),"3",(_xlfn.XLOOKUP(R133,ud_replacement_status[lookupValue],ud_replacement_status[lookupKey],""))))</f>
        <v/>
      </c>
      <c r="T133" s="3" t="str">
        <f t="shared" si="14"/>
        <v/>
      </c>
      <c r="U133" s="3" t="str">
        <f>IF($A133="","",IF((AND($A133="ADD",OR(T133="",T133="In Use"))),"5",(_xlfn.XLOOKUP(T133,ud_asset_status[lookupValue],ud_asset_status[lookupKey],""))))</f>
        <v/>
      </c>
      <c r="V133" s="6"/>
      <c r="X133" s="3" t="str">
        <f>IF($A133="ADD",IF(NOT(ISBLANK(W133)),_xlfn.XLOOKUP(W133,ar_replace_reason[lookupValue],ar_replace_reason[lookupKey],"ERROR"),""), "")</f>
        <v/>
      </c>
      <c r="Y133" s="3" t="str">
        <f t="shared" si="15"/>
        <v/>
      </c>
      <c r="Z133" s="3" t="str">
        <f>IF($A133="","",IF((AND($A133="ADD",OR(Y133="",Y133="Queenstown-Lakes District Council"))),"70",(_xlfn.XLOOKUP(Y133,ud_organisation_owner[lookupValue],ud_organisation_owner[lookupKey],""))))</f>
        <v/>
      </c>
      <c r="AA133" s="3" t="str">
        <f t="shared" si="16"/>
        <v/>
      </c>
      <c r="AB133" s="3" t="str">
        <f>IF($A133="","",IF((AND($A133="ADD",OR(AA133="",AA133="Queenstown-Lakes District Council"))),"70",(_xlfn.XLOOKUP(AA133,ud_organisation_owner[lookupValue],ud_organisation_owner[lookupKey],""))))</f>
        <v/>
      </c>
      <c r="AC133" s="3" t="str">
        <f t="shared" si="17"/>
        <v/>
      </c>
      <c r="AD133" s="3" t="str">
        <f>IF($A133="","",IF((AND($A133="ADD",OR(AC133="",AC133="Local Authority"))),"17",(_xlfn.XLOOKUP(AC133,ud_sub_organisation[lookupValue],ud_sub_organisation[lookupKey],""))))</f>
        <v/>
      </c>
      <c r="AE133" s="3" t="str">
        <f t="shared" si="18"/>
        <v/>
      </c>
      <c r="AF133" s="3" t="str">
        <f>IF($A133="","",IF((AND($A133="ADD",OR(AE133="",AE133="Vested Assets"))),"12",(_xlfn.XLOOKUP(AE133,ud_work_category[lookupValue],ud_work_category[lookupKey],""))))</f>
        <v/>
      </c>
      <c r="AG133" s="7"/>
      <c r="AH133" s="2" t="str">
        <f t="shared" si="19"/>
        <v/>
      </c>
      <c r="AI133" s="3" t="str">
        <f t="shared" si="20"/>
        <v/>
      </c>
      <c r="AJ133" s="3" t="str">
        <f>IF($A133="","",IF((AND($A133="ADD",OR(AI133="",AI133="Excellent"))),"1",(_xlfn.XLOOKUP(AI133,condition[lookupValue],condition[lookupKey],""))))</f>
        <v/>
      </c>
      <c r="AK133" s="6" t="str">
        <f t="shared" si="21"/>
        <v/>
      </c>
      <c r="AL133" s="8"/>
    </row>
    <row r="134" spans="2:38" x14ac:dyDescent="0.25">
      <c r="B134" s="4"/>
      <c r="C134" s="8"/>
      <c r="D134" s="3" t="str">
        <f t="shared" si="11"/>
        <v/>
      </c>
      <c r="E134" s="3" t="str">
        <f>IF($A134="","",IF((AND($A134="ADD",OR(D134="",D134="ud_barrier"))),"94",(_xlfn.XLOOKUP(D134,ud_amds_table_list[lookupValue],ud_amds_table_list[lookupKey],""))))</f>
        <v/>
      </c>
      <c r="G134" s="3" t="str">
        <f>IF($A134="ADD",IF(NOT(ISBLANK(F134)),_xlfn.XLOOKUP(F134,roadnames[lookupValue],roadnames[lookupKey],"ERROR"),""), "")</f>
        <v/>
      </c>
      <c r="H134" s="4"/>
      <c r="I134" s="4"/>
      <c r="J134" s="5"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6"/>
      <c r="Q134" s="4"/>
      <c r="R134" s="3" t="str">
        <f t="shared" si="13"/>
        <v/>
      </c>
      <c r="S134" s="3" t="str">
        <f>IF($A134="","",IF((AND($A134="ADD",OR(R134="",R134="Neither"))),"3",(_xlfn.XLOOKUP(R134,ud_replacement_status[lookupValue],ud_replacement_status[lookupKey],""))))</f>
        <v/>
      </c>
      <c r="T134" s="3" t="str">
        <f t="shared" si="14"/>
        <v/>
      </c>
      <c r="U134" s="3" t="str">
        <f>IF($A134="","",IF((AND($A134="ADD",OR(T134="",T134="In Use"))),"5",(_xlfn.XLOOKUP(T134,ud_asset_status[lookupValue],ud_asset_status[lookupKey],""))))</f>
        <v/>
      </c>
      <c r="V134" s="6"/>
      <c r="X134" s="3" t="str">
        <f>IF($A134="ADD",IF(NOT(ISBLANK(W134)),_xlfn.XLOOKUP(W134,ar_replace_reason[lookupValue],ar_replace_reason[lookupKey],"ERROR"),""), "")</f>
        <v/>
      </c>
      <c r="Y134" s="3" t="str">
        <f t="shared" si="15"/>
        <v/>
      </c>
      <c r="Z134" s="3" t="str">
        <f>IF($A134="","",IF((AND($A134="ADD",OR(Y134="",Y134="Queenstown-Lakes District Council"))),"70",(_xlfn.XLOOKUP(Y134,ud_organisation_owner[lookupValue],ud_organisation_owner[lookupKey],""))))</f>
        <v/>
      </c>
      <c r="AA134" s="3" t="str">
        <f t="shared" si="16"/>
        <v/>
      </c>
      <c r="AB134" s="3" t="str">
        <f>IF($A134="","",IF((AND($A134="ADD",OR(AA134="",AA134="Queenstown-Lakes District Council"))),"70",(_xlfn.XLOOKUP(AA134,ud_organisation_owner[lookupValue],ud_organisation_owner[lookupKey],""))))</f>
        <v/>
      </c>
      <c r="AC134" s="3" t="str">
        <f t="shared" si="17"/>
        <v/>
      </c>
      <c r="AD134" s="3" t="str">
        <f>IF($A134="","",IF((AND($A134="ADD",OR(AC134="",AC134="Local Authority"))),"17",(_xlfn.XLOOKUP(AC134,ud_sub_organisation[lookupValue],ud_sub_organisation[lookupKey],""))))</f>
        <v/>
      </c>
      <c r="AE134" s="3" t="str">
        <f t="shared" si="18"/>
        <v/>
      </c>
      <c r="AF134" s="3" t="str">
        <f>IF($A134="","",IF((AND($A134="ADD",OR(AE134="",AE134="Vested Assets"))),"12",(_xlfn.XLOOKUP(AE134,ud_work_category[lookupValue],ud_work_category[lookupKey],""))))</f>
        <v/>
      </c>
      <c r="AG134" s="7"/>
      <c r="AH134" s="2" t="str">
        <f t="shared" si="19"/>
        <v/>
      </c>
      <c r="AI134" s="3" t="str">
        <f t="shared" si="20"/>
        <v/>
      </c>
      <c r="AJ134" s="3" t="str">
        <f>IF($A134="","",IF((AND($A134="ADD",OR(AI134="",AI134="Excellent"))),"1",(_xlfn.XLOOKUP(AI134,condition[lookupValue],condition[lookupKey],""))))</f>
        <v/>
      </c>
      <c r="AK134" s="6" t="str">
        <f t="shared" si="21"/>
        <v/>
      </c>
      <c r="AL134" s="8"/>
    </row>
    <row r="135" spans="2:38" x14ac:dyDescent="0.25">
      <c r="B135" s="4"/>
      <c r="C135" s="8"/>
      <c r="D135" s="3" t="str">
        <f t="shared" si="11"/>
        <v/>
      </c>
      <c r="E135" s="3" t="str">
        <f>IF($A135="","",IF((AND($A135="ADD",OR(D135="",D135="ud_barrier"))),"94",(_xlfn.XLOOKUP(D135,ud_amds_table_list[lookupValue],ud_amds_table_list[lookupKey],""))))</f>
        <v/>
      </c>
      <c r="G135" s="3" t="str">
        <f>IF($A135="ADD",IF(NOT(ISBLANK(F135)),_xlfn.XLOOKUP(F135,roadnames[lookupValue],roadnames[lookupKey],"ERROR"),""), "")</f>
        <v/>
      </c>
      <c r="H135" s="4"/>
      <c r="I135" s="4"/>
      <c r="J135" s="5"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6"/>
      <c r="Q135" s="4"/>
      <c r="R135" s="3" t="str">
        <f t="shared" si="13"/>
        <v/>
      </c>
      <c r="S135" s="3" t="str">
        <f>IF($A135="","",IF((AND($A135="ADD",OR(R135="",R135="Neither"))),"3",(_xlfn.XLOOKUP(R135,ud_replacement_status[lookupValue],ud_replacement_status[lookupKey],""))))</f>
        <v/>
      </c>
      <c r="T135" s="3" t="str">
        <f t="shared" si="14"/>
        <v/>
      </c>
      <c r="U135" s="3" t="str">
        <f>IF($A135="","",IF((AND($A135="ADD",OR(T135="",T135="In Use"))),"5",(_xlfn.XLOOKUP(T135,ud_asset_status[lookupValue],ud_asset_status[lookupKey],""))))</f>
        <v/>
      </c>
      <c r="V135" s="6"/>
      <c r="X135" s="3" t="str">
        <f>IF($A135="ADD",IF(NOT(ISBLANK(W135)),_xlfn.XLOOKUP(W135,ar_replace_reason[lookupValue],ar_replace_reason[lookupKey],"ERROR"),""), "")</f>
        <v/>
      </c>
      <c r="Y135" s="3" t="str">
        <f t="shared" si="15"/>
        <v/>
      </c>
      <c r="Z135" s="3" t="str">
        <f>IF($A135="","",IF((AND($A135="ADD",OR(Y135="",Y135="Queenstown-Lakes District Council"))),"70",(_xlfn.XLOOKUP(Y135,ud_organisation_owner[lookupValue],ud_organisation_owner[lookupKey],""))))</f>
        <v/>
      </c>
      <c r="AA135" s="3" t="str">
        <f t="shared" si="16"/>
        <v/>
      </c>
      <c r="AB135" s="3" t="str">
        <f>IF($A135="","",IF((AND($A135="ADD",OR(AA135="",AA135="Queenstown-Lakes District Council"))),"70",(_xlfn.XLOOKUP(AA135,ud_organisation_owner[lookupValue],ud_organisation_owner[lookupKey],""))))</f>
        <v/>
      </c>
      <c r="AC135" s="3" t="str">
        <f t="shared" si="17"/>
        <v/>
      </c>
      <c r="AD135" s="3" t="str">
        <f>IF($A135="","",IF((AND($A135="ADD",OR(AC135="",AC135="Local Authority"))),"17",(_xlfn.XLOOKUP(AC135,ud_sub_organisation[lookupValue],ud_sub_organisation[lookupKey],""))))</f>
        <v/>
      </c>
      <c r="AE135" s="3" t="str">
        <f t="shared" si="18"/>
        <v/>
      </c>
      <c r="AF135" s="3" t="str">
        <f>IF($A135="","",IF((AND($A135="ADD",OR(AE135="",AE135="Vested Assets"))),"12",(_xlfn.XLOOKUP(AE135,ud_work_category[lookupValue],ud_work_category[lookupKey],""))))</f>
        <v/>
      </c>
      <c r="AG135" s="7"/>
      <c r="AH135" s="2" t="str">
        <f t="shared" si="19"/>
        <v/>
      </c>
      <c r="AI135" s="3" t="str">
        <f t="shared" si="20"/>
        <v/>
      </c>
      <c r="AJ135" s="3" t="str">
        <f>IF($A135="","",IF((AND($A135="ADD",OR(AI135="",AI135="Excellent"))),"1",(_xlfn.XLOOKUP(AI135,condition[lookupValue],condition[lookupKey],""))))</f>
        <v/>
      </c>
      <c r="AK135" s="6" t="str">
        <f t="shared" si="21"/>
        <v/>
      </c>
      <c r="AL135" s="8"/>
    </row>
    <row r="136" spans="2:38" x14ac:dyDescent="0.25">
      <c r="B136" s="4"/>
      <c r="C136" s="8"/>
      <c r="D136" s="3" t="str">
        <f t="shared" si="11"/>
        <v/>
      </c>
      <c r="E136" s="3" t="str">
        <f>IF($A136="","",IF((AND($A136="ADD",OR(D136="",D136="ud_barrier"))),"94",(_xlfn.XLOOKUP(D136,ud_amds_table_list[lookupValue],ud_amds_table_list[lookupKey],""))))</f>
        <v/>
      </c>
      <c r="G136" s="3" t="str">
        <f>IF($A136="ADD",IF(NOT(ISBLANK(F136)),_xlfn.XLOOKUP(F136,roadnames[lookupValue],roadnames[lookupKey],"ERROR"),""), "")</f>
        <v/>
      </c>
      <c r="H136" s="4"/>
      <c r="I136" s="4"/>
      <c r="J136" s="5"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6"/>
      <c r="Q136" s="4"/>
      <c r="R136" s="3" t="str">
        <f t="shared" si="13"/>
        <v/>
      </c>
      <c r="S136" s="3" t="str">
        <f>IF($A136="","",IF((AND($A136="ADD",OR(R136="",R136="Neither"))),"3",(_xlfn.XLOOKUP(R136,ud_replacement_status[lookupValue],ud_replacement_status[lookupKey],""))))</f>
        <v/>
      </c>
      <c r="T136" s="3" t="str">
        <f t="shared" si="14"/>
        <v/>
      </c>
      <c r="U136" s="3" t="str">
        <f>IF($A136="","",IF((AND($A136="ADD",OR(T136="",T136="In Use"))),"5",(_xlfn.XLOOKUP(T136,ud_asset_status[lookupValue],ud_asset_status[lookupKey],""))))</f>
        <v/>
      </c>
      <c r="V136" s="6"/>
      <c r="X136" s="3" t="str">
        <f>IF($A136="ADD",IF(NOT(ISBLANK(W136)),_xlfn.XLOOKUP(W136,ar_replace_reason[lookupValue],ar_replace_reason[lookupKey],"ERROR"),""), "")</f>
        <v/>
      </c>
      <c r="Y136" s="3" t="str">
        <f t="shared" si="15"/>
        <v/>
      </c>
      <c r="Z136" s="3" t="str">
        <f>IF($A136="","",IF((AND($A136="ADD",OR(Y136="",Y136="Queenstown-Lakes District Council"))),"70",(_xlfn.XLOOKUP(Y136,ud_organisation_owner[lookupValue],ud_organisation_owner[lookupKey],""))))</f>
        <v/>
      </c>
      <c r="AA136" s="3" t="str">
        <f t="shared" si="16"/>
        <v/>
      </c>
      <c r="AB136" s="3" t="str">
        <f>IF($A136="","",IF((AND($A136="ADD",OR(AA136="",AA136="Queenstown-Lakes District Council"))),"70",(_xlfn.XLOOKUP(AA136,ud_organisation_owner[lookupValue],ud_organisation_owner[lookupKey],""))))</f>
        <v/>
      </c>
      <c r="AC136" s="3" t="str">
        <f t="shared" si="17"/>
        <v/>
      </c>
      <c r="AD136" s="3" t="str">
        <f>IF($A136="","",IF((AND($A136="ADD",OR(AC136="",AC136="Local Authority"))),"17",(_xlfn.XLOOKUP(AC136,ud_sub_organisation[lookupValue],ud_sub_organisation[lookupKey],""))))</f>
        <v/>
      </c>
      <c r="AE136" s="3" t="str">
        <f t="shared" si="18"/>
        <v/>
      </c>
      <c r="AF136" s="3" t="str">
        <f>IF($A136="","",IF((AND($A136="ADD",OR(AE136="",AE136="Vested Assets"))),"12",(_xlfn.XLOOKUP(AE136,ud_work_category[lookupValue],ud_work_category[lookupKey],""))))</f>
        <v/>
      </c>
      <c r="AG136" s="7"/>
      <c r="AH136" s="2" t="str">
        <f t="shared" si="19"/>
        <v/>
      </c>
      <c r="AI136" s="3" t="str">
        <f t="shared" si="20"/>
        <v/>
      </c>
      <c r="AJ136" s="3" t="str">
        <f>IF($A136="","",IF((AND($A136="ADD",OR(AI136="",AI136="Excellent"))),"1",(_xlfn.XLOOKUP(AI136,condition[lookupValue],condition[lookupKey],""))))</f>
        <v/>
      </c>
      <c r="AK136" s="6" t="str">
        <f t="shared" si="21"/>
        <v/>
      </c>
      <c r="AL136" s="8"/>
    </row>
    <row r="137" spans="2:38" x14ac:dyDescent="0.25">
      <c r="B137" s="4"/>
      <c r="C137" s="8"/>
      <c r="D137" s="3" t="str">
        <f t="shared" si="11"/>
        <v/>
      </c>
      <c r="E137" s="3" t="str">
        <f>IF($A137="","",IF((AND($A137="ADD",OR(D137="",D137="ud_barrier"))),"94",(_xlfn.XLOOKUP(D137,ud_amds_table_list[lookupValue],ud_amds_table_list[lookupKey],""))))</f>
        <v/>
      </c>
      <c r="G137" s="3" t="str">
        <f>IF($A137="ADD",IF(NOT(ISBLANK(F137)),_xlfn.XLOOKUP(F137,roadnames[lookupValue],roadnames[lookupKey],"ERROR"),""), "")</f>
        <v/>
      </c>
      <c r="H137" s="4"/>
      <c r="I137" s="4"/>
      <c r="J137" s="5"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6"/>
      <c r="Q137" s="4"/>
      <c r="R137" s="3" t="str">
        <f t="shared" si="13"/>
        <v/>
      </c>
      <c r="S137" s="3" t="str">
        <f>IF($A137="","",IF((AND($A137="ADD",OR(R137="",R137="Neither"))),"3",(_xlfn.XLOOKUP(R137,ud_replacement_status[lookupValue],ud_replacement_status[lookupKey],""))))</f>
        <v/>
      </c>
      <c r="T137" s="3" t="str">
        <f t="shared" si="14"/>
        <v/>
      </c>
      <c r="U137" s="3" t="str">
        <f>IF($A137="","",IF((AND($A137="ADD",OR(T137="",T137="In Use"))),"5",(_xlfn.XLOOKUP(T137,ud_asset_status[lookupValue],ud_asset_status[lookupKey],""))))</f>
        <v/>
      </c>
      <c r="V137" s="6"/>
      <c r="X137" s="3" t="str">
        <f>IF($A137="ADD",IF(NOT(ISBLANK(W137)),_xlfn.XLOOKUP(W137,ar_replace_reason[lookupValue],ar_replace_reason[lookupKey],"ERROR"),""), "")</f>
        <v/>
      </c>
      <c r="Y137" s="3" t="str">
        <f t="shared" si="15"/>
        <v/>
      </c>
      <c r="Z137" s="3" t="str">
        <f>IF($A137="","",IF((AND($A137="ADD",OR(Y137="",Y137="Queenstown-Lakes District Council"))),"70",(_xlfn.XLOOKUP(Y137,ud_organisation_owner[lookupValue],ud_organisation_owner[lookupKey],""))))</f>
        <v/>
      </c>
      <c r="AA137" s="3" t="str">
        <f t="shared" si="16"/>
        <v/>
      </c>
      <c r="AB137" s="3" t="str">
        <f>IF($A137="","",IF((AND($A137="ADD",OR(AA137="",AA137="Queenstown-Lakes District Council"))),"70",(_xlfn.XLOOKUP(AA137,ud_organisation_owner[lookupValue],ud_organisation_owner[lookupKey],""))))</f>
        <v/>
      </c>
      <c r="AC137" s="3" t="str">
        <f t="shared" si="17"/>
        <v/>
      </c>
      <c r="AD137" s="3" t="str">
        <f>IF($A137="","",IF((AND($A137="ADD",OR(AC137="",AC137="Local Authority"))),"17",(_xlfn.XLOOKUP(AC137,ud_sub_organisation[lookupValue],ud_sub_organisation[lookupKey],""))))</f>
        <v/>
      </c>
      <c r="AE137" s="3" t="str">
        <f t="shared" si="18"/>
        <v/>
      </c>
      <c r="AF137" s="3" t="str">
        <f>IF($A137="","",IF((AND($A137="ADD",OR(AE137="",AE137="Vested Assets"))),"12",(_xlfn.XLOOKUP(AE137,ud_work_category[lookupValue],ud_work_category[lookupKey],""))))</f>
        <v/>
      </c>
      <c r="AG137" s="7"/>
      <c r="AH137" s="2" t="str">
        <f t="shared" si="19"/>
        <v/>
      </c>
      <c r="AI137" s="3" t="str">
        <f t="shared" si="20"/>
        <v/>
      </c>
      <c r="AJ137" s="3" t="str">
        <f>IF($A137="","",IF((AND($A137="ADD",OR(AI137="",AI137="Excellent"))),"1",(_xlfn.XLOOKUP(AI137,condition[lookupValue],condition[lookupKey],""))))</f>
        <v/>
      </c>
      <c r="AK137" s="6" t="str">
        <f t="shared" si="21"/>
        <v/>
      </c>
      <c r="AL137" s="8"/>
    </row>
    <row r="138" spans="2:38" x14ac:dyDescent="0.25">
      <c r="B138" s="4"/>
      <c r="C138" s="8"/>
      <c r="D138" s="3" t="str">
        <f t="shared" si="11"/>
        <v/>
      </c>
      <c r="E138" s="3" t="str">
        <f>IF($A138="","",IF((AND($A138="ADD",OR(D138="",D138="ud_barrier"))),"94",(_xlfn.XLOOKUP(D138,ud_amds_table_list[lookupValue],ud_amds_table_list[lookupKey],""))))</f>
        <v/>
      </c>
      <c r="G138" s="3" t="str">
        <f>IF($A138="ADD",IF(NOT(ISBLANK(F138)),_xlfn.XLOOKUP(F138,roadnames[lookupValue],roadnames[lookupKey],"ERROR"),""), "")</f>
        <v/>
      </c>
      <c r="H138" s="4"/>
      <c r="I138" s="4"/>
      <c r="J138" s="5"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6"/>
      <c r="Q138" s="4"/>
      <c r="R138" s="3" t="str">
        <f t="shared" si="13"/>
        <v/>
      </c>
      <c r="S138" s="3" t="str">
        <f>IF($A138="","",IF((AND($A138="ADD",OR(R138="",R138="Neither"))),"3",(_xlfn.XLOOKUP(R138,ud_replacement_status[lookupValue],ud_replacement_status[lookupKey],""))))</f>
        <v/>
      </c>
      <c r="T138" s="3" t="str">
        <f t="shared" si="14"/>
        <v/>
      </c>
      <c r="U138" s="3" t="str">
        <f>IF($A138="","",IF((AND($A138="ADD",OR(T138="",T138="In Use"))),"5",(_xlfn.XLOOKUP(T138,ud_asset_status[lookupValue],ud_asset_status[lookupKey],""))))</f>
        <v/>
      </c>
      <c r="V138" s="6"/>
      <c r="X138" s="3" t="str">
        <f>IF($A138="ADD",IF(NOT(ISBLANK(W138)),_xlfn.XLOOKUP(W138,ar_replace_reason[lookupValue],ar_replace_reason[lookupKey],"ERROR"),""), "")</f>
        <v/>
      </c>
      <c r="Y138" s="3" t="str">
        <f t="shared" si="15"/>
        <v/>
      </c>
      <c r="Z138" s="3" t="str">
        <f>IF($A138="","",IF((AND($A138="ADD",OR(Y138="",Y138="Queenstown-Lakes District Council"))),"70",(_xlfn.XLOOKUP(Y138,ud_organisation_owner[lookupValue],ud_organisation_owner[lookupKey],""))))</f>
        <v/>
      </c>
      <c r="AA138" s="3" t="str">
        <f t="shared" si="16"/>
        <v/>
      </c>
      <c r="AB138" s="3" t="str">
        <f>IF($A138="","",IF((AND($A138="ADD",OR(AA138="",AA138="Queenstown-Lakes District Council"))),"70",(_xlfn.XLOOKUP(AA138,ud_organisation_owner[lookupValue],ud_organisation_owner[lookupKey],""))))</f>
        <v/>
      </c>
      <c r="AC138" s="3" t="str">
        <f t="shared" si="17"/>
        <v/>
      </c>
      <c r="AD138" s="3" t="str">
        <f>IF($A138="","",IF((AND($A138="ADD",OR(AC138="",AC138="Local Authority"))),"17",(_xlfn.XLOOKUP(AC138,ud_sub_organisation[lookupValue],ud_sub_organisation[lookupKey],""))))</f>
        <v/>
      </c>
      <c r="AE138" s="3" t="str">
        <f t="shared" si="18"/>
        <v/>
      </c>
      <c r="AF138" s="3" t="str">
        <f>IF($A138="","",IF((AND($A138="ADD",OR(AE138="",AE138="Vested Assets"))),"12",(_xlfn.XLOOKUP(AE138,ud_work_category[lookupValue],ud_work_category[lookupKey],""))))</f>
        <v/>
      </c>
      <c r="AG138" s="7"/>
      <c r="AH138" s="2" t="str">
        <f t="shared" si="19"/>
        <v/>
      </c>
      <c r="AI138" s="3" t="str">
        <f t="shared" si="20"/>
        <v/>
      </c>
      <c r="AJ138" s="3" t="str">
        <f>IF($A138="","",IF((AND($A138="ADD",OR(AI138="",AI138="Excellent"))),"1",(_xlfn.XLOOKUP(AI138,condition[lookupValue],condition[lookupKey],""))))</f>
        <v/>
      </c>
      <c r="AK138" s="6" t="str">
        <f t="shared" si="21"/>
        <v/>
      </c>
      <c r="AL138" s="8"/>
    </row>
    <row r="139" spans="2:38" x14ac:dyDescent="0.25">
      <c r="B139" s="4"/>
      <c r="C139" s="8"/>
      <c r="D139" s="3" t="str">
        <f t="shared" ref="D139:D202" si="22">IF($A139="ADD","ud_barrier","")</f>
        <v/>
      </c>
      <c r="E139" s="3" t="str">
        <f>IF($A139="","",IF((AND($A139="ADD",OR(D139="",D139="ud_barrier"))),"94",(_xlfn.XLOOKUP(D139,ud_amds_table_list[lookupValue],ud_amds_table_list[lookupKey],""))))</f>
        <v/>
      </c>
      <c r="G139" s="3" t="str">
        <f>IF($A139="ADD",IF(NOT(ISBLANK(F139)),_xlfn.XLOOKUP(F139,roadnames[lookupValue],roadnames[lookupKey],"ERROR"),""), "")</f>
        <v/>
      </c>
      <c r="H139" s="4"/>
      <c r="I139" s="4"/>
      <c r="J139" s="5"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6"/>
      <c r="Q139" s="4"/>
      <c r="R139" s="3" t="str">
        <f t="shared" ref="R139:R202" si="24">IF($A139="ADD","Neither","")</f>
        <v/>
      </c>
      <c r="S139" s="3" t="str">
        <f>IF($A139="","",IF((AND($A139="ADD",OR(R139="",R139="Neither"))),"3",(_xlfn.XLOOKUP(R139,ud_replacement_status[lookupValue],ud_replacement_status[lookupKey],""))))</f>
        <v/>
      </c>
      <c r="T139" s="3" t="str">
        <f t="shared" ref="T139:T202" si="25">IF($A139="ADD","In Use","")</f>
        <v/>
      </c>
      <c r="U139" s="3" t="str">
        <f>IF($A139="","",IF((AND($A139="ADD",OR(T139="",T139="In Use"))),"5",(_xlfn.XLOOKUP(T139,ud_asset_status[lookupValue],ud_asset_status[lookupKey],""))))</f>
        <v/>
      </c>
      <c r="V139" s="6"/>
      <c r="X139" s="3" t="str">
        <f>IF($A139="ADD",IF(NOT(ISBLANK(W139)),_xlfn.XLOOKUP(W139,ar_replace_reason[lookupValue],ar_replace_reason[lookupKey],"ERROR"),""), "")</f>
        <v/>
      </c>
      <c r="Y139" s="3" t="str">
        <f t="shared" ref="Y139:Y202" si="26">IF($A139="ADD","Queenstown-Lakes District Council","")</f>
        <v/>
      </c>
      <c r="Z139" s="3" t="str">
        <f>IF($A139="","",IF((AND($A139="ADD",OR(Y139="",Y139="Queenstown-Lakes District Council"))),"70",(_xlfn.XLOOKUP(Y139,ud_organisation_owner[lookupValue],ud_organisation_owner[lookupKey],""))))</f>
        <v/>
      </c>
      <c r="AA139" s="3" t="str">
        <f t="shared" ref="AA139:AA202" si="27">IF($A139="ADD","Queenstown-Lakes District Council","")</f>
        <v/>
      </c>
      <c r="AB139" s="3" t="str">
        <f>IF($A139="","",IF((AND($A139="ADD",OR(AA139="",AA139="Queenstown-Lakes District Council"))),"70",(_xlfn.XLOOKUP(AA139,ud_organisation_owner[lookupValue],ud_organisation_owner[lookupKey],""))))</f>
        <v/>
      </c>
      <c r="AC139" s="3" t="str">
        <f t="shared" ref="AC139:AC202" si="28">IF($A139="ADD","Local Authority","")</f>
        <v/>
      </c>
      <c r="AD139" s="3" t="str">
        <f>IF($A139="","",IF((AND($A139="ADD",OR(AC139="",AC139="Local Authority"))),"17",(_xlfn.XLOOKUP(AC139,ud_sub_organisation[lookupValue],ud_sub_organisation[lookupKey],""))))</f>
        <v/>
      </c>
      <c r="AE139" s="3" t="str">
        <f t="shared" ref="AE139:AE202" si="29">IF($A139="ADD","Vested Assets","")</f>
        <v/>
      </c>
      <c r="AF139" s="3" t="str">
        <f>IF($A139="","",IF((AND($A139="ADD",OR(AE139="",AE139="Vested Assets"))),"12",(_xlfn.XLOOKUP(AE139,ud_work_category[lookupValue],ud_work_category[lookupKey],""))))</f>
        <v/>
      </c>
      <c r="AG139" s="7"/>
      <c r="AH139" s="2" t="str">
        <f t="shared" ref="AH139:AH202" si="30">IF($A139="ADD","TRUE","")</f>
        <v/>
      </c>
      <c r="AI139" s="3" t="str">
        <f t="shared" ref="AI139:AI202" si="31">IF($A139="ADD","Excellent","")</f>
        <v/>
      </c>
      <c r="AJ139" s="3" t="str">
        <f>IF($A139="","",IF((AND($A139="ADD",OR(AI139="",AI139="Excellent"))),"1",(_xlfn.XLOOKUP(AI139,condition[lookupValue],condition[lookupKey],""))))</f>
        <v/>
      </c>
      <c r="AK139" s="6" t="str">
        <f t="shared" ref="AK139:AK202" si="32">IF(P139&lt;&gt;"",P139,"")</f>
        <v/>
      </c>
      <c r="AL139" s="8"/>
    </row>
    <row r="140" spans="2:38" x14ac:dyDescent="0.25">
      <c r="B140" s="4"/>
      <c r="C140" s="8"/>
      <c r="D140" s="3" t="str">
        <f t="shared" si="22"/>
        <v/>
      </c>
      <c r="E140" s="3" t="str">
        <f>IF($A140="","",IF((AND($A140="ADD",OR(D140="",D140="ud_barrier"))),"94",(_xlfn.XLOOKUP(D140,ud_amds_table_list[lookupValue],ud_amds_table_list[lookupKey],""))))</f>
        <v/>
      </c>
      <c r="G140" s="3" t="str">
        <f>IF($A140="ADD",IF(NOT(ISBLANK(F140)),_xlfn.XLOOKUP(F140,roadnames[lookupValue],roadnames[lookupKey],"ERROR"),""), "")</f>
        <v/>
      </c>
      <c r="H140" s="4"/>
      <c r="I140" s="4"/>
      <c r="J140" s="5"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6"/>
      <c r="Q140" s="4"/>
      <c r="R140" s="3" t="str">
        <f t="shared" si="24"/>
        <v/>
      </c>
      <c r="S140" s="3" t="str">
        <f>IF($A140="","",IF((AND($A140="ADD",OR(R140="",R140="Neither"))),"3",(_xlfn.XLOOKUP(R140,ud_replacement_status[lookupValue],ud_replacement_status[lookupKey],""))))</f>
        <v/>
      </c>
      <c r="T140" s="3" t="str">
        <f t="shared" si="25"/>
        <v/>
      </c>
      <c r="U140" s="3" t="str">
        <f>IF($A140="","",IF((AND($A140="ADD",OR(T140="",T140="In Use"))),"5",(_xlfn.XLOOKUP(T140,ud_asset_status[lookupValue],ud_asset_status[lookupKey],""))))</f>
        <v/>
      </c>
      <c r="V140" s="6"/>
      <c r="X140" s="3" t="str">
        <f>IF($A140="ADD",IF(NOT(ISBLANK(W140)),_xlfn.XLOOKUP(W140,ar_replace_reason[lookupValue],ar_replace_reason[lookupKey],"ERROR"),""), "")</f>
        <v/>
      </c>
      <c r="Y140" s="3" t="str">
        <f t="shared" si="26"/>
        <v/>
      </c>
      <c r="Z140" s="3" t="str">
        <f>IF($A140="","",IF((AND($A140="ADD",OR(Y140="",Y140="Queenstown-Lakes District Council"))),"70",(_xlfn.XLOOKUP(Y140,ud_organisation_owner[lookupValue],ud_organisation_owner[lookupKey],""))))</f>
        <v/>
      </c>
      <c r="AA140" s="3" t="str">
        <f t="shared" si="27"/>
        <v/>
      </c>
      <c r="AB140" s="3" t="str">
        <f>IF($A140="","",IF((AND($A140="ADD",OR(AA140="",AA140="Queenstown-Lakes District Council"))),"70",(_xlfn.XLOOKUP(AA140,ud_organisation_owner[lookupValue],ud_organisation_owner[lookupKey],""))))</f>
        <v/>
      </c>
      <c r="AC140" s="3" t="str">
        <f t="shared" si="28"/>
        <v/>
      </c>
      <c r="AD140" s="3" t="str">
        <f>IF($A140="","",IF((AND($A140="ADD",OR(AC140="",AC140="Local Authority"))),"17",(_xlfn.XLOOKUP(AC140,ud_sub_organisation[lookupValue],ud_sub_organisation[lookupKey],""))))</f>
        <v/>
      </c>
      <c r="AE140" s="3" t="str">
        <f t="shared" si="29"/>
        <v/>
      </c>
      <c r="AF140" s="3" t="str">
        <f>IF($A140="","",IF((AND($A140="ADD",OR(AE140="",AE140="Vested Assets"))),"12",(_xlfn.XLOOKUP(AE140,ud_work_category[lookupValue],ud_work_category[lookupKey],""))))</f>
        <v/>
      </c>
      <c r="AG140" s="7"/>
      <c r="AH140" s="2" t="str">
        <f t="shared" si="30"/>
        <v/>
      </c>
      <c r="AI140" s="3" t="str">
        <f t="shared" si="31"/>
        <v/>
      </c>
      <c r="AJ140" s="3" t="str">
        <f>IF($A140="","",IF((AND($A140="ADD",OR(AI140="",AI140="Excellent"))),"1",(_xlfn.XLOOKUP(AI140,condition[lookupValue],condition[lookupKey],""))))</f>
        <v/>
      </c>
      <c r="AK140" s="6" t="str">
        <f t="shared" si="32"/>
        <v/>
      </c>
      <c r="AL140" s="8"/>
    </row>
    <row r="141" spans="2:38" x14ac:dyDescent="0.25">
      <c r="B141" s="4"/>
      <c r="C141" s="8"/>
      <c r="D141" s="3" t="str">
        <f t="shared" si="22"/>
        <v/>
      </c>
      <c r="E141" s="3" t="str">
        <f>IF($A141="","",IF((AND($A141="ADD",OR(D141="",D141="ud_barrier"))),"94",(_xlfn.XLOOKUP(D141,ud_amds_table_list[lookupValue],ud_amds_table_list[lookupKey],""))))</f>
        <v/>
      </c>
      <c r="G141" s="3" t="str">
        <f>IF($A141="ADD",IF(NOT(ISBLANK(F141)),_xlfn.XLOOKUP(F141,roadnames[lookupValue],roadnames[lookupKey],"ERROR"),""), "")</f>
        <v/>
      </c>
      <c r="H141" s="4"/>
      <c r="I141" s="4"/>
      <c r="J141" s="5"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6"/>
      <c r="Q141" s="4"/>
      <c r="R141" s="3" t="str">
        <f t="shared" si="24"/>
        <v/>
      </c>
      <c r="S141" s="3" t="str">
        <f>IF($A141="","",IF((AND($A141="ADD",OR(R141="",R141="Neither"))),"3",(_xlfn.XLOOKUP(R141,ud_replacement_status[lookupValue],ud_replacement_status[lookupKey],""))))</f>
        <v/>
      </c>
      <c r="T141" s="3" t="str">
        <f t="shared" si="25"/>
        <v/>
      </c>
      <c r="U141" s="3" t="str">
        <f>IF($A141="","",IF((AND($A141="ADD",OR(T141="",T141="In Use"))),"5",(_xlfn.XLOOKUP(T141,ud_asset_status[lookupValue],ud_asset_status[lookupKey],""))))</f>
        <v/>
      </c>
      <c r="V141" s="6"/>
      <c r="X141" s="3" t="str">
        <f>IF($A141="ADD",IF(NOT(ISBLANK(W141)),_xlfn.XLOOKUP(W141,ar_replace_reason[lookupValue],ar_replace_reason[lookupKey],"ERROR"),""), "")</f>
        <v/>
      </c>
      <c r="Y141" s="3" t="str">
        <f t="shared" si="26"/>
        <v/>
      </c>
      <c r="Z141" s="3" t="str">
        <f>IF($A141="","",IF((AND($A141="ADD",OR(Y141="",Y141="Queenstown-Lakes District Council"))),"70",(_xlfn.XLOOKUP(Y141,ud_organisation_owner[lookupValue],ud_organisation_owner[lookupKey],""))))</f>
        <v/>
      </c>
      <c r="AA141" s="3" t="str">
        <f t="shared" si="27"/>
        <v/>
      </c>
      <c r="AB141" s="3" t="str">
        <f>IF($A141="","",IF((AND($A141="ADD",OR(AA141="",AA141="Queenstown-Lakes District Council"))),"70",(_xlfn.XLOOKUP(AA141,ud_organisation_owner[lookupValue],ud_organisation_owner[lookupKey],""))))</f>
        <v/>
      </c>
      <c r="AC141" s="3" t="str">
        <f t="shared" si="28"/>
        <v/>
      </c>
      <c r="AD141" s="3" t="str">
        <f>IF($A141="","",IF((AND($A141="ADD",OR(AC141="",AC141="Local Authority"))),"17",(_xlfn.XLOOKUP(AC141,ud_sub_organisation[lookupValue],ud_sub_organisation[lookupKey],""))))</f>
        <v/>
      </c>
      <c r="AE141" s="3" t="str">
        <f t="shared" si="29"/>
        <v/>
      </c>
      <c r="AF141" s="3" t="str">
        <f>IF($A141="","",IF((AND($A141="ADD",OR(AE141="",AE141="Vested Assets"))),"12",(_xlfn.XLOOKUP(AE141,ud_work_category[lookupValue],ud_work_category[lookupKey],""))))</f>
        <v/>
      </c>
      <c r="AG141" s="7"/>
      <c r="AH141" s="2" t="str">
        <f t="shared" si="30"/>
        <v/>
      </c>
      <c r="AI141" s="3" t="str">
        <f t="shared" si="31"/>
        <v/>
      </c>
      <c r="AJ141" s="3" t="str">
        <f>IF($A141="","",IF((AND($A141="ADD",OR(AI141="",AI141="Excellent"))),"1",(_xlfn.XLOOKUP(AI141,condition[lookupValue],condition[lookupKey],""))))</f>
        <v/>
      </c>
      <c r="AK141" s="6" t="str">
        <f t="shared" si="32"/>
        <v/>
      </c>
      <c r="AL141" s="8"/>
    </row>
    <row r="142" spans="2:38" x14ac:dyDescent="0.25">
      <c r="B142" s="4"/>
      <c r="C142" s="8"/>
      <c r="D142" s="3" t="str">
        <f t="shared" si="22"/>
        <v/>
      </c>
      <c r="E142" s="3" t="str">
        <f>IF($A142="","",IF((AND($A142="ADD",OR(D142="",D142="ud_barrier"))),"94",(_xlfn.XLOOKUP(D142,ud_amds_table_list[lookupValue],ud_amds_table_list[lookupKey],""))))</f>
        <v/>
      </c>
      <c r="G142" s="3" t="str">
        <f>IF($A142="ADD",IF(NOT(ISBLANK(F142)),_xlfn.XLOOKUP(F142,roadnames[lookupValue],roadnames[lookupKey],"ERROR"),""), "")</f>
        <v/>
      </c>
      <c r="H142" s="4"/>
      <c r="I142" s="4"/>
      <c r="J142" s="5"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6"/>
      <c r="Q142" s="4"/>
      <c r="R142" s="3" t="str">
        <f t="shared" si="24"/>
        <v/>
      </c>
      <c r="S142" s="3" t="str">
        <f>IF($A142="","",IF((AND($A142="ADD",OR(R142="",R142="Neither"))),"3",(_xlfn.XLOOKUP(R142,ud_replacement_status[lookupValue],ud_replacement_status[lookupKey],""))))</f>
        <v/>
      </c>
      <c r="T142" s="3" t="str">
        <f t="shared" si="25"/>
        <v/>
      </c>
      <c r="U142" s="3" t="str">
        <f>IF($A142="","",IF((AND($A142="ADD",OR(T142="",T142="In Use"))),"5",(_xlfn.XLOOKUP(T142,ud_asset_status[lookupValue],ud_asset_status[lookupKey],""))))</f>
        <v/>
      </c>
      <c r="V142" s="6"/>
      <c r="X142" s="3" t="str">
        <f>IF($A142="ADD",IF(NOT(ISBLANK(W142)),_xlfn.XLOOKUP(W142,ar_replace_reason[lookupValue],ar_replace_reason[lookupKey],"ERROR"),""), "")</f>
        <v/>
      </c>
      <c r="Y142" s="3" t="str">
        <f t="shared" si="26"/>
        <v/>
      </c>
      <c r="Z142" s="3" t="str">
        <f>IF($A142="","",IF((AND($A142="ADD",OR(Y142="",Y142="Queenstown-Lakes District Council"))),"70",(_xlfn.XLOOKUP(Y142,ud_organisation_owner[lookupValue],ud_organisation_owner[lookupKey],""))))</f>
        <v/>
      </c>
      <c r="AA142" s="3" t="str">
        <f t="shared" si="27"/>
        <v/>
      </c>
      <c r="AB142" s="3" t="str">
        <f>IF($A142="","",IF((AND($A142="ADD",OR(AA142="",AA142="Queenstown-Lakes District Council"))),"70",(_xlfn.XLOOKUP(AA142,ud_organisation_owner[lookupValue],ud_organisation_owner[lookupKey],""))))</f>
        <v/>
      </c>
      <c r="AC142" s="3" t="str">
        <f t="shared" si="28"/>
        <v/>
      </c>
      <c r="AD142" s="3" t="str">
        <f>IF($A142="","",IF((AND($A142="ADD",OR(AC142="",AC142="Local Authority"))),"17",(_xlfn.XLOOKUP(AC142,ud_sub_organisation[lookupValue],ud_sub_organisation[lookupKey],""))))</f>
        <v/>
      </c>
      <c r="AE142" s="3" t="str">
        <f t="shared" si="29"/>
        <v/>
      </c>
      <c r="AF142" s="3" t="str">
        <f>IF($A142="","",IF((AND($A142="ADD",OR(AE142="",AE142="Vested Assets"))),"12",(_xlfn.XLOOKUP(AE142,ud_work_category[lookupValue],ud_work_category[lookupKey],""))))</f>
        <v/>
      </c>
      <c r="AG142" s="7"/>
      <c r="AH142" s="2" t="str">
        <f t="shared" si="30"/>
        <v/>
      </c>
      <c r="AI142" s="3" t="str">
        <f t="shared" si="31"/>
        <v/>
      </c>
      <c r="AJ142" s="3" t="str">
        <f>IF($A142="","",IF((AND($A142="ADD",OR(AI142="",AI142="Excellent"))),"1",(_xlfn.XLOOKUP(AI142,condition[lookupValue],condition[lookupKey],""))))</f>
        <v/>
      </c>
      <c r="AK142" s="6" t="str">
        <f t="shared" si="32"/>
        <v/>
      </c>
      <c r="AL142" s="8"/>
    </row>
    <row r="143" spans="2:38" x14ac:dyDescent="0.25">
      <c r="B143" s="4"/>
      <c r="C143" s="8"/>
      <c r="D143" s="3" t="str">
        <f t="shared" si="22"/>
        <v/>
      </c>
      <c r="E143" s="3" t="str">
        <f>IF($A143="","",IF((AND($A143="ADD",OR(D143="",D143="ud_barrier"))),"94",(_xlfn.XLOOKUP(D143,ud_amds_table_list[lookupValue],ud_amds_table_list[lookupKey],""))))</f>
        <v/>
      </c>
      <c r="G143" s="3" t="str">
        <f>IF($A143="ADD",IF(NOT(ISBLANK(F143)),_xlfn.XLOOKUP(F143,roadnames[lookupValue],roadnames[lookupKey],"ERROR"),""), "")</f>
        <v/>
      </c>
      <c r="H143" s="4"/>
      <c r="I143" s="4"/>
      <c r="J143" s="5"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6"/>
      <c r="Q143" s="4"/>
      <c r="R143" s="3" t="str">
        <f t="shared" si="24"/>
        <v/>
      </c>
      <c r="S143" s="3" t="str">
        <f>IF($A143="","",IF((AND($A143="ADD",OR(R143="",R143="Neither"))),"3",(_xlfn.XLOOKUP(R143,ud_replacement_status[lookupValue],ud_replacement_status[lookupKey],""))))</f>
        <v/>
      </c>
      <c r="T143" s="3" t="str">
        <f t="shared" si="25"/>
        <v/>
      </c>
      <c r="U143" s="3" t="str">
        <f>IF($A143="","",IF((AND($A143="ADD",OR(T143="",T143="In Use"))),"5",(_xlfn.XLOOKUP(T143,ud_asset_status[lookupValue],ud_asset_status[lookupKey],""))))</f>
        <v/>
      </c>
      <c r="V143" s="6"/>
      <c r="X143" s="3" t="str">
        <f>IF($A143="ADD",IF(NOT(ISBLANK(W143)),_xlfn.XLOOKUP(W143,ar_replace_reason[lookupValue],ar_replace_reason[lookupKey],"ERROR"),""), "")</f>
        <v/>
      </c>
      <c r="Y143" s="3" t="str">
        <f t="shared" si="26"/>
        <v/>
      </c>
      <c r="Z143" s="3" t="str">
        <f>IF($A143="","",IF((AND($A143="ADD",OR(Y143="",Y143="Queenstown-Lakes District Council"))),"70",(_xlfn.XLOOKUP(Y143,ud_organisation_owner[lookupValue],ud_organisation_owner[lookupKey],""))))</f>
        <v/>
      </c>
      <c r="AA143" s="3" t="str">
        <f t="shared" si="27"/>
        <v/>
      </c>
      <c r="AB143" s="3" t="str">
        <f>IF($A143="","",IF((AND($A143="ADD",OR(AA143="",AA143="Queenstown-Lakes District Council"))),"70",(_xlfn.XLOOKUP(AA143,ud_organisation_owner[lookupValue],ud_organisation_owner[lookupKey],""))))</f>
        <v/>
      </c>
      <c r="AC143" s="3" t="str">
        <f t="shared" si="28"/>
        <v/>
      </c>
      <c r="AD143" s="3" t="str">
        <f>IF($A143="","",IF((AND($A143="ADD",OR(AC143="",AC143="Local Authority"))),"17",(_xlfn.XLOOKUP(AC143,ud_sub_organisation[lookupValue],ud_sub_organisation[lookupKey],""))))</f>
        <v/>
      </c>
      <c r="AE143" s="3" t="str">
        <f t="shared" si="29"/>
        <v/>
      </c>
      <c r="AF143" s="3" t="str">
        <f>IF($A143="","",IF((AND($A143="ADD",OR(AE143="",AE143="Vested Assets"))),"12",(_xlfn.XLOOKUP(AE143,ud_work_category[lookupValue],ud_work_category[lookupKey],""))))</f>
        <v/>
      </c>
      <c r="AG143" s="7"/>
      <c r="AH143" s="2" t="str">
        <f t="shared" si="30"/>
        <v/>
      </c>
      <c r="AI143" s="3" t="str">
        <f t="shared" si="31"/>
        <v/>
      </c>
      <c r="AJ143" s="3" t="str">
        <f>IF($A143="","",IF((AND($A143="ADD",OR(AI143="",AI143="Excellent"))),"1",(_xlfn.XLOOKUP(AI143,condition[lookupValue],condition[lookupKey],""))))</f>
        <v/>
      </c>
      <c r="AK143" s="6" t="str">
        <f t="shared" si="32"/>
        <v/>
      </c>
      <c r="AL143" s="8"/>
    </row>
    <row r="144" spans="2:38" x14ac:dyDescent="0.25">
      <c r="B144" s="4"/>
      <c r="C144" s="8"/>
      <c r="D144" s="3" t="str">
        <f t="shared" si="22"/>
        <v/>
      </c>
      <c r="E144" s="3" t="str">
        <f>IF($A144="","",IF((AND($A144="ADD",OR(D144="",D144="ud_barrier"))),"94",(_xlfn.XLOOKUP(D144,ud_amds_table_list[lookupValue],ud_amds_table_list[lookupKey],""))))</f>
        <v/>
      </c>
      <c r="G144" s="3" t="str">
        <f>IF($A144="ADD",IF(NOT(ISBLANK(F144)),_xlfn.XLOOKUP(F144,roadnames[lookupValue],roadnames[lookupKey],"ERROR"),""), "")</f>
        <v/>
      </c>
      <c r="H144" s="4"/>
      <c r="I144" s="4"/>
      <c r="J144" s="5"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6"/>
      <c r="Q144" s="4"/>
      <c r="R144" s="3" t="str">
        <f t="shared" si="24"/>
        <v/>
      </c>
      <c r="S144" s="3" t="str">
        <f>IF($A144="","",IF((AND($A144="ADD",OR(R144="",R144="Neither"))),"3",(_xlfn.XLOOKUP(R144,ud_replacement_status[lookupValue],ud_replacement_status[lookupKey],""))))</f>
        <v/>
      </c>
      <c r="T144" s="3" t="str">
        <f t="shared" si="25"/>
        <v/>
      </c>
      <c r="U144" s="3" t="str">
        <f>IF($A144="","",IF((AND($A144="ADD",OR(T144="",T144="In Use"))),"5",(_xlfn.XLOOKUP(T144,ud_asset_status[lookupValue],ud_asset_status[lookupKey],""))))</f>
        <v/>
      </c>
      <c r="V144" s="6"/>
      <c r="X144" s="3" t="str">
        <f>IF($A144="ADD",IF(NOT(ISBLANK(W144)),_xlfn.XLOOKUP(W144,ar_replace_reason[lookupValue],ar_replace_reason[lookupKey],"ERROR"),""), "")</f>
        <v/>
      </c>
      <c r="Y144" s="3" t="str">
        <f t="shared" si="26"/>
        <v/>
      </c>
      <c r="Z144" s="3" t="str">
        <f>IF($A144="","",IF((AND($A144="ADD",OR(Y144="",Y144="Queenstown-Lakes District Council"))),"70",(_xlfn.XLOOKUP(Y144,ud_organisation_owner[lookupValue],ud_organisation_owner[lookupKey],""))))</f>
        <v/>
      </c>
      <c r="AA144" s="3" t="str">
        <f t="shared" si="27"/>
        <v/>
      </c>
      <c r="AB144" s="3" t="str">
        <f>IF($A144="","",IF((AND($A144="ADD",OR(AA144="",AA144="Queenstown-Lakes District Council"))),"70",(_xlfn.XLOOKUP(AA144,ud_organisation_owner[lookupValue],ud_organisation_owner[lookupKey],""))))</f>
        <v/>
      </c>
      <c r="AC144" s="3" t="str">
        <f t="shared" si="28"/>
        <v/>
      </c>
      <c r="AD144" s="3" t="str">
        <f>IF($A144="","",IF((AND($A144="ADD",OR(AC144="",AC144="Local Authority"))),"17",(_xlfn.XLOOKUP(AC144,ud_sub_organisation[lookupValue],ud_sub_organisation[lookupKey],""))))</f>
        <v/>
      </c>
      <c r="AE144" s="3" t="str">
        <f t="shared" si="29"/>
        <v/>
      </c>
      <c r="AF144" s="3" t="str">
        <f>IF($A144="","",IF((AND($A144="ADD",OR(AE144="",AE144="Vested Assets"))),"12",(_xlfn.XLOOKUP(AE144,ud_work_category[lookupValue],ud_work_category[lookupKey],""))))</f>
        <v/>
      </c>
      <c r="AG144" s="7"/>
      <c r="AH144" s="2" t="str">
        <f t="shared" si="30"/>
        <v/>
      </c>
      <c r="AI144" s="3" t="str">
        <f t="shared" si="31"/>
        <v/>
      </c>
      <c r="AJ144" s="3" t="str">
        <f>IF($A144="","",IF((AND($A144="ADD",OR(AI144="",AI144="Excellent"))),"1",(_xlfn.XLOOKUP(AI144,condition[lookupValue],condition[lookupKey],""))))</f>
        <v/>
      </c>
      <c r="AK144" s="6" t="str">
        <f t="shared" si="32"/>
        <v/>
      </c>
      <c r="AL144" s="8"/>
    </row>
    <row r="145" spans="2:38" x14ac:dyDescent="0.25">
      <c r="B145" s="4"/>
      <c r="C145" s="8"/>
      <c r="D145" s="3" t="str">
        <f t="shared" si="22"/>
        <v/>
      </c>
      <c r="E145" s="3" t="str">
        <f>IF($A145="","",IF((AND($A145="ADD",OR(D145="",D145="ud_barrier"))),"94",(_xlfn.XLOOKUP(D145,ud_amds_table_list[lookupValue],ud_amds_table_list[lookupKey],""))))</f>
        <v/>
      </c>
      <c r="G145" s="3" t="str">
        <f>IF($A145="ADD",IF(NOT(ISBLANK(F145)),_xlfn.XLOOKUP(F145,roadnames[lookupValue],roadnames[lookupKey],"ERROR"),""), "")</f>
        <v/>
      </c>
      <c r="H145" s="4"/>
      <c r="I145" s="4"/>
      <c r="J145" s="5"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6"/>
      <c r="Q145" s="4"/>
      <c r="R145" s="3" t="str">
        <f t="shared" si="24"/>
        <v/>
      </c>
      <c r="S145" s="3" t="str">
        <f>IF($A145="","",IF((AND($A145="ADD",OR(R145="",R145="Neither"))),"3",(_xlfn.XLOOKUP(R145,ud_replacement_status[lookupValue],ud_replacement_status[lookupKey],""))))</f>
        <v/>
      </c>
      <c r="T145" s="3" t="str">
        <f t="shared" si="25"/>
        <v/>
      </c>
      <c r="U145" s="3" t="str">
        <f>IF($A145="","",IF((AND($A145="ADD",OR(T145="",T145="In Use"))),"5",(_xlfn.XLOOKUP(T145,ud_asset_status[lookupValue],ud_asset_status[lookupKey],""))))</f>
        <v/>
      </c>
      <c r="V145" s="6"/>
      <c r="X145" s="3" t="str">
        <f>IF($A145="ADD",IF(NOT(ISBLANK(W145)),_xlfn.XLOOKUP(W145,ar_replace_reason[lookupValue],ar_replace_reason[lookupKey],"ERROR"),""), "")</f>
        <v/>
      </c>
      <c r="Y145" s="3" t="str">
        <f t="shared" si="26"/>
        <v/>
      </c>
      <c r="Z145" s="3" t="str">
        <f>IF($A145="","",IF((AND($A145="ADD",OR(Y145="",Y145="Queenstown-Lakes District Council"))),"70",(_xlfn.XLOOKUP(Y145,ud_organisation_owner[lookupValue],ud_organisation_owner[lookupKey],""))))</f>
        <v/>
      </c>
      <c r="AA145" s="3" t="str">
        <f t="shared" si="27"/>
        <v/>
      </c>
      <c r="AB145" s="3" t="str">
        <f>IF($A145="","",IF((AND($A145="ADD",OR(AA145="",AA145="Queenstown-Lakes District Council"))),"70",(_xlfn.XLOOKUP(AA145,ud_organisation_owner[lookupValue],ud_organisation_owner[lookupKey],""))))</f>
        <v/>
      </c>
      <c r="AC145" s="3" t="str">
        <f t="shared" si="28"/>
        <v/>
      </c>
      <c r="AD145" s="3" t="str">
        <f>IF($A145="","",IF((AND($A145="ADD",OR(AC145="",AC145="Local Authority"))),"17",(_xlfn.XLOOKUP(AC145,ud_sub_organisation[lookupValue],ud_sub_organisation[lookupKey],""))))</f>
        <v/>
      </c>
      <c r="AE145" s="3" t="str">
        <f t="shared" si="29"/>
        <v/>
      </c>
      <c r="AF145" s="3" t="str">
        <f>IF($A145="","",IF((AND($A145="ADD",OR(AE145="",AE145="Vested Assets"))),"12",(_xlfn.XLOOKUP(AE145,ud_work_category[lookupValue],ud_work_category[lookupKey],""))))</f>
        <v/>
      </c>
      <c r="AG145" s="7"/>
      <c r="AH145" s="2" t="str">
        <f t="shared" si="30"/>
        <v/>
      </c>
      <c r="AI145" s="3" t="str">
        <f t="shared" si="31"/>
        <v/>
      </c>
      <c r="AJ145" s="3" t="str">
        <f>IF($A145="","",IF((AND($A145="ADD",OR(AI145="",AI145="Excellent"))),"1",(_xlfn.XLOOKUP(AI145,condition[lookupValue],condition[lookupKey],""))))</f>
        <v/>
      </c>
      <c r="AK145" s="6" t="str">
        <f t="shared" si="32"/>
        <v/>
      </c>
      <c r="AL145" s="8"/>
    </row>
    <row r="146" spans="2:38" x14ac:dyDescent="0.25">
      <c r="B146" s="4"/>
      <c r="C146" s="8"/>
      <c r="D146" s="3" t="str">
        <f t="shared" si="22"/>
        <v/>
      </c>
      <c r="E146" s="3" t="str">
        <f>IF($A146="","",IF((AND($A146="ADD",OR(D146="",D146="ud_barrier"))),"94",(_xlfn.XLOOKUP(D146,ud_amds_table_list[lookupValue],ud_amds_table_list[lookupKey],""))))</f>
        <v/>
      </c>
      <c r="G146" s="3" t="str">
        <f>IF($A146="ADD",IF(NOT(ISBLANK(F146)),_xlfn.XLOOKUP(F146,roadnames[lookupValue],roadnames[lookupKey],"ERROR"),""), "")</f>
        <v/>
      </c>
      <c r="H146" s="4"/>
      <c r="I146" s="4"/>
      <c r="J146" s="5"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6"/>
      <c r="Q146" s="4"/>
      <c r="R146" s="3" t="str">
        <f t="shared" si="24"/>
        <v/>
      </c>
      <c r="S146" s="3" t="str">
        <f>IF($A146="","",IF((AND($A146="ADD",OR(R146="",R146="Neither"))),"3",(_xlfn.XLOOKUP(R146,ud_replacement_status[lookupValue],ud_replacement_status[lookupKey],""))))</f>
        <v/>
      </c>
      <c r="T146" s="3" t="str">
        <f t="shared" si="25"/>
        <v/>
      </c>
      <c r="U146" s="3" t="str">
        <f>IF($A146="","",IF((AND($A146="ADD",OR(T146="",T146="In Use"))),"5",(_xlfn.XLOOKUP(T146,ud_asset_status[lookupValue],ud_asset_status[lookupKey],""))))</f>
        <v/>
      </c>
      <c r="V146" s="6"/>
      <c r="X146" s="3" t="str">
        <f>IF($A146="ADD",IF(NOT(ISBLANK(W146)),_xlfn.XLOOKUP(W146,ar_replace_reason[lookupValue],ar_replace_reason[lookupKey],"ERROR"),""), "")</f>
        <v/>
      </c>
      <c r="Y146" s="3" t="str">
        <f t="shared" si="26"/>
        <v/>
      </c>
      <c r="Z146" s="3" t="str">
        <f>IF($A146="","",IF((AND($A146="ADD",OR(Y146="",Y146="Queenstown-Lakes District Council"))),"70",(_xlfn.XLOOKUP(Y146,ud_organisation_owner[lookupValue],ud_organisation_owner[lookupKey],""))))</f>
        <v/>
      </c>
      <c r="AA146" s="3" t="str">
        <f t="shared" si="27"/>
        <v/>
      </c>
      <c r="AB146" s="3" t="str">
        <f>IF($A146="","",IF((AND($A146="ADD",OR(AA146="",AA146="Queenstown-Lakes District Council"))),"70",(_xlfn.XLOOKUP(AA146,ud_organisation_owner[lookupValue],ud_organisation_owner[lookupKey],""))))</f>
        <v/>
      </c>
      <c r="AC146" s="3" t="str">
        <f t="shared" si="28"/>
        <v/>
      </c>
      <c r="AD146" s="3" t="str">
        <f>IF($A146="","",IF((AND($A146="ADD",OR(AC146="",AC146="Local Authority"))),"17",(_xlfn.XLOOKUP(AC146,ud_sub_organisation[lookupValue],ud_sub_organisation[lookupKey],""))))</f>
        <v/>
      </c>
      <c r="AE146" s="3" t="str">
        <f t="shared" si="29"/>
        <v/>
      </c>
      <c r="AF146" s="3" t="str">
        <f>IF($A146="","",IF((AND($A146="ADD",OR(AE146="",AE146="Vested Assets"))),"12",(_xlfn.XLOOKUP(AE146,ud_work_category[lookupValue],ud_work_category[lookupKey],""))))</f>
        <v/>
      </c>
      <c r="AG146" s="7"/>
      <c r="AH146" s="2" t="str">
        <f t="shared" si="30"/>
        <v/>
      </c>
      <c r="AI146" s="3" t="str">
        <f t="shared" si="31"/>
        <v/>
      </c>
      <c r="AJ146" s="3" t="str">
        <f>IF($A146="","",IF((AND($A146="ADD",OR(AI146="",AI146="Excellent"))),"1",(_xlfn.XLOOKUP(AI146,condition[lookupValue],condition[lookupKey],""))))</f>
        <v/>
      </c>
      <c r="AK146" s="6" t="str">
        <f t="shared" si="32"/>
        <v/>
      </c>
      <c r="AL146" s="8"/>
    </row>
    <row r="147" spans="2:38" x14ac:dyDescent="0.25">
      <c r="B147" s="4"/>
      <c r="C147" s="8"/>
      <c r="D147" s="3" t="str">
        <f t="shared" si="22"/>
        <v/>
      </c>
      <c r="E147" s="3" t="str">
        <f>IF($A147="","",IF((AND($A147="ADD",OR(D147="",D147="ud_barrier"))),"94",(_xlfn.XLOOKUP(D147,ud_amds_table_list[lookupValue],ud_amds_table_list[lookupKey],""))))</f>
        <v/>
      </c>
      <c r="G147" s="3" t="str">
        <f>IF($A147="ADD",IF(NOT(ISBLANK(F147)),_xlfn.XLOOKUP(F147,roadnames[lookupValue],roadnames[lookupKey],"ERROR"),""), "")</f>
        <v/>
      </c>
      <c r="H147" s="4"/>
      <c r="I147" s="4"/>
      <c r="J147" s="5"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6"/>
      <c r="Q147" s="4"/>
      <c r="R147" s="3" t="str">
        <f t="shared" si="24"/>
        <v/>
      </c>
      <c r="S147" s="3" t="str">
        <f>IF($A147="","",IF((AND($A147="ADD",OR(R147="",R147="Neither"))),"3",(_xlfn.XLOOKUP(R147,ud_replacement_status[lookupValue],ud_replacement_status[lookupKey],""))))</f>
        <v/>
      </c>
      <c r="T147" s="3" t="str">
        <f t="shared" si="25"/>
        <v/>
      </c>
      <c r="U147" s="3" t="str">
        <f>IF($A147="","",IF((AND($A147="ADD",OR(T147="",T147="In Use"))),"5",(_xlfn.XLOOKUP(T147,ud_asset_status[lookupValue],ud_asset_status[lookupKey],""))))</f>
        <v/>
      </c>
      <c r="V147" s="6"/>
      <c r="X147" s="3" t="str">
        <f>IF($A147="ADD",IF(NOT(ISBLANK(W147)),_xlfn.XLOOKUP(W147,ar_replace_reason[lookupValue],ar_replace_reason[lookupKey],"ERROR"),""), "")</f>
        <v/>
      </c>
      <c r="Y147" s="3" t="str">
        <f t="shared" si="26"/>
        <v/>
      </c>
      <c r="Z147" s="3" t="str">
        <f>IF($A147="","",IF((AND($A147="ADD",OR(Y147="",Y147="Queenstown-Lakes District Council"))),"70",(_xlfn.XLOOKUP(Y147,ud_organisation_owner[lookupValue],ud_organisation_owner[lookupKey],""))))</f>
        <v/>
      </c>
      <c r="AA147" s="3" t="str">
        <f t="shared" si="27"/>
        <v/>
      </c>
      <c r="AB147" s="3" t="str">
        <f>IF($A147="","",IF((AND($A147="ADD",OR(AA147="",AA147="Queenstown-Lakes District Council"))),"70",(_xlfn.XLOOKUP(AA147,ud_organisation_owner[lookupValue],ud_organisation_owner[lookupKey],""))))</f>
        <v/>
      </c>
      <c r="AC147" s="3" t="str">
        <f t="shared" si="28"/>
        <v/>
      </c>
      <c r="AD147" s="3" t="str">
        <f>IF($A147="","",IF((AND($A147="ADD",OR(AC147="",AC147="Local Authority"))),"17",(_xlfn.XLOOKUP(AC147,ud_sub_organisation[lookupValue],ud_sub_organisation[lookupKey],""))))</f>
        <v/>
      </c>
      <c r="AE147" s="3" t="str">
        <f t="shared" si="29"/>
        <v/>
      </c>
      <c r="AF147" s="3" t="str">
        <f>IF($A147="","",IF((AND($A147="ADD",OR(AE147="",AE147="Vested Assets"))),"12",(_xlfn.XLOOKUP(AE147,ud_work_category[lookupValue],ud_work_category[lookupKey],""))))</f>
        <v/>
      </c>
      <c r="AG147" s="7"/>
      <c r="AH147" s="2" t="str">
        <f t="shared" si="30"/>
        <v/>
      </c>
      <c r="AI147" s="3" t="str">
        <f t="shared" si="31"/>
        <v/>
      </c>
      <c r="AJ147" s="3" t="str">
        <f>IF($A147="","",IF((AND($A147="ADD",OR(AI147="",AI147="Excellent"))),"1",(_xlfn.XLOOKUP(AI147,condition[lookupValue],condition[lookupKey],""))))</f>
        <v/>
      </c>
      <c r="AK147" s="6" t="str">
        <f t="shared" si="32"/>
        <v/>
      </c>
      <c r="AL147" s="8"/>
    </row>
    <row r="148" spans="2:38" x14ac:dyDescent="0.25">
      <c r="B148" s="4"/>
      <c r="C148" s="8"/>
      <c r="D148" s="3" t="str">
        <f t="shared" si="22"/>
        <v/>
      </c>
      <c r="E148" s="3" t="str">
        <f>IF($A148="","",IF((AND($A148="ADD",OR(D148="",D148="ud_barrier"))),"94",(_xlfn.XLOOKUP(D148,ud_amds_table_list[lookupValue],ud_amds_table_list[lookupKey],""))))</f>
        <v/>
      </c>
      <c r="G148" s="3" t="str">
        <f>IF($A148="ADD",IF(NOT(ISBLANK(F148)),_xlfn.XLOOKUP(F148,roadnames[lookupValue],roadnames[lookupKey],"ERROR"),""), "")</f>
        <v/>
      </c>
      <c r="H148" s="4"/>
      <c r="I148" s="4"/>
      <c r="J148" s="5"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6"/>
      <c r="Q148" s="4"/>
      <c r="R148" s="3" t="str">
        <f t="shared" si="24"/>
        <v/>
      </c>
      <c r="S148" s="3" t="str">
        <f>IF($A148="","",IF((AND($A148="ADD",OR(R148="",R148="Neither"))),"3",(_xlfn.XLOOKUP(R148,ud_replacement_status[lookupValue],ud_replacement_status[lookupKey],""))))</f>
        <v/>
      </c>
      <c r="T148" s="3" t="str">
        <f t="shared" si="25"/>
        <v/>
      </c>
      <c r="U148" s="3" t="str">
        <f>IF($A148="","",IF((AND($A148="ADD",OR(T148="",T148="In Use"))),"5",(_xlfn.XLOOKUP(T148,ud_asset_status[lookupValue],ud_asset_status[lookupKey],""))))</f>
        <v/>
      </c>
      <c r="V148" s="6"/>
      <c r="X148" s="3" t="str">
        <f>IF($A148="ADD",IF(NOT(ISBLANK(W148)),_xlfn.XLOOKUP(W148,ar_replace_reason[lookupValue],ar_replace_reason[lookupKey],"ERROR"),""), "")</f>
        <v/>
      </c>
      <c r="Y148" s="3" t="str">
        <f t="shared" si="26"/>
        <v/>
      </c>
      <c r="Z148" s="3" t="str">
        <f>IF($A148="","",IF((AND($A148="ADD",OR(Y148="",Y148="Queenstown-Lakes District Council"))),"70",(_xlfn.XLOOKUP(Y148,ud_organisation_owner[lookupValue],ud_organisation_owner[lookupKey],""))))</f>
        <v/>
      </c>
      <c r="AA148" s="3" t="str">
        <f t="shared" si="27"/>
        <v/>
      </c>
      <c r="AB148" s="3" t="str">
        <f>IF($A148="","",IF((AND($A148="ADD",OR(AA148="",AA148="Queenstown-Lakes District Council"))),"70",(_xlfn.XLOOKUP(AA148,ud_organisation_owner[lookupValue],ud_organisation_owner[lookupKey],""))))</f>
        <v/>
      </c>
      <c r="AC148" s="3" t="str">
        <f t="shared" si="28"/>
        <v/>
      </c>
      <c r="AD148" s="3" t="str">
        <f>IF($A148="","",IF((AND($A148="ADD",OR(AC148="",AC148="Local Authority"))),"17",(_xlfn.XLOOKUP(AC148,ud_sub_organisation[lookupValue],ud_sub_organisation[lookupKey],""))))</f>
        <v/>
      </c>
      <c r="AE148" s="3" t="str">
        <f t="shared" si="29"/>
        <v/>
      </c>
      <c r="AF148" s="3" t="str">
        <f>IF($A148="","",IF((AND($A148="ADD",OR(AE148="",AE148="Vested Assets"))),"12",(_xlfn.XLOOKUP(AE148,ud_work_category[lookupValue],ud_work_category[lookupKey],""))))</f>
        <v/>
      </c>
      <c r="AG148" s="7"/>
      <c r="AH148" s="2" t="str">
        <f t="shared" si="30"/>
        <v/>
      </c>
      <c r="AI148" s="3" t="str">
        <f t="shared" si="31"/>
        <v/>
      </c>
      <c r="AJ148" s="3" t="str">
        <f>IF($A148="","",IF((AND($A148="ADD",OR(AI148="",AI148="Excellent"))),"1",(_xlfn.XLOOKUP(AI148,condition[lookupValue],condition[lookupKey],""))))</f>
        <v/>
      </c>
      <c r="AK148" s="6" t="str">
        <f t="shared" si="32"/>
        <v/>
      </c>
      <c r="AL148" s="8"/>
    </row>
    <row r="149" spans="2:38" x14ac:dyDescent="0.25">
      <c r="B149" s="4"/>
      <c r="C149" s="8"/>
      <c r="D149" s="3" t="str">
        <f t="shared" si="22"/>
        <v/>
      </c>
      <c r="E149" s="3" t="str">
        <f>IF($A149="","",IF((AND($A149="ADD",OR(D149="",D149="ud_barrier"))),"94",(_xlfn.XLOOKUP(D149,ud_amds_table_list[lookupValue],ud_amds_table_list[lookupKey],""))))</f>
        <v/>
      </c>
      <c r="G149" s="3" t="str">
        <f>IF($A149="ADD",IF(NOT(ISBLANK(F149)),_xlfn.XLOOKUP(F149,roadnames[lookupValue],roadnames[lookupKey],"ERROR"),""), "")</f>
        <v/>
      </c>
      <c r="H149" s="4"/>
      <c r="I149" s="4"/>
      <c r="J149" s="5"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6"/>
      <c r="Q149" s="4"/>
      <c r="R149" s="3" t="str">
        <f t="shared" si="24"/>
        <v/>
      </c>
      <c r="S149" s="3" t="str">
        <f>IF($A149="","",IF((AND($A149="ADD",OR(R149="",R149="Neither"))),"3",(_xlfn.XLOOKUP(R149,ud_replacement_status[lookupValue],ud_replacement_status[lookupKey],""))))</f>
        <v/>
      </c>
      <c r="T149" s="3" t="str">
        <f t="shared" si="25"/>
        <v/>
      </c>
      <c r="U149" s="3" t="str">
        <f>IF($A149="","",IF((AND($A149="ADD",OR(T149="",T149="In Use"))),"5",(_xlfn.XLOOKUP(T149,ud_asset_status[lookupValue],ud_asset_status[lookupKey],""))))</f>
        <v/>
      </c>
      <c r="V149" s="6"/>
      <c r="X149" s="3" t="str">
        <f>IF($A149="ADD",IF(NOT(ISBLANK(W149)),_xlfn.XLOOKUP(W149,ar_replace_reason[lookupValue],ar_replace_reason[lookupKey],"ERROR"),""), "")</f>
        <v/>
      </c>
      <c r="Y149" s="3" t="str">
        <f t="shared" si="26"/>
        <v/>
      </c>
      <c r="Z149" s="3" t="str">
        <f>IF($A149="","",IF((AND($A149="ADD",OR(Y149="",Y149="Queenstown-Lakes District Council"))),"70",(_xlfn.XLOOKUP(Y149,ud_organisation_owner[lookupValue],ud_organisation_owner[lookupKey],""))))</f>
        <v/>
      </c>
      <c r="AA149" s="3" t="str">
        <f t="shared" si="27"/>
        <v/>
      </c>
      <c r="AB149" s="3" t="str">
        <f>IF($A149="","",IF((AND($A149="ADD",OR(AA149="",AA149="Queenstown-Lakes District Council"))),"70",(_xlfn.XLOOKUP(AA149,ud_organisation_owner[lookupValue],ud_organisation_owner[lookupKey],""))))</f>
        <v/>
      </c>
      <c r="AC149" s="3" t="str">
        <f t="shared" si="28"/>
        <v/>
      </c>
      <c r="AD149" s="3" t="str">
        <f>IF($A149="","",IF((AND($A149="ADD",OR(AC149="",AC149="Local Authority"))),"17",(_xlfn.XLOOKUP(AC149,ud_sub_organisation[lookupValue],ud_sub_organisation[lookupKey],""))))</f>
        <v/>
      </c>
      <c r="AE149" s="3" t="str">
        <f t="shared" si="29"/>
        <v/>
      </c>
      <c r="AF149" s="3" t="str">
        <f>IF($A149="","",IF((AND($A149="ADD",OR(AE149="",AE149="Vested Assets"))),"12",(_xlfn.XLOOKUP(AE149,ud_work_category[lookupValue],ud_work_category[lookupKey],""))))</f>
        <v/>
      </c>
      <c r="AG149" s="7"/>
      <c r="AH149" s="2" t="str">
        <f t="shared" si="30"/>
        <v/>
      </c>
      <c r="AI149" s="3" t="str">
        <f t="shared" si="31"/>
        <v/>
      </c>
      <c r="AJ149" s="3" t="str">
        <f>IF($A149="","",IF((AND($A149="ADD",OR(AI149="",AI149="Excellent"))),"1",(_xlfn.XLOOKUP(AI149,condition[lookupValue],condition[lookupKey],""))))</f>
        <v/>
      </c>
      <c r="AK149" s="6" t="str">
        <f t="shared" si="32"/>
        <v/>
      </c>
      <c r="AL149" s="8"/>
    </row>
    <row r="150" spans="2:38" x14ac:dyDescent="0.25">
      <c r="B150" s="4"/>
      <c r="C150" s="8"/>
      <c r="D150" s="3" t="str">
        <f t="shared" si="22"/>
        <v/>
      </c>
      <c r="E150" s="3" t="str">
        <f>IF($A150="","",IF((AND($A150="ADD",OR(D150="",D150="ud_barrier"))),"94",(_xlfn.XLOOKUP(D150,ud_amds_table_list[lookupValue],ud_amds_table_list[lookupKey],""))))</f>
        <v/>
      </c>
      <c r="G150" s="3" t="str">
        <f>IF($A150="ADD",IF(NOT(ISBLANK(F150)),_xlfn.XLOOKUP(F150,roadnames[lookupValue],roadnames[lookupKey],"ERROR"),""), "")</f>
        <v/>
      </c>
      <c r="H150" s="4"/>
      <c r="I150" s="4"/>
      <c r="J150" s="5"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6"/>
      <c r="Q150" s="4"/>
      <c r="R150" s="3" t="str">
        <f t="shared" si="24"/>
        <v/>
      </c>
      <c r="S150" s="3" t="str">
        <f>IF($A150="","",IF((AND($A150="ADD",OR(R150="",R150="Neither"))),"3",(_xlfn.XLOOKUP(R150,ud_replacement_status[lookupValue],ud_replacement_status[lookupKey],""))))</f>
        <v/>
      </c>
      <c r="T150" s="3" t="str">
        <f t="shared" si="25"/>
        <v/>
      </c>
      <c r="U150" s="3" t="str">
        <f>IF($A150="","",IF((AND($A150="ADD",OR(T150="",T150="In Use"))),"5",(_xlfn.XLOOKUP(T150,ud_asset_status[lookupValue],ud_asset_status[lookupKey],""))))</f>
        <v/>
      </c>
      <c r="V150" s="6"/>
      <c r="X150" s="3" t="str">
        <f>IF($A150="ADD",IF(NOT(ISBLANK(W150)),_xlfn.XLOOKUP(W150,ar_replace_reason[lookupValue],ar_replace_reason[lookupKey],"ERROR"),""), "")</f>
        <v/>
      </c>
      <c r="Y150" s="3" t="str">
        <f t="shared" si="26"/>
        <v/>
      </c>
      <c r="Z150" s="3" t="str">
        <f>IF($A150="","",IF((AND($A150="ADD",OR(Y150="",Y150="Queenstown-Lakes District Council"))),"70",(_xlfn.XLOOKUP(Y150,ud_organisation_owner[lookupValue],ud_organisation_owner[lookupKey],""))))</f>
        <v/>
      </c>
      <c r="AA150" s="3" t="str">
        <f t="shared" si="27"/>
        <v/>
      </c>
      <c r="AB150" s="3" t="str">
        <f>IF($A150="","",IF((AND($A150="ADD",OR(AA150="",AA150="Queenstown-Lakes District Council"))),"70",(_xlfn.XLOOKUP(AA150,ud_organisation_owner[lookupValue],ud_organisation_owner[lookupKey],""))))</f>
        <v/>
      </c>
      <c r="AC150" s="3" t="str">
        <f t="shared" si="28"/>
        <v/>
      </c>
      <c r="AD150" s="3" t="str">
        <f>IF($A150="","",IF((AND($A150="ADD",OR(AC150="",AC150="Local Authority"))),"17",(_xlfn.XLOOKUP(AC150,ud_sub_organisation[lookupValue],ud_sub_organisation[lookupKey],""))))</f>
        <v/>
      </c>
      <c r="AE150" s="3" t="str">
        <f t="shared" si="29"/>
        <v/>
      </c>
      <c r="AF150" s="3" t="str">
        <f>IF($A150="","",IF((AND($A150="ADD",OR(AE150="",AE150="Vested Assets"))),"12",(_xlfn.XLOOKUP(AE150,ud_work_category[lookupValue],ud_work_category[lookupKey],""))))</f>
        <v/>
      </c>
      <c r="AG150" s="7"/>
      <c r="AH150" s="2" t="str">
        <f t="shared" si="30"/>
        <v/>
      </c>
      <c r="AI150" s="3" t="str">
        <f t="shared" si="31"/>
        <v/>
      </c>
      <c r="AJ150" s="3" t="str">
        <f>IF($A150="","",IF((AND($A150="ADD",OR(AI150="",AI150="Excellent"))),"1",(_xlfn.XLOOKUP(AI150,condition[lookupValue],condition[lookupKey],""))))</f>
        <v/>
      </c>
      <c r="AK150" s="6" t="str">
        <f t="shared" si="32"/>
        <v/>
      </c>
      <c r="AL150" s="8"/>
    </row>
    <row r="151" spans="2:38" x14ac:dyDescent="0.25">
      <c r="B151" s="4"/>
      <c r="C151" s="8"/>
      <c r="D151" s="3" t="str">
        <f t="shared" si="22"/>
        <v/>
      </c>
      <c r="E151" s="3" t="str">
        <f>IF($A151="","",IF((AND($A151="ADD",OR(D151="",D151="ud_barrier"))),"94",(_xlfn.XLOOKUP(D151,ud_amds_table_list[lookupValue],ud_amds_table_list[lookupKey],""))))</f>
        <v/>
      </c>
      <c r="G151" s="3" t="str">
        <f>IF($A151="ADD",IF(NOT(ISBLANK(F151)),_xlfn.XLOOKUP(F151,roadnames[lookupValue],roadnames[lookupKey],"ERROR"),""), "")</f>
        <v/>
      </c>
      <c r="H151" s="4"/>
      <c r="I151" s="4"/>
      <c r="J151" s="5"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6"/>
      <c r="Q151" s="4"/>
      <c r="R151" s="3" t="str">
        <f t="shared" si="24"/>
        <v/>
      </c>
      <c r="S151" s="3" t="str">
        <f>IF($A151="","",IF((AND($A151="ADD",OR(R151="",R151="Neither"))),"3",(_xlfn.XLOOKUP(R151,ud_replacement_status[lookupValue],ud_replacement_status[lookupKey],""))))</f>
        <v/>
      </c>
      <c r="T151" s="3" t="str">
        <f t="shared" si="25"/>
        <v/>
      </c>
      <c r="U151" s="3" t="str">
        <f>IF($A151="","",IF((AND($A151="ADD",OR(T151="",T151="In Use"))),"5",(_xlfn.XLOOKUP(T151,ud_asset_status[lookupValue],ud_asset_status[lookupKey],""))))</f>
        <v/>
      </c>
      <c r="V151" s="6"/>
      <c r="X151" s="3" t="str">
        <f>IF($A151="ADD",IF(NOT(ISBLANK(W151)),_xlfn.XLOOKUP(W151,ar_replace_reason[lookupValue],ar_replace_reason[lookupKey],"ERROR"),""), "")</f>
        <v/>
      </c>
      <c r="Y151" s="3" t="str">
        <f t="shared" si="26"/>
        <v/>
      </c>
      <c r="Z151" s="3" t="str">
        <f>IF($A151="","",IF((AND($A151="ADD",OR(Y151="",Y151="Queenstown-Lakes District Council"))),"70",(_xlfn.XLOOKUP(Y151,ud_organisation_owner[lookupValue],ud_organisation_owner[lookupKey],""))))</f>
        <v/>
      </c>
      <c r="AA151" s="3" t="str">
        <f t="shared" si="27"/>
        <v/>
      </c>
      <c r="AB151" s="3" t="str">
        <f>IF($A151="","",IF((AND($A151="ADD",OR(AA151="",AA151="Queenstown-Lakes District Council"))),"70",(_xlfn.XLOOKUP(AA151,ud_organisation_owner[lookupValue],ud_organisation_owner[lookupKey],""))))</f>
        <v/>
      </c>
      <c r="AC151" s="3" t="str">
        <f t="shared" si="28"/>
        <v/>
      </c>
      <c r="AD151" s="3" t="str">
        <f>IF($A151="","",IF((AND($A151="ADD",OR(AC151="",AC151="Local Authority"))),"17",(_xlfn.XLOOKUP(AC151,ud_sub_organisation[lookupValue],ud_sub_organisation[lookupKey],""))))</f>
        <v/>
      </c>
      <c r="AE151" s="3" t="str">
        <f t="shared" si="29"/>
        <v/>
      </c>
      <c r="AF151" s="3" t="str">
        <f>IF($A151="","",IF((AND($A151="ADD",OR(AE151="",AE151="Vested Assets"))),"12",(_xlfn.XLOOKUP(AE151,ud_work_category[lookupValue],ud_work_category[lookupKey],""))))</f>
        <v/>
      </c>
      <c r="AG151" s="7"/>
      <c r="AH151" s="2" t="str">
        <f t="shared" si="30"/>
        <v/>
      </c>
      <c r="AI151" s="3" t="str">
        <f t="shared" si="31"/>
        <v/>
      </c>
      <c r="AJ151" s="3" t="str">
        <f>IF($A151="","",IF((AND($A151="ADD",OR(AI151="",AI151="Excellent"))),"1",(_xlfn.XLOOKUP(AI151,condition[lookupValue],condition[lookupKey],""))))</f>
        <v/>
      </c>
      <c r="AK151" s="6" t="str">
        <f t="shared" si="32"/>
        <v/>
      </c>
      <c r="AL151" s="8"/>
    </row>
    <row r="152" spans="2:38" x14ac:dyDescent="0.25">
      <c r="B152" s="4"/>
      <c r="C152" s="8"/>
      <c r="D152" s="3" t="str">
        <f t="shared" si="22"/>
        <v/>
      </c>
      <c r="E152" s="3" t="str">
        <f>IF($A152="","",IF((AND($A152="ADD",OR(D152="",D152="ud_barrier"))),"94",(_xlfn.XLOOKUP(D152,ud_amds_table_list[lookupValue],ud_amds_table_list[lookupKey],""))))</f>
        <v/>
      </c>
      <c r="G152" s="3" t="str">
        <f>IF($A152="ADD",IF(NOT(ISBLANK(F152)),_xlfn.XLOOKUP(F152,roadnames[lookupValue],roadnames[lookupKey],"ERROR"),""), "")</f>
        <v/>
      </c>
      <c r="H152" s="4"/>
      <c r="I152" s="4"/>
      <c r="J152" s="5"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6"/>
      <c r="Q152" s="4"/>
      <c r="R152" s="3" t="str">
        <f t="shared" si="24"/>
        <v/>
      </c>
      <c r="S152" s="3" t="str">
        <f>IF($A152="","",IF((AND($A152="ADD",OR(R152="",R152="Neither"))),"3",(_xlfn.XLOOKUP(R152,ud_replacement_status[lookupValue],ud_replacement_status[lookupKey],""))))</f>
        <v/>
      </c>
      <c r="T152" s="3" t="str">
        <f t="shared" si="25"/>
        <v/>
      </c>
      <c r="U152" s="3" t="str">
        <f>IF($A152="","",IF((AND($A152="ADD",OR(T152="",T152="In Use"))),"5",(_xlfn.XLOOKUP(T152,ud_asset_status[lookupValue],ud_asset_status[lookupKey],""))))</f>
        <v/>
      </c>
      <c r="V152" s="6"/>
      <c r="X152" s="3" t="str">
        <f>IF($A152="ADD",IF(NOT(ISBLANK(W152)),_xlfn.XLOOKUP(W152,ar_replace_reason[lookupValue],ar_replace_reason[lookupKey],"ERROR"),""), "")</f>
        <v/>
      </c>
      <c r="Y152" s="3" t="str">
        <f t="shared" si="26"/>
        <v/>
      </c>
      <c r="Z152" s="3" t="str">
        <f>IF($A152="","",IF((AND($A152="ADD",OR(Y152="",Y152="Queenstown-Lakes District Council"))),"70",(_xlfn.XLOOKUP(Y152,ud_organisation_owner[lookupValue],ud_organisation_owner[lookupKey],""))))</f>
        <v/>
      </c>
      <c r="AA152" s="3" t="str">
        <f t="shared" si="27"/>
        <v/>
      </c>
      <c r="AB152" s="3" t="str">
        <f>IF($A152="","",IF((AND($A152="ADD",OR(AA152="",AA152="Queenstown-Lakes District Council"))),"70",(_xlfn.XLOOKUP(AA152,ud_organisation_owner[lookupValue],ud_organisation_owner[lookupKey],""))))</f>
        <v/>
      </c>
      <c r="AC152" s="3" t="str">
        <f t="shared" si="28"/>
        <v/>
      </c>
      <c r="AD152" s="3" t="str">
        <f>IF($A152="","",IF((AND($A152="ADD",OR(AC152="",AC152="Local Authority"))),"17",(_xlfn.XLOOKUP(AC152,ud_sub_organisation[lookupValue],ud_sub_organisation[lookupKey],""))))</f>
        <v/>
      </c>
      <c r="AE152" s="3" t="str">
        <f t="shared" si="29"/>
        <v/>
      </c>
      <c r="AF152" s="3" t="str">
        <f>IF($A152="","",IF((AND($A152="ADD",OR(AE152="",AE152="Vested Assets"))),"12",(_xlfn.XLOOKUP(AE152,ud_work_category[lookupValue],ud_work_category[lookupKey],""))))</f>
        <v/>
      </c>
      <c r="AG152" s="7"/>
      <c r="AH152" s="2" t="str">
        <f t="shared" si="30"/>
        <v/>
      </c>
      <c r="AI152" s="3" t="str">
        <f t="shared" si="31"/>
        <v/>
      </c>
      <c r="AJ152" s="3" t="str">
        <f>IF($A152="","",IF((AND($A152="ADD",OR(AI152="",AI152="Excellent"))),"1",(_xlfn.XLOOKUP(AI152,condition[lookupValue],condition[lookupKey],""))))</f>
        <v/>
      </c>
      <c r="AK152" s="6" t="str">
        <f t="shared" si="32"/>
        <v/>
      </c>
      <c r="AL152" s="8"/>
    </row>
    <row r="153" spans="2:38" x14ac:dyDescent="0.25">
      <c r="B153" s="4"/>
      <c r="C153" s="8"/>
      <c r="D153" s="3" t="str">
        <f t="shared" si="22"/>
        <v/>
      </c>
      <c r="E153" s="3" t="str">
        <f>IF($A153="","",IF((AND($A153="ADD",OR(D153="",D153="ud_barrier"))),"94",(_xlfn.XLOOKUP(D153,ud_amds_table_list[lookupValue],ud_amds_table_list[lookupKey],""))))</f>
        <v/>
      </c>
      <c r="G153" s="3" t="str">
        <f>IF($A153="ADD",IF(NOT(ISBLANK(F153)),_xlfn.XLOOKUP(F153,roadnames[lookupValue],roadnames[lookupKey],"ERROR"),""), "")</f>
        <v/>
      </c>
      <c r="H153" s="4"/>
      <c r="I153" s="4"/>
      <c r="J153" s="5"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6"/>
      <c r="Q153" s="4"/>
      <c r="R153" s="3" t="str">
        <f t="shared" si="24"/>
        <v/>
      </c>
      <c r="S153" s="3" t="str">
        <f>IF($A153="","",IF((AND($A153="ADD",OR(R153="",R153="Neither"))),"3",(_xlfn.XLOOKUP(R153,ud_replacement_status[lookupValue],ud_replacement_status[lookupKey],""))))</f>
        <v/>
      </c>
      <c r="T153" s="3" t="str">
        <f t="shared" si="25"/>
        <v/>
      </c>
      <c r="U153" s="3" t="str">
        <f>IF($A153="","",IF((AND($A153="ADD",OR(T153="",T153="In Use"))),"5",(_xlfn.XLOOKUP(T153,ud_asset_status[lookupValue],ud_asset_status[lookupKey],""))))</f>
        <v/>
      </c>
      <c r="V153" s="6"/>
      <c r="X153" s="3" t="str">
        <f>IF($A153="ADD",IF(NOT(ISBLANK(W153)),_xlfn.XLOOKUP(W153,ar_replace_reason[lookupValue],ar_replace_reason[lookupKey],"ERROR"),""), "")</f>
        <v/>
      </c>
      <c r="Y153" s="3" t="str">
        <f t="shared" si="26"/>
        <v/>
      </c>
      <c r="Z153" s="3" t="str">
        <f>IF($A153="","",IF((AND($A153="ADD",OR(Y153="",Y153="Queenstown-Lakes District Council"))),"70",(_xlfn.XLOOKUP(Y153,ud_organisation_owner[lookupValue],ud_organisation_owner[lookupKey],""))))</f>
        <v/>
      </c>
      <c r="AA153" s="3" t="str">
        <f t="shared" si="27"/>
        <v/>
      </c>
      <c r="AB153" s="3" t="str">
        <f>IF($A153="","",IF((AND($A153="ADD",OR(AA153="",AA153="Queenstown-Lakes District Council"))),"70",(_xlfn.XLOOKUP(AA153,ud_organisation_owner[lookupValue],ud_organisation_owner[lookupKey],""))))</f>
        <v/>
      </c>
      <c r="AC153" s="3" t="str">
        <f t="shared" si="28"/>
        <v/>
      </c>
      <c r="AD153" s="3" t="str">
        <f>IF($A153="","",IF((AND($A153="ADD",OR(AC153="",AC153="Local Authority"))),"17",(_xlfn.XLOOKUP(AC153,ud_sub_organisation[lookupValue],ud_sub_organisation[lookupKey],""))))</f>
        <v/>
      </c>
      <c r="AE153" s="3" t="str">
        <f t="shared" si="29"/>
        <v/>
      </c>
      <c r="AF153" s="3" t="str">
        <f>IF($A153="","",IF((AND($A153="ADD",OR(AE153="",AE153="Vested Assets"))),"12",(_xlfn.XLOOKUP(AE153,ud_work_category[lookupValue],ud_work_category[lookupKey],""))))</f>
        <v/>
      </c>
      <c r="AG153" s="7"/>
      <c r="AH153" s="2" t="str">
        <f t="shared" si="30"/>
        <v/>
      </c>
      <c r="AI153" s="3" t="str">
        <f t="shared" si="31"/>
        <v/>
      </c>
      <c r="AJ153" s="3" t="str">
        <f>IF($A153="","",IF((AND($A153="ADD",OR(AI153="",AI153="Excellent"))),"1",(_xlfn.XLOOKUP(AI153,condition[lookupValue],condition[lookupKey],""))))</f>
        <v/>
      </c>
      <c r="AK153" s="6" t="str">
        <f t="shared" si="32"/>
        <v/>
      </c>
      <c r="AL153" s="8"/>
    </row>
    <row r="154" spans="2:38" x14ac:dyDescent="0.25">
      <c r="B154" s="4"/>
      <c r="C154" s="8"/>
      <c r="D154" s="3" t="str">
        <f t="shared" si="22"/>
        <v/>
      </c>
      <c r="E154" s="3" t="str">
        <f>IF($A154="","",IF((AND($A154="ADD",OR(D154="",D154="ud_barrier"))),"94",(_xlfn.XLOOKUP(D154,ud_amds_table_list[lookupValue],ud_amds_table_list[lookupKey],""))))</f>
        <v/>
      </c>
      <c r="G154" s="3" t="str">
        <f>IF($A154="ADD",IF(NOT(ISBLANK(F154)),_xlfn.XLOOKUP(F154,roadnames[lookupValue],roadnames[lookupKey],"ERROR"),""), "")</f>
        <v/>
      </c>
      <c r="H154" s="4"/>
      <c r="I154" s="4"/>
      <c r="J154" s="5"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6"/>
      <c r="Q154" s="4"/>
      <c r="R154" s="3" t="str">
        <f t="shared" si="24"/>
        <v/>
      </c>
      <c r="S154" s="3" t="str">
        <f>IF($A154="","",IF((AND($A154="ADD",OR(R154="",R154="Neither"))),"3",(_xlfn.XLOOKUP(R154,ud_replacement_status[lookupValue],ud_replacement_status[lookupKey],""))))</f>
        <v/>
      </c>
      <c r="T154" s="3" t="str">
        <f t="shared" si="25"/>
        <v/>
      </c>
      <c r="U154" s="3" t="str">
        <f>IF($A154="","",IF((AND($A154="ADD",OR(T154="",T154="In Use"))),"5",(_xlfn.XLOOKUP(T154,ud_asset_status[lookupValue],ud_asset_status[lookupKey],""))))</f>
        <v/>
      </c>
      <c r="V154" s="6"/>
      <c r="X154" s="3" t="str">
        <f>IF($A154="ADD",IF(NOT(ISBLANK(W154)),_xlfn.XLOOKUP(W154,ar_replace_reason[lookupValue],ar_replace_reason[lookupKey],"ERROR"),""), "")</f>
        <v/>
      </c>
      <c r="Y154" s="3" t="str">
        <f t="shared" si="26"/>
        <v/>
      </c>
      <c r="Z154" s="3" t="str">
        <f>IF($A154="","",IF((AND($A154="ADD",OR(Y154="",Y154="Queenstown-Lakes District Council"))),"70",(_xlfn.XLOOKUP(Y154,ud_organisation_owner[lookupValue],ud_organisation_owner[lookupKey],""))))</f>
        <v/>
      </c>
      <c r="AA154" s="3" t="str">
        <f t="shared" si="27"/>
        <v/>
      </c>
      <c r="AB154" s="3" t="str">
        <f>IF($A154="","",IF((AND($A154="ADD",OR(AA154="",AA154="Queenstown-Lakes District Council"))),"70",(_xlfn.XLOOKUP(AA154,ud_organisation_owner[lookupValue],ud_organisation_owner[lookupKey],""))))</f>
        <v/>
      </c>
      <c r="AC154" s="3" t="str">
        <f t="shared" si="28"/>
        <v/>
      </c>
      <c r="AD154" s="3" t="str">
        <f>IF($A154="","",IF((AND($A154="ADD",OR(AC154="",AC154="Local Authority"))),"17",(_xlfn.XLOOKUP(AC154,ud_sub_organisation[lookupValue],ud_sub_organisation[lookupKey],""))))</f>
        <v/>
      </c>
      <c r="AE154" s="3" t="str">
        <f t="shared" si="29"/>
        <v/>
      </c>
      <c r="AF154" s="3" t="str">
        <f>IF($A154="","",IF((AND($A154="ADD",OR(AE154="",AE154="Vested Assets"))),"12",(_xlfn.XLOOKUP(AE154,ud_work_category[lookupValue],ud_work_category[lookupKey],""))))</f>
        <v/>
      </c>
      <c r="AG154" s="7"/>
      <c r="AH154" s="2" t="str">
        <f t="shared" si="30"/>
        <v/>
      </c>
      <c r="AI154" s="3" t="str">
        <f t="shared" si="31"/>
        <v/>
      </c>
      <c r="AJ154" s="3" t="str">
        <f>IF($A154="","",IF((AND($A154="ADD",OR(AI154="",AI154="Excellent"))),"1",(_xlfn.XLOOKUP(AI154,condition[lookupValue],condition[lookupKey],""))))</f>
        <v/>
      </c>
      <c r="AK154" s="6" t="str">
        <f t="shared" si="32"/>
        <v/>
      </c>
      <c r="AL154" s="8"/>
    </row>
    <row r="155" spans="2:38" x14ac:dyDescent="0.25">
      <c r="B155" s="4"/>
      <c r="C155" s="8"/>
      <c r="D155" s="3" t="str">
        <f t="shared" si="22"/>
        <v/>
      </c>
      <c r="E155" s="3" t="str">
        <f>IF($A155="","",IF((AND($A155="ADD",OR(D155="",D155="ud_barrier"))),"94",(_xlfn.XLOOKUP(D155,ud_amds_table_list[lookupValue],ud_amds_table_list[lookupKey],""))))</f>
        <v/>
      </c>
      <c r="G155" s="3" t="str">
        <f>IF($A155="ADD",IF(NOT(ISBLANK(F155)),_xlfn.XLOOKUP(F155,roadnames[lookupValue],roadnames[lookupKey],"ERROR"),""), "")</f>
        <v/>
      </c>
      <c r="H155" s="4"/>
      <c r="I155" s="4"/>
      <c r="J155" s="5"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6"/>
      <c r="Q155" s="4"/>
      <c r="R155" s="3" t="str">
        <f t="shared" si="24"/>
        <v/>
      </c>
      <c r="S155" s="3" t="str">
        <f>IF($A155="","",IF((AND($A155="ADD",OR(R155="",R155="Neither"))),"3",(_xlfn.XLOOKUP(R155,ud_replacement_status[lookupValue],ud_replacement_status[lookupKey],""))))</f>
        <v/>
      </c>
      <c r="T155" s="3" t="str">
        <f t="shared" si="25"/>
        <v/>
      </c>
      <c r="U155" s="3" t="str">
        <f>IF($A155="","",IF((AND($A155="ADD",OR(T155="",T155="In Use"))),"5",(_xlfn.XLOOKUP(T155,ud_asset_status[lookupValue],ud_asset_status[lookupKey],""))))</f>
        <v/>
      </c>
      <c r="V155" s="6"/>
      <c r="X155" s="3" t="str">
        <f>IF($A155="ADD",IF(NOT(ISBLANK(W155)),_xlfn.XLOOKUP(W155,ar_replace_reason[lookupValue],ar_replace_reason[lookupKey],"ERROR"),""), "")</f>
        <v/>
      </c>
      <c r="Y155" s="3" t="str">
        <f t="shared" si="26"/>
        <v/>
      </c>
      <c r="Z155" s="3" t="str">
        <f>IF($A155="","",IF((AND($A155="ADD",OR(Y155="",Y155="Queenstown-Lakes District Council"))),"70",(_xlfn.XLOOKUP(Y155,ud_organisation_owner[lookupValue],ud_organisation_owner[lookupKey],""))))</f>
        <v/>
      </c>
      <c r="AA155" s="3" t="str">
        <f t="shared" si="27"/>
        <v/>
      </c>
      <c r="AB155" s="3" t="str">
        <f>IF($A155="","",IF((AND($A155="ADD",OR(AA155="",AA155="Queenstown-Lakes District Council"))),"70",(_xlfn.XLOOKUP(AA155,ud_organisation_owner[lookupValue],ud_organisation_owner[lookupKey],""))))</f>
        <v/>
      </c>
      <c r="AC155" s="3" t="str">
        <f t="shared" si="28"/>
        <v/>
      </c>
      <c r="AD155" s="3" t="str">
        <f>IF($A155="","",IF((AND($A155="ADD",OR(AC155="",AC155="Local Authority"))),"17",(_xlfn.XLOOKUP(AC155,ud_sub_organisation[lookupValue],ud_sub_organisation[lookupKey],""))))</f>
        <v/>
      </c>
      <c r="AE155" s="3" t="str">
        <f t="shared" si="29"/>
        <v/>
      </c>
      <c r="AF155" s="3" t="str">
        <f>IF($A155="","",IF((AND($A155="ADD",OR(AE155="",AE155="Vested Assets"))),"12",(_xlfn.XLOOKUP(AE155,ud_work_category[lookupValue],ud_work_category[lookupKey],""))))</f>
        <v/>
      </c>
      <c r="AG155" s="7"/>
      <c r="AH155" s="2" t="str">
        <f t="shared" si="30"/>
        <v/>
      </c>
      <c r="AI155" s="3" t="str">
        <f t="shared" si="31"/>
        <v/>
      </c>
      <c r="AJ155" s="3" t="str">
        <f>IF($A155="","",IF((AND($A155="ADD",OR(AI155="",AI155="Excellent"))),"1",(_xlfn.XLOOKUP(AI155,condition[lookupValue],condition[lookupKey],""))))</f>
        <v/>
      </c>
      <c r="AK155" s="6" t="str">
        <f t="shared" si="32"/>
        <v/>
      </c>
      <c r="AL155" s="8"/>
    </row>
    <row r="156" spans="2:38" x14ac:dyDescent="0.25">
      <c r="B156" s="4"/>
      <c r="C156" s="8"/>
      <c r="D156" s="3" t="str">
        <f t="shared" si="22"/>
        <v/>
      </c>
      <c r="E156" s="3" t="str">
        <f>IF($A156="","",IF((AND($A156="ADD",OR(D156="",D156="ud_barrier"))),"94",(_xlfn.XLOOKUP(D156,ud_amds_table_list[lookupValue],ud_amds_table_list[lookupKey],""))))</f>
        <v/>
      </c>
      <c r="G156" s="3" t="str">
        <f>IF($A156="ADD",IF(NOT(ISBLANK(F156)),_xlfn.XLOOKUP(F156,roadnames[lookupValue],roadnames[lookupKey],"ERROR"),""), "")</f>
        <v/>
      </c>
      <c r="H156" s="4"/>
      <c r="I156" s="4"/>
      <c r="J156" s="5"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6"/>
      <c r="Q156" s="4"/>
      <c r="R156" s="3" t="str">
        <f t="shared" si="24"/>
        <v/>
      </c>
      <c r="S156" s="3" t="str">
        <f>IF($A156="","",IF((AND($A156="ADD",OR(R156="",R156="Neither"))),"3",(_xlfn.XLOOKUP(R156,ud_replacement_status[lookupValue],ud_replacement_status[lookupKey],""))))</f>
        <v/>
      </c>
      <c r="T156" s="3" t="str">
        <f t="shared" si="25"/>
        <v/>
      </c>
      <c r="U156" s="3" t="str">
        <f>IF($A156="","",IF((AND($A156="ADD",OR(T156="",T156="In Use"))),"5",(_xlfn.XLOOKUP(T156,ud_asset_status[lookupValue],ud_asset_status[lookupKey],""))))</f>
        <v/>
      </c>
      <c r="V156" s="6"/>
      <c r="X156" s="3" t="str">
        <f>IF($A156="ADD",IF(NOT(ISBLANK(W156)),_xlfn.XLOOKUP(W156,ar_replace_reason[lookupValue],ar_replace_reason[lookupKey],"ERROR"),""), "")</f>
        <v/>
      </c>
      <c r="Y156" s="3" t="str">
        <f t="shared" si="26"/>
        <v/>
      </c>
      <c r="Z156" s="3" t="str">
        <f>IF($A156="","",IF((AND($A156="ADD",OR(Y156="",Y156="Queenstown-Lakes District Council"))),"70",(_xlfn.XLOOKUP(Y156,ud_organisation_owner[lookupValue],ud_organisation_owner[lookupKey],""))))</f>
        <v/>
      </c>
      <c r="AA156" s="3" t="str">
        <f t="shared" si="27"/>
        <v/>
      </c>
      <c r="AB156" s="3" t="str">
        <f>IF($A156="","",IF((AND($A156="ADD",OR(AA156="",AA156="Queenstown-Lakes District Council"))),"70",(_xlfn.XLOOKUP(AA156,ud_organisation_owner[lookupValue],ud_organisation_owner[lookupKey],""))))</f>
        <v/>
      </c>
      <c r="AC156" s="3" t="str">
        <f t="shared" si="28"/>
        <v/>
      </c>
      <c r="AD156" s="3" t="str">
        <f>IF($A156="","",IF((AND($A156="ADD",OR(AC156="",AC156="Local Authority"))),"17",(_xlfn.XLOOKUP(AC156,ud_sub_organisation[lookupValue],ud_sub_organisation[lookupKey],""))))</f>
        <v/>
      </c>
      <c r="AE156" s="3" t="str">
        <f t="shared" si="29"/>
        <v/>
      </c>
      <c r="AF156" s="3" t="str">
        <f>IF($A156="","",IF((AND($A156="ADD",OR(AE156="",AE156="Vested Assets"))),"12",(_xlfn.XLOOKUP(AE156,ud_work_category[lookupValue],ud_work_category[lookupKey],""))))</f>
        <v/>
      </c>
      <c r="AG156" s="7"/>
      <c r="AH156" s="2" t="str">
        <f t="shared" si="30"/>
        <v/>
      </c>
      <c r="AI156" s="3" t="str">
        <f t="shared" si="31"/>
        <v/>
      </c>
      <c r="AJ156" s="3" t="str">
        <f>IF($A156="","",IF((AND($A156="ADD",OR(AI156="",AI156="Excellent"))),"1",(_xlfn.XLOOKUP(AI156,condition[lookupValue],condition[lookupKey],""))))</f>
        <v/>
      </c>
      <c r="AK156" s="6" t="str">
        <f t="shared" si="32"/>
        <v/>
      </c>
      <c r="AL156" s="8"/>
    </row>
    <row r="157" spans="2:38" x14ac:dyDescent="0.25">
      <c r="B157" s="4"/>
      <c r="C157" s="8"/>
      <c r="D157" s="3" t="str">
        <f t="shared" si="22"/>
        <v/>
      </c>
      <c r="E157" s="3" t="str">
        <f>IF($A157="","",IF((AND($A157="ADD",OR(D157="",D157="ud_barrier"))),"94",(_xlfn.XLOOKUP(D157,ud_amds_table_list[lookupValue],ud_amds_table_list[lookupKey],""))))</f>
        <v/>
      </c>
      <c r="G157" s="3" t="str">
        <f>IF($A157="ADD",IF(NOT(ISBLANK(F157)),_xlfn.XLOOKUP(F157,roadnames[lookupValue],roadnames[lookupKey],"ERROR"),""), "")</f>
        <v/>
      </c>
      <c r="H157" s="4"/>
      <c r="I157" s="4"/>
      <c r="J157" s="5"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6"/>
      <c r="Q157" s="4"/>
      <c r="R157" s="3" t="str">
        <f t="shared" si="24"/>
        <v/>
      </c>
      <c r="S157" s="3" t="str">
        <f>IF($A157="","",IF((AND($A157="ADD",OR(R157="",R157="Neither"))),"3",(_xlfn.XLOOKUP(R157,ud_replacement_status[lookupValue],ud_replacement_status[lookupKey],""))))</f>
        <v/>
      </c>
      <c r="T157" s="3" t="str">
        <f t="shared" si="25"/>
        <v/>
      </c>
      <c r="U157" s="3" t="str">
        <f>IF($A157="","",IF((AND($A157="ADD",OR(T157="",T157="In Use"))),"5",(_xlfn.XLOOKUP(T157,ud_asset_status[lookupValue],ud_asset_status[lookupKey],""))))</f>
        <v/>
      </c>
      <c r="V157" s="6"/>
      <c r="X157" s="3" t="str">
        <f>IF($A157="ADD",IF(NOT(ISBLANK(W157)),_xlfn.XLOOKUP(W157,ar_replace_reason[lookupValue],ar_replace_reason[lookupKey],"ERROR"),""), "")</f>
        <v/>
      </c>
      <c r="Y157" s="3" t="str">
        <f t="shared" si="26"/>
        <v/>
      </c>
      <c r="Z157" s="3" t="str">
        <f>IF($A157="","",IF((AND($A157="ADD",OR(Y157="",Y157="Queenstown-Lakes District Council"))),"70",(_xlfn.XLOOKUP(Y157,ud_organisation_owner[lookupValue],ud_organisation_owner[lookupKey],""))))</f>
        <v/>
      </c>
      <c r="AA157" s="3" t="str">
        <f t="shared" si="27"/>
        <v/>
      </c>
      <c r="AB157" s="3" t="str">
        <f>IF($A157="","",IF((AND($A157="ADD",OR(AA157="",AA157="Queenstown-Lakes District Council"))),"70",(_xlfn.XLOOKUP(AA157,ud_organisation_owner[lookupValue],ud_organisation_owner[lookupKey],""))))</f>
        <v/>
      </c>
      <c r="AC157" s="3" t="str">
        <f t="shared" si="28"/>
        <v/>
      </c>
      <c r="AD157" s="3" t="str">
        <f>IF($A157="","",IF((AND($A157="ADD",OR(AC157="",AC157="Local Authority"))),"17",(_xlfn.XLOOKUP(AC157,ud_sub_organisation[lookupValue],ud_sub_organisation[lookupKey],""))))</f>
        <v/>
      </c>
      <c r="AE157" s="3" t="str">
        <f t="shared" si="29"/>
        <v/>
      </c>
      <c r="AF157" s="3" t="str">
        <f>IF($A157="","",IF((AND($A157="ADD",OR(AE157="",AE157="Vested Assets"))),"12",(_xlfn.XLOOKUP(AE157,ud_work_category[lookupValue],ud_work_category[lookupKey],""))))</f>
        <v/>
      </c>
      <c r="AG157" s="7"/>
      <c r="AH157" s="2" t="str">
        <f t="shared" si="30"/>
        <v/>
      </c>
      <c r="AI157" s="3" t="str">
        <f t="shared" si="31"/>
        <v/>
      </c>
      <c r="AJ157" s="3" t="str">
        <f>IF($A157="","",IF((AND($A157="ADD",OR(AI157="",AI157="Excellent"))),"1",(_xlfn.XLOOKUP(AI157,condition[lookupValue],condition[lookupKey],""))))</f>
        <v/>
      </c>
      <c r="AK157" s="6" t="str">
        <f t="shared" si="32"/>
        <v/>
      </c>
      <c r="AL157" s="8"/>
    </row>
    <row r="158" spans="2:38" x14ac:dyDescent="0.25">
      <c r="B158" s="4"/>
      <c r="C158" s="8"/>
      <c r="D158" s="3" t="str">
        <f t="shared" si="22"/>
        <v/>
      </c>
      <c r="E158" s="3" t="str">
        <f>IF($A158="","",IF((AND($A158="ADD",OR(D158="",D158="ud_barrier"))),"94",(_xlfn.XLOOKUP(D158,ud_amds_table_list[lookupValue],ud_amds_table_list[lookupKey],""))))</f>
        <v/>
      </c>
      <c r="G158" s="3" t="str">
        <f>IF($A158="ADD",IF(NOT(ISBLANK(F158)),_xlfn.XLOOKUP(F158,roadnames[lookupValue],roadnames[lookupKey],"ERROR"),""), "")</f>
        <v/>
      </c>
      <c r="H158" s="4"/>
      <c r="I158" s="4"/>
      <c r="J158" s="5"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6"/>
      <c r="Q158" s="4"/>
      <c r="R158" s="3" t="str">
        <f t="shared" si="24"/>
        <v/>
      </c>
      <c r="S158" s="3" t="str">
        <f>IF($A158="","",IF((AND($A158="ADD",OR(R158="",R158="Neither"))),"3",(_xlfn.XLOOKUP(R158,ud_replacement_status[lookupValue],ud_replacement_status[lookupKey],""))))</f>
        <v/>
      </c>
      <c r="T158" s="3" t="str">
        <f t="shared" si="25"/>
        <v/>
      </c>
      <c r="U158" s="3" t="str">
        <f>IF($A158="","",IF((AND($A158="ADD",OR(T158="",T158="In Use"))),"5",(_xlfn.XLOOKUP(T158,ud_asset_status[lookupValue],ud_asset_status[lookupKey],""))))</f>
        <v/>
      </c>
      <c r="V158" s="6"/>
      <c r="X158" s="3" t="str">
        <f>IF($A158="ADD",IF(NOT(ISBLANK(W158)),_xlfn.XLOOKUP(W158,ar_replace_reason[lookupValue],ar_replace_reason[lookupKey],"ERROR"),""), "")</f>
        <v/>
      </c>
      <c r="Y158" s="3" t="str">
        <f t="shared" si="26"/>
        <v/>
      </c>
      <c r="Z158" s="3" t="str">
        <f>IF($A158="","",IF((AND($A158="ADD",OR(Y158="",Y158="Queenstown-Lakes District Council"))),"70",(_xlfn.XLOOKUP(Y158,ud_organisation_owner[lookupValue],ud_organisation_owner[lookupKey],""))))</f>
        <v/>
      </c>
      <c r="AA158" s="3" t="str">
        <f t="shared" si="27"/>
        <v/>
      </c>
      <c r="AB158" s="3" t="str">
        <f>IF($A158="","",IF((AND($A158="ADD",OR(AA158="",AA158="Queenstown-Lakes District Council"))),"70",(_xlfn.XLOOKUP(AA158,ud_organisation_owner[lookupValue],ud_organisation_owner[lookupKey],""))))</f>
        <v/>
      </c>
      <c r="AC158" s="3" t="str">
        <f t="shared" si="28"/>
        <v/>
      </c>
      <c r="AD158" s="3" t="str">
        <f>IF($A158="","",IF((AND($A158="ADD",OR(AC158="",AC158="Local Authority"))),"17",(_xlfn.XLOOKUP(AC158,ud_sub_organisation[lookupValue],ud_sub_organisation[lookupKey],""))))</f>
        <v/>
      </c>
      <c r="AE158" s="3" t="str">
        <f t="shared" si="29"/>
        <v/>
      </c>
      <c r="AF158" s="3" t="str">
        <f>IF($A158="","",IF((AND($A158="ADD",OR(AE158="",AE158="Vested Assets"))),"12",(_xlfn.XLOOKUP(AE158,ud_work_category[lookupValue],ud_work_category[lookupKey],""))))</f>
        <v/>
      </c>
      <c r="AG158" s="7"/>
      <c r="AH158" s="2" t="str">
        <f t="shared" si="30"/>
        <v/>
      </c>
      <c r="AI158" s="3" t="str">
        <f t="shared" si="31"/>
        <v/>
      </c>
      <c r="AJ158" s="3" t="str">
        <f>IF($A158="","",IF((AND($A158="ADD",OR(AI158="",AI158="Excellent"))),"1",(_xlfn.XLOOKUP(AI158,condition[lookupValue],condition[lookupKey],""))))</f>
        <v/>
      </c>
      <c r="AK158" s="6" t="str">
        <f t="shared" si="32"/>
        <v/>
      </c>
      <c r="AL158" s="8"/>
    </row>
    <row r="159" spans="2:38" x14ac:dyDescent="0.25">
      <c r="B159" s="4"/>
      <c r="C159" s="8"/>
      <c r="D159" s="3" t="str">
        <f t="shared" si="22"/>
        <v/>
      </c>
      <c r="E159" s="3" t="str">
        <f>IF($A159="","",IF((AND($A159="ADD",OR(D159="",D159="ud_barrier"))),"94",(_xlfn.XLOOKUP(D159,ud_amds_table_list[lookupValue],ud_amds_table_list[lookupKey],""))))</f>
        <v/>
      </c>
      <c r="G159" s="3" t="str">
        <f>IF($A159="ADD",IF(NOT(ISBLANK(F159)),_xlfn.XLOOKUP(F159,roadnames[lookupValue],roadnames[lookupKey],"ERROR"),""), "")</f>
        <v/>
      </c>
      <c r="H159" s="4"/>
      <c r="I159" s="4"/>
      <c r="J159" s="5"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6"/>
      <c r="Q159" s="4"/>
      <c r="R159" s="3" t="str">
        <f t="shared" si="24"/>
        <v/>
      </c>
      <c r="S159" s="3" t="str">
        <f>IF($A159="","",IF((AND($A159="ADD",OR(R159="",R159="Neither"))),"3",(_xlfn.XLOOKUP(R159,ud_replacement_status[lookupValue],ud_replacement_status[lookupKey],""))))</f>
        <v/>
      </c>
      <c r="T159" s="3" t="str">
        <f t="shared" si="25"/>
        <v/>
      </c>
      <c r="U159" s="3" t="str">
        <f>IF($A159="","",IF((AND($A159="ADD",OR(T159="",T159="In Use"))),"5",(_xlfn.XLOOKUP(T159,ud_asset_status[lookupValue],ud_asset_status[lookupKey],""))))</f>
        <v/>
      </c>
      <c r="V159" s="6"/>
      <c r="X159" s="3" t="str">
        <f>IF($A159="ADD",IF(NOT(ISBLANK(W159)),_xlfn.XLOOKUP(W159,ar_replace_reason[lookupValue],ar_replace_reason[lookupKey],"ERROR"),""), "")</f>
        <v/>
      </c>
      <c r="Y159" s="3" t="str">
        <f t="shared" si="26"/>
        <v/>
      </c>
      <c r="Z159" s="3" t="str">
        <f>IF($A159="","",IF((AND($A159="ADD",OR(Y159="",Y159="Queenstown-Lakes District Council"))),"70",(_xlfn.XLOOKUP(Y159,ud_organisation_owner[lookupValue],ud_organisation_owner[lookupKey],""))))</f>
        <v/>
      </c>
      <c r="AA159" s="3" t="str">
        <f t="shared" si="27"/>
        <v/>
      </c>
      <c r="AB159" s="3" t="str">
        <f>IF($A159="","",IF((AND($A159="ADD",OR(AA159="",AA159="Queenstown-Lakes District Council"))),"70",(_xlfn.XLOOKUP(AA159,ud_organisation_owner[lookupValue],ud_organisation_owner[lookupKey],""))))</f>
        <v/>
      </c>
      <c r="AC159" s="3" t="str">
        <f t="shared" si="28"/>
        <v/>
      </c>
      <c r="AD159" s="3" t="str">
        <f>IF($A159="","",IF((AND($A159="ADD",OR(AC159="",AC159="Local Authority"))),"17",(_xlfn.XLOOKUP(AC159,ud_sub_organisation[lookupValue],ud_sub_organisation[lookupKey],""))))</f>
        <v/>
      </c>
      <c r="AE159" s="3" t="str">
        <f t="shared" si="29"/>
        <v/>
      </c>
      <c r="AF159" s="3" t="str">
        <f>IF($A159="","",IF((AND($A159="ADD",OR(AE159="",AE159="Vested Assets"))),"12",(_xlfn.XLOOKUP(AE159,ud_work_category[lookupValue],ud_work_category[lookupKey],""))))</f>
        <v/>
      </c>
      <c r="AG159" s="7"/>
      <c r="AH159" s="2" t="str">
        <f t="shared" si="30"/>
        <v/>
      </c>
      <c r="AI159" s="3" t="str">
        <f t="shared" si="31"/>
        <v/>
      </c>
      <c r="AJ159" s="3" t="str">
        <f>IF($A159="","",IF((AND($A159="ADD",OR(AI159="",AI159="Excellent"))),"1",(_xlfn.XLOOKUP(AI159,condition[lookupValue],condition[lookupKey],""))))</f>
        <v/>
      </c>
      <c r="AK159" s="6" t="str">
        <f t="shared" si="32"/>
        <v/>
      </c>
      <c r="AL159" s="8"/>
    </row>
    <row r="160" spans="2:38" x14ac:dyDescent="0.25">
      <c r="B160" s="4"/>
      <c r="C160" s="8"/>
      <c r="D160" s="3" t="str">
        <f t="shared" si="22"/>
        <v/>
      </c>
      <c r="E160" s="3" t="str">
        <f>IF($A160="","",IF((AND($A160="ADD",OR(D160="",D160="ud_barrier"))),"94",(_xlfn.XLOOKUP(D160,ud_amds_table_list[lookupValue],ud_amds_table_list[lookupKey],""))))</f>
        <v/>
      </c>
      <c r="G160" s="3" t="str">
        <f>IF($A160="ADD",IF(NOT(ISBLANK(F160)),_xlfn.XLOOKUP(F160,roadnames[lookupValue],roadnames[lookupKey],"ERROR"),""), "")</f>
        <v/>
      </c>
      <c r="H160" s="4"/>
      <c r="I160" s="4"/>
      <c r="J160" s="5"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6"/>
      <c r="Q160" s="4"/>
      <c r="R160" s="3" t="str">
        <f t="shared" si="24"/>
        <v/>
      </c>
      <c r="S160" s="3" t="str">
        <f>IF($A160="","",IF((AND($A160="ADD",OR(R160="",R160="Neither"))),"3",(_xlfn.XLOOKUP(R160,ud_replacement_status[lookupValue],ud_replacement_status[lookupKey],""))))</f>
        <v/>
      </c>
      <c r="T160" s="3" t="str">
        <f t="shared" si="25"/>
        <v/>
      </c>
      <c r="U160" s="3" t="str">
        <f>IF($A160="","",IF((AND($A160="ADD",OR(T160="",T160="In Use"))),"5",(_xlfn.XLOOKUP(T160,ud_asset_status[lookupValue],ud_asset_status[lookupKey],""))))</f>
        <v/>
      </c>
      <c r="V160" s="6"/>
      <c r="X160" s="3" t="str">
        <f>IF($A160="ADD",IF(NOT(ISBLANK(W160)),_xlfn.XLOOKUP(W160,ar_replace_reason[lookupValue],ar_replace_reason[lookupKey],"ERROR"),""), "")</f>
        <v/>
      </c>
      <c r="Y160" s="3" t="str">
        <f t="shared" si="26"/>
        <v/>
      </c>
      <c r="Z160" s="3" t="str">
        <f>IF($A160="","",IF((AND($A160="ADD",OR(Y160="",Y160="Queenstown-Lakes District Council"))),"70",(_xlfn.XLOOKUP(Y160,ud_organisation_owner[lookupValue],ud_organisation_owner[lookupKey],""))))</f>
        <v/>
      </c>
      <c r="AA160" s="3" t="str">
        <f t="shared" si="27"/>
        <v/>
      </c>
      <c r="AB160" s="3" t="str">
        <f>IF($A160="","",IF((AND($A160="ADD",OR(AA160="",AA160="Queenstown-Lakes District Council"))),"70",(_xlfn.XLOOKUP(AA160,ud_organisation_owner[lookupValue],ud_organisation_owner[lookupKey],""))))</f>
        <v/>
      </c>
      <c r="AC160" s="3" t="str">
        <f t="shared" si="28"/>
        <v/>
      </c>
      <c r="AD160" s="3" t="str">
        <f>IF($A160="","",IF((AND($A160="ADD",OR(AC160="",AC160="Local Authority"))),"17",(_xlfn.XLOOKUP(AC160,ud_sub_organisation[lookupValue],ud_sub_organisation[lookupKey],""))))</f>
        <v/>
      </c>
      <c r="AE160" s="3" t="str">
        <f t="shared" si="29"/>
        <v/>
      </c>
      <c r="AF160" s="3" t="str">
        <f>IF($A160="","",IF((AND($A160="ADD",OR(AE160="",AE160="Vested Assets"))),"12",(_xlfn.XLOOKUP(AE160,ud_work_category[lookupValue],ud_work_category[lookupKey],""))))</f>
        <v/>
      </c>
      <c r="AG160" s="7"/>
      <c r="AH160" s="2" t="str">
        <f t="shared" si="30"/>
        <v/>
      </c>
      <c r="AI160" s="3" t="str">
        <f t="shared" si="31"/>
        <v/>
      </c>
      <c r="AJ160" s="3" t="str">
        <f>IF($A160="","",IF((AND($A160="ADD",OR(AI160="",AI160="Excellent"))),"1",(_xlfn.XLOOKUP(AI160,condition[lookupValue],condition[lookupKey],""))))</f>
        <v/>
      </c>
      <c r="AK160" s="6" t="str">
        <f t="shared" si="32"/>
        <v/>
      </c>
      <c r="AL160" s="8"/>
    </row>
    <row r="161" spans="2:38" x14ac:dyDescent="0.25">
      <c r="B161" s="4"/>
      <c r="C161" s="8"/>
      <c r="D161" s="3" t="str">
        <f t="shared" si="22"/>
        <v/>
      </c>
      <c r="E161" s="3" t="str">
        <f>IF($A161="","",IF((AND($A161="ADD",OR(D161="",D161="ud_barrier"))),"94",(_xlfn.XLOOKUP(D161,ud_amds_table_list[lookupValue],ud_amds_table_list[lookupKey],""))))</f>
        <v/>
      </c>
      <c r="G161" s="3" t="str">
        <f>IF($A161="ADD",IF(NOT(ISBLANK(F161)),_xlfn.XLOOKUP(F161,roadnames[lookupValue],roadnames[lookupKey],"ERROR"),""), "")</f>
        <v/>
      </c>
      <c r="H161" s="4"/>
      <c r="I161" s="4"/>
      <c r="J161" s="5"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6"/>
      <c r="Q161" s="4"/>
      <c r="R161" s="3" t="str">
        <f t="shared" si="24"/>
        <v/>
      </c>
      <c r="S161" s="3" t="str">
        <f>IF($A161="","",IF((AND($A161="ADD",OR(R161="",R161="Neither"))),"3",(_xlfn.XLOOKUP(R161,ud_replacement_status[lookupValue],ud_replacement_status[lookupKey],""))))</f>
        <v/>
      </c>
      <c r="T161" s="3" t="str">
        <f t="shared" si="25"/>
        <v/>
      </c>
      <c r="U161" s="3" t="str">
        <f>IF($A161="","",IF((AND($A161="ADD",OR(T161="",T161="In Use"))),"5",(_xlfn.XLOOKUP(T161,ud_asset_status[lookupValue],ud_asset_status[lookupKey],""))))</f>
        <v/>
      </c>
      <c r="V161" s="6"/>
      <c r="X161" s="3" t="str">
        <f>IF($A161="ADD",IF(NOT(ISBLANK(W161)),_xlfn.XLOOKUP(W161,ar_replace_reason[lookupValue],ar_replace_reason[lookupKey],"ERROR"),""), "")</f>
        <v/>
      </c>
      <c r="Y161" s="3" t="str">
        <f t="shared" si="26"/>
        <v/>
      </c>
      <c r="Z161" s="3" t="str">
        <f>IF($A161="","",IF((AND($A161="ADD",OR(Y161="",Y161="Queenstown-Lakes District Council"))),"70",(_xlfn.XLOOKUP(Y161,ud_organisation_owner[lookupValue],ud_organisation_owner[lookupKey],""))))</f>
        <v/>
      </c>
      <c r="AA161" s="3" t="str">
        <f t="shared" si="27"/>
        <v/>
      </c>
      <c r="AB161" s="3" t="str">
        <f>IF($A161="","",IF((AND($A161="ADD",OR(AA161="",AA161="Queenstown-Lakes District Council"))),"70",(_xlfn.XLOOKUP(AA161,ud_organisation_owner[lookupValue],ud_organisation_owner[lookupKey],""))))</f>
        <v/>
      </c>
      <c r="AC161" s="3" t="str">
        <f t="shared" si="28"/>
        <v/>
      </c>
      <c r="AD161" s="3" t="str">
        <f>IF($A161="","",IF((AND($A161="ADD",OR(AC161="",AC161="Local Authority"))),"17",(_xlfn.XLOOKUP(AC161,ud_sub_organisation[lookupValue],ud_sub_organisation[lookupKey],""))))</f>
        <v/>
      </c>
      <c r="AE161" s="3" t="str">
        <f t="shared" si="29"/>
        <v/>
      </c>
      <c r="AF161" s="3" t="str">
        <f>IF($A161="","",IF((AND($A161="ADD",OR(AE161="",AE161="Vested Assets"))),"12",(_xlfn.XLOOKUP(AE161,ud_work_category[lookupValue],ud_work_category[lookupKey],""))))</f>
        <v/>
      </c>
      <c r="AG161" s="7"/>
      <c r="AH161" s="2" t="str">
        <f t="shared" si="30"/>
        <v/>
      </c>
      <c r="AI161" s="3" t="str">
        <f t="shared" si="31"/>
        <v/>
      </c>
      <c r="AJ161" s="3" t="str">
        <f>IF($A161="","",IF((AND($A161="ADD",OR(AI161="",AI161="Excellent"))),"1",(_xlfn.XLOOKUP(AI161,condition[lookupValue],condition[lookupKey],""))))</f>
        <v/>
      </c>
      <c r="AK161" s="6" t="str">
        <f t="shared" si="32"/>
        <v/>
      </c>
      <c r="AL161" s="8"/>
    </row>
    <row r="162" spans="2:38" x14ac:dyDescent="0.25">
      <c r="B162" s="4"/>
      <c r="C162" s="8"/>
      <c r="D162" s="3" t="str">
        <f t="shared" si="22"/>
        <v/>
      </c>
      <c r="E162" s="3" t="str">
        <f>IF($A162="","",IF((AND($A162="ADD",OR(D162="",D162="ud_barrier"))),"94",(_xlfn.XLOOKUP(D162,ud_amds_table_list[lookupValue],ud_amds_table_list[lookupKey],""))))</f>
        <v/>
      </c>
      <c r="G162" s="3" t="str">
        <f>IF($A162="ADD",IF(NOT(ISBLANK(F162)),_xlfn.XLOOKUP(F162,roadnames[lookupValue],roadnames[lookupKey],"ERROR"),""), "")</f>
        <v/>
      </c>
      <c r="H162" s="4"/>
      <c r="I162" s="4"/>
      <c r="J162" s="5"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6"/>
      <c r="Q162" s="4"/>
      <c r="R162" s="3" t="str">
        <f t="shared" si="24"/>
        <v/>
      </c>
      <c r="S162" s="3" t="str">
        <f>IF($A162="","",IF((AND($A162="ADD",OR(R162="",R162="Neither"))),"3",(_xlfn.XLOOKUP(R162,ud_replacement_status[lookupValue],ud_replacement_status[lookupKey],""))))</f>
        <v/>
      </c>
      <c r="T162" s="3" t="str">
        <f t="shared" si="25"/>
        <v/>
      </c>
      <c r="U162" s="3" t="str">
        <f>IF($A162="","",IF((AND($A162="ADD",OR(T162="",T162="In Use"))),"5",(_xlfn.XLOOKUP(T162,ud_asset_status[lookupValue],ud_asset_status[lookupKey],""))))</f>
        <v/>
      </c>
      <c r="V162" s="6"/>
      <c r="X162" s="3" t="str">
        <f>IF($A162="ADD",IF(NOT(ISBLANK(W162)),_xlfn.XLOOKUP(W162,ar_replace_reason[lookupValue],ar_replace_reason[lookupKey],"ERROR"),""), "")</f>
        <v/>
      </c>
      <c r="Y162" s="3" t="str">
        <f t="shared" si="26"/>
        <v/>
      </c>
      <c r="Z162" s="3" t="str">
        <f>IF($A162="","",IF((AND($A162="ADD",OR(Y162="",Y162="Queenstown-Lakes District Council"))),"70",(_xlfn.XLOOKUP(Y162,ud_organisation_owner[lookupValue],ud_organisation_owner[lookupKey],""))))</f>
        <v/>
      </c>
      <c r="AA162" s="3" t="str">
        <f t="shared" si="27"/>
        <v/>
      </c>
      <c r="AB162" s="3" t="str">
        <f>IF($A162="","",IF((AND($A162="ADD",OR(AA162="",AA162="Queenstown-Lakes District Council"))),"70",(_xlfn.XLOOKUP(AA162,ud_organisation_owner[lookupValue],ud_organisation_owner[lookupKey],""))))</f>
        <v/>
      </c>
      <c r="AC162" s="3" t="str">
        <f t="shared" si="28"/>
        <v/>
      </c>
      <c r="AD162" s="3" t="str">
        <f>IF($A162="","",IF((AND($A162="ADD",OR(AC162="",AC162="Local Authority"))),"17",(_xlfn.XLOOKUP(AC162,ud_sub_organisation[lookupValue],ud_sub_organisation[lookupKey],""))))</f>
        <v/>
      </c>
      <c r="AE162" s="3" t="str">
        <f t="shared" si="29"/>
        <v/>
      </c>
      <c r="AF162" s="3" t="str">
        <f>IF($A162="","",IF((AND($A162="ADD",OR(AE162="",AE162="Vested Assets"))),"12",(_xlfn.XLOOKUP(AE162,ud_work_category[lookupValue],ud_work_category[lookupKey],""))))</f>
        <v/>
      </c>
      <c r="AG162" s="7"/>
      <c r="AH162" s="2" t="str">
        <f t="shared" si="30"/>
        <v/>
      </c>
      <c r="AI162" s="3" t="str">
        <f t="shared" si="31"/>
        <v/>
      </c>
      <c r="AJ162" s="3" t="str">
        <f>IF($A162="","",IF((AND($A162="ADD",OR(AI162="",AI162="Excellent"))),"1",(_xlfn.XLOOKUP(AI162,condition[lookupValue],condition[lookupKey],""))))</f>
        <v/>
      </c>
      <c r="AK162" s="6" t="str">
        <f t="shared" si="32"/>
        <v/>
      </c>
      <c r="AL162" s="8"/>
    </row>
    <row r="163" spans="2:38" x14ac:dyDescent="0.25">
      <c r="B163" s="4"/>
      <c r="C163" s="8"/>
      <c r="D163" s="3" t="str">
        <f t="shared" si="22"/>
        <v/>
      </c>
      <c r="E163" s="3" t="str">
        <f>IF($A163="","",IF((AND($A163="ADD",OR(D163="",D163="ud_barrier"))),"94",(_xlfn.XLOOKUP(D163,ud_amds_table_list[lookupValue],ud_amds_table_list[lookupKey],""))))</f>
        <v/>
      </c>
      <c r="G163" s="3" t="str">
        <f>IF($A163="ADD",IF(NOT(ISBLANK(F163)),_xlfn.XLOOKUP(F163,roadnames[lookupValue],roadnames[lookupKey],"ERROR"),""), "")</f>
        <v/>
      </c>
      <c r="H163" s="4"/>
      <c r="I163" s="4"/>
      <c r="J163" s="5"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6"/>
      <c r="Q163" s="4"/>
      <c r="R163" s="3" t="str">
        <f t="shared" si="24"/>
        <v/>
      </c>
      <c r="S163" s="3" t="str">
        <f>IF($A163="","",IF((AND($A163="ADD",OR(R163="",R163="Neither"))),"3",(_xlfn.XLOOKUP(R163,ud_replacement_status[lookupValue],ud_replacement_status[lookupKey],""))))</f>
        <v/>
      </c>
      <c r="T163" s="3" t="str">
        <f t="shared" si="25"/>
        <v/>
      </c>
      <c r="U163" s="3" t="str">
        <f>IF($A163="","",IF((AND($A163="ADD",OR(T163="",T163="In Use"))),"5",(_xlfn.XLOOKUP(T163,ud_asset_status[lookupValue],ud_asset_status[lookupKey],""))))</f>
        <v/>
      </c>
      <c r="V163" s="6"/>
      <c r="X163" s="3" t="str">
        <f>IF($A163="ADD",IF(NOT(ISBLANK(W163)),_xlfn.XLOOKUP(W163,ar_replace_reason[lookupValue],ar_replace_reason[lookupKey],"ERROR"),""), "")</f>
        <v/>
      </c>
      <c r="Y163" s="3" t="str">
        <f t="shared" si="26"/>
        <v/>
      </c>
      <c r="Z163" s="3" t="str">
        <f>IF($A163="","",IF((AND($A163="ADD",OR(Y163="",Y163="Queenstown-Lakes District Council"))),"70",(_xlfn.XLOOKUP(Y163,ud_organisation_owner[lookupValue],ud_organisation_owner[lookupKey],""))))</f>
        <v/>
      </c>
      <c r="AA163" s="3" t="str">
        <f t="shared" si="27"/>
        <v/>
      </c>
      <c r="AB163" s="3" t="str">
        <f>IF($A163="","",IF((AND($A163="ADD",OR(AA163="",AA163="Queenstown-Lakes District Council"))),"70",(_xlfn.XLOOKUP(AA163,ud_organisation_owner[lookupValue],ud_organisation_owner[lookupKey],""))))</f>
        <v/>
      </c>
      <c r="AC163" s="3" t="str">
        <f t="shared" si="28"/>
        <v/>
      </c>
      <c r="AD163" s="3" t="str">
        <f>IF($A163="","",IF((AND($A163="ADD",OR(AC163="",AC163="Local Authority"))),"17",(_xlfn.XLOOKUP(AC163,ud_sub_organisation[lookupValue],ud_sub_organisation[lookupKey],""))))</f>
        <v/>
      </c>
      <c r="AE163" s="3" t="str">
        <f t="shared" si="29"/>
        <v/>
      </c>
      <c r="AF163" s="3" t="str">
        <f>IF($A163="","",IF((AND($A163="ADD",OR(AE163="",AE163="Vested Assets"))),"12",(_xlfn.XLOOKUP(AE163,ud_work_category[lookupValue],ud_work_category[lookupKey],""))))</f>
        <v/>
      </c>
      <c r="AG163" s="7"/>
      <c r="AH163" s="2" t="str">
        <f t="shared" si="30"/>
        <v/>
      </c>
      <c r="AI163" s="3" t="str">
        <f t="shared" si="31"/>
        <v/>
      </c>
      <c r="AJ163" s="3" t="str">
        <f>IF($A163="","",IF((AND($A163="ADD",OR(AI163="",AI163="Excellent"))),"1",(_xlfn.XLOOKUP(AI163,condition[lookupValue],condition[lookupKey],""))))</f>
        <v/>
      </c>
      <c r="AK163" s="6" t="str">
        <f t="shared" si="32"/>
        <v/>
      </c>
      <c r="AL163" s="8"/>
    </row>
    <row r="164" spans="2:38" x14ac:dyDescent="0.25">
      <c r="B164" s="4"/>
      <c r="C164" s="8"/>
      <c r="D164" s="3" t="str">
        <f t="shared" si="22"/>
        <v/>
      </c>
      <c r="E164" s="3" t="str">
        <f>IF($A164="","",IF((AND($A164="ADD",OR(D164="",D164="ud_barrier"))),"94",(_xlfn.XLOOKUP(D164,ud_amds_table_list[lookupValue],ud_amds_table_list[lookupKey],""))))</f>
        <v/>
      </c>
      <c r="G164" s="3" t="str">
        <f>IF($A164="ADD",IF(NOT(ISBLANK(F164)),_xlfn.XLOOKUP(F164,roadnames[lookupValue],roadnames[lookupKey],"ERROR"),""), "")</f>
        <v/>
      </c>
      <c r="H164" s="4"/>
      <c r="I164" s="4"/>
      <c r="J164" s="5"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6"/>
      <c r="Q164" s="4"/>
      <c r="R164" s="3" t="str">
        <f t="shared" si="24"/>
        <v/>
      </c>
      <c r="S164" s="3" t="str">
        <f>IF($A164="","",IF((AND($A164="ADD",OR(R164="",R164="Neither"))),"3",(_xlfn.XLOOKUP(R164,ud_replacement_status[lookupValue],ud_replacement_status[lookupKey],""))))</f>
        <v/>
      </c>
      <c r="T164" s="3" t="str">
        <f t="shared" si="25"/>
        <v/>
      </c>
      <c r="U164" s="3" t="str">
        <f>IF($A164="","",IF((AND($A164="ADD",OR(T164="",T164="In Use"))),"5",(_xlfn.XLOOKUP(T164,ud_asset_status[lookupValue],ud_asset_status[lookupKey],""))))</f>
        <v/>
      </c>
      <c r="V164" s="6"/>
      <c r="X164" s="3" t="str">
        <f>IF($A164="ADD",IF(NOT(ISBLANK(W164)),_xlfn.XLOOKUP(W164,ar_replace_reason[lookupValue],ar_replace_reason[lookupKey],"ERROR"),""), "")</f>
        <v/>
      </c>
      <c r="Y164" s="3" t="str">
        <f t="shared" si="26"/>
        <v/>
      </c>
      <c r="Z164" s="3" t="str">
        <f>IF($A164="","",IF((AND($A164="ADD",OR(Y164="",Y164="Queenstown-Lakes District Council"))),"70",(_xlfn.XLOOKUP(Y164,ud_organisation_owner[lookupValue],ud_organisation_owner[lookupKey],""))))</f>
        <v/>
      </c>
      <c r="AA164" s="3" t="str">
        <f t="shared" si="27"/>
        <v/>
      </c>
      <c r="AB164" s="3" t="str">
        <f>IF($A164="","",IF((AND($A164="ADD",OR(AA164="",AA164="Queenstown-Lakes District Council"))),"70",(_xlfn.XLOOKUP(AA164,ud_organisation_owner[lookupValue],ud_organisation_owner[lookupKey],""))))</f>
        <v/>
      </c>
      <c r="AC164" s="3" t="str">
        <f t="shared" si="28"/>
        <v/>
      </c>
      <c r="AD164" s="3" t="str">
        <f>IF($A164="","",IF((AND($A164="ADD",OR(AC164="",AC164="Local Authority"))),"17",(_xlfn.XLOOKUP(AC164,ud_sub_organisation[lookupValue],ud_sub_organisation[lookupKey],""))))</f>
        <v/>
      </c>
      <c r="AE164" s="3" t="str">
        <f t="shared" si="29"/>
        <v/>
      </c>
      <c r="AF164" s="3" t="str">
        <f>IF($A164="","",IF((AND($A164="ADD",OR(AE164="",AE164="Vested Assets"))),"12",(_xlfn.XLOOKUP(AE164,ud_work_category[lookupValue],ud_work_category[lookupKey],""))))</f>
        <v/>
      </c>
      <c r="AG164" s="7"/>
      <c r="AH164" s="2" t="str">
        <f t="shared" si="30"/>
        <v/>
      </c>
      <c r="AI164" s="3" t="str">
        <f t="shared" si="31"/>
        <v/>
      </c>
      <c r="AJ164" s="3" t="str">
        <f>IF($A164="","",IF((AND($A164="ADD",OR(AI164="",AI164="Excellent"))),"1",(_xlfn.XLOOKUP(AI164,condition[lookupValue],condition[lookupKey],""))))</f>
        <v/>
      </c>
      <c r="AK164" s="6" t="str">
        <f t="shared" si="32"/>
        <v/>
      </c>
      <c r="AL164" s="8"/>
    </row>
    <row r="165" spans="2:38" x14ac:dyDescent="0.25">
      <c r="B165" s="4"/>
      <c r="C165" s="8"/>
      <c r="D165" s="3" t="str">
        <f t="shared" si="22"/>
        <v/>
      </c>
      <c r="E165" s="3" t="str">
        <f>IF($A165="","",IF((AND($A165="ADD",OR(D165="",D165="ud_barrier"))),"94",(_xlfn.XLOOKUP(D165,ud_amds_table_list[lookupValue],ud_amds_table_list[lookupKey],""))))</f>
        <v/>
      </c>
      <c r="G165" s="3" t="str">
        <f>IF($A165="ADD",IF(NOT(ISBLANK(F165)),_xlfn.XLOOKUP(F165,roadnames[lookupValue],roadnames[lookupKey],"ERROR"),""), "")</f>
        <v/>
      </c>
      <c r="H165" s="4"/>
      <c r="I165" s="4"/>
      <c r="J165" s="5"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6"/>
      <c r="Q165" s="4"/>
      <c r="R165" s="3" t="str">
        <f t="shared" si="24"/>
        <v/>
      </c>
      <c r="S165" s="3" t="str">
        <f>IF($A165="","",IF((AND($A165="ADD",OR(R165="",R165="Neither"))),"3",(_xlfn.XLOOKUP(R165,ud_replacement_status[lookupValue],ud_replacement_status[lookupKey],""))))</f>
        <v/>
      </c>
      <c r="T165" s="3" t="str">
        <f t="shared" si="25"/>
        <v/>
      </c>
      <c r="U165" s="3" t="str">
        <f>IF($A165="","",IF((AND($A165="ADD",OR(T165="",T165="In Use"))),"5",(_xlfn.XLOOKUP(T165,ud_asset_status[lookupValue],ud_asset_status[lookupKey],""))))</f>
        <v/>
      </c>
      <c r="V165" s="6"/>
      <c r="X165" s="3" t="str">
        <f>IF($A165="ADD",IF(NOT(ISBLANK(W165)),_xlfn.XLOOKUP(W165,ar_replace_reason[lookupValue],ar_replace_reason[lookupKey],"ERROR"),""), "")</f>
        <v/>
      </c>
      <c r="Y165" s="3" t="str">
        <f t="shared" si="26"/>
        <v/>
      </c>
      <c r="Z165" s="3" t="str">
        <f>IF($A165="","",IF((AND($A165="ADD",OR(Y165="",Y165="Queenstown-Lakes District Council"))),"70",(_xlfn.XLOOKUP(Y165,ud_organisation_owner[lookupValue],ud_organisation_owner[lookupKey],""))))</f>
        <v/>
      </c>
      <c r="AA165" s="3" t="str">
        <f t="shared" si="27"/>
        <v/>
      </c>
      <c r="AB165" s="3" t="str">
        <f>IF($A165="","",IF((AND($A165="ADD",OR(AA165="",AA165="Queenstown-Lakes District Council"))),"70",(_xlfn.XLOOKUP(AA165,ud_organisation_owner[lookupValue],ud_organisation_owner[lookupKey],""))))</f>
        <v/>
      </c>
      <c r="AC165" s="3" t="str">
        <f t="shared" si="28"/>
        <v/>
      </c>
      <c r="AD165" s="3" t="str">
        <f>IF($A165="","",IF((AND($A165="ADD",OR(AC165="",AC165="Local Authority"))),"17",(_xlfn.XLOOKUP(AC165,ud_sub_organisation[lookupValue],ud_sub_organisation[lookupKey],""))))</f>
        <v/>
      </c>
      <c r="AE165" s="3" t="str">
        <f t="shared" si="29"/>
        <v/>
      </c>
      <c r="AF165" s="3" t="str">
        <f>IF($A165="","",IF((AND($A165="ADD",OR(AE165="",AE165="Vested Assets"))),"12",(_xlfn.XLOOKUP(AE165,ud_work_category[lookupValue],ud_work_category[lookupKey],""))))</f>
        <v/>
      </c>
      <c r="AG165" s="7"/>
      <c r="AH165" s="2" t="str">
        <f t="shared" si="30"/>
        <v/>
      </c>
      <c r="AI165" s="3" t="str">
        <f t="shared" si="31"/>
        <v/>
      </c>
      <c r="AJ165" s="3" t="str">
        <f>IF($A165="","",IF((AND($A165="ADD",OR(AI165="",AI165="Excellent"))),"1",(_xlfn.XLOOKUP(AI165,condition[lookupValue],condition[lookupKey],""))))</f>
        <v/>
      </c>
      <c r="AK165" s="6" t="str">
        <f t="shared" si="32"/>
        <v/>
      </c>
      <c r="AL165" s="8"/>
    </row>
    <row r="166" spans="2:38" x14ac:dyDescent="0.25">
      <c r="B166" s="4"/>
      <c r="C166" s="8"/>
      <c r="D166" s="3" t="str">
        <f t="shared" si="22"/>
        <v/>
      </c>
      <c r="E166" s="3" t="str">
        <f>IF($A166="","",IF((AND($A166="ADD",OR(D166="",D166="ud_barrier"))),"94",(_xlfn.XLOOKUP(D166,ud_amds_table_list[lookupValue],ud_amds_table_list[lookupKey],""))))</f>
        <v/>
      </c>
      <c r="G166" s="3" t="str">
        <f>IF($A166="ADD",IF(NOT(ISBLANK(F166)),_xlfn.XLOOKUP(F166,roadnames[lookupValue],roadnames[lookupKey],"ERROR"),""), "")</f>
        <v/>
      </c>
      <c r="H166" s="4"/>
      <c r="I166" s="4"/>
      <c r="J166" s="5"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6"/>
      <c r="Q166" s="4"/>
      <c r="R166" s="3" t="str">
        <f t="shared" si="24"/>
        <v/>
      </c>
      <c r="S166" s="3" t="str">
        <f>IF($A166="","",IF((AND($A166="ADD",OR(R166="",R166="Neither"))),"3",(_xlfn.XLOOKUP(R166,ud_replacement_status[lookupValue],ud_replacement_status[lookupKey],""))))</f>
        <v/>
      </c>
      <c r="T166" s="3" t="str">
        <f t="shared" si="25"/>
        <v/>
      </c>
      <c r="U166" s="3" t="str">
        <f>IF($A166="","",IF((AND($A166="ADD",OR(T166="",T166="In Use"))),"5",(_xlfn.XLOOKUP(T166,ud_asset_status[lookupValue],ud_asset_status[lookupKey],""))))</f>
        <v/>
      </c>
      <c r="V166" s="6"/>
      <c r="X166" s="3" t="str">
        <f>IF($A166="ADD",IF(NOT(ISBLANK(W166)),_xlfn.XLOOKUP(W166,ar_replace_reason[lookupValue],ar_replace_reason[lookupKey],"ERROR"),""), "")</f>
        <v/>
      </c>
      <c r="Y166" s="3" t="str">
        <f t="shared" si="26"/>
        <v/>
      </c>
      <c r="Z166" s="3" t="str">
        <f>IF($A166="","",IF((AND($A166="ADD",OR(Y166="",Y166="Queenstown-Lakes District Council"))),"70",(_xlfn.XLOOKUP(Y166,ud_organisation_owner[lookupValue],ud_organisation_owner[lookupKey],""))))</f>
        <v/>
      </c>
      <c r="AA166" s="3" t="str">
        <f t="shared" si="27"/>
        <v/>
      </c>
      <c r="AB166" s="3" t="str">
        <f>IF($A166="","",IF((AND($A166="ADD",OR(AA166="",AA166="Queenstown-Lakes District Council"))),"70",(_xlfn.XLOOKUP(AA166,ud_organisation_owner[lookupValue],ud_organisation_owner[lookupKey],""))))</f>
        <v/>
      </c>
      <c r="AC166" s="3" t="str">
        <f t="shared" si="28"/>
        <v/>
      </c>
      <c r="AD166" s="3" t="str">
        <f>IF($A166="","",IF((AND($A166="ADD",OR(AC166="",AC166="Local Authority"))),"17",(_xlfn.XLOOKUP(AC166,ud_sub_organisation[lookupValue],ud_sub_organisation[lookupKey],""))))</f>
        <v/>
      </c>
      <c r="AE166" s="3" t="str">
        <f t="shared" si="29"/>
        <v/>
      </c>
      <c r="AF166" s="3" t="str">
        <f>IF($A166="","",IF((AND($A166="ADD",OR(AE166="",AE166="Vested Assets"))),"12",(_xlfn.XLOOKUP(AE166,ud_work_category[lookupValue],ud_work_category[lookupKey],""))))</f>
        <v/>
      </c>
      <c r="AG166" s="7"/>
      <c r="AH166" s="2" t="str">
        <f t="shared" si="30"/>
        <v/>
      </c>
      <c r="AI166" s="3" t="str">
        <f t="shared" si="31"/>
        <v/>
      </c>
      <c r="AJ166" s="3" t="str">
        <f>IF($A166="","",IF((AND($A166="ADD",OR(AI166="",AI166="Excellent"))),"1",(_xlfn.XLOOKUP(AI166,condition[lookupValue],condition[lookupKey],""))))</f>
        <v/>
      </c>
      <c r="AK166" s="6" t="str">
        <f t="shared" si="32"/>
        <v/>
      </c>
      <c r="AL166" s="8"/>
    </row>
    <row r="167" spans="2:38" x14ac:dyDescent="0.25">
      <c r="B167" s="4"/>
      <c r="C167" s="8"/>
      <c r="D167" s="3" t="str">
        <f t="shared" si="22"/>
        <v/>
      </c>
      <c r="E167" s="3" t="str">
        <f>IF($A167="","",IF((AND($A167="ADD",OR(D167="",D167="ud_barrier"))),"94",(_xlfn.XLOOKUP(D167,ud_amds_table_list[lookupValue],ud_amds_table_list[lookupKey],""))))</f>
        <v/>
      </c>
      <c r="G167" s="3" t="str">
        <f>IF($A167="ADD",IF(NOT(ISBLANK(F167)),_xlfn.XLOOKUP(F167,roadnames[lookupValue],roadnames[lookupKey],"ERROR"),""), "")</f>
        <v/>
      </c>
      <c r="H167" s="4"/>
      <c r="I167" s="4"/>
      <c r="J167" s="5"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6"/>
      <c r="Q167" s="4"/>
      <c r="R167" s="3" t="str">
        <f t="shared" si="24"/>
        <v/>
      </c>
      <c r="S167" s="3" t="str">
        <f>IF($A167="","",IF((AND($A167="ADD",OR(R167="",R167="Neither"))),"3",(_xlfn.XLOOKUP(R167,ud_replacement_status[lookupValue],ud_replacement_status[lookupKey],""))))</f>
        <v/>
      </c>
      <c r="T167" s="3" t="str">
        <f t="shared" si="25"/>
        <v/>
      </c>
      <c r="U167" s="3" t="str">
        <f>IF($A167="","",IF((AND($A167="ADD",OR(T167="",T167="In Use"))),"5",(_xlfn.XLOOKUP(T167,ud_asset_status[lookupValue],ud_asset_status[lookupKey],""))))</f>
        <v/>
      </c>
      <c r="V167" s="6"/>
      <c r="X167" s="3" t="str">
        <f>IF($A167="ADD",IF(NOT(ISBLANK(W167)),_xlfn.XLOOKUP(W167,ar_replace_reason[lookupValue],ar_replace_reason[lookupKey],"ERROR"),""), "")</f>
        <v/>
      </c>
      <c r="Y167" s="3" t="str">
        <f t="shared" si="26"/>
        <v/>
      </c>
      <c r="Z167" s="3" t="str">
        <f>IF($A167="","",IF((AND($A167="ADD",OR(Y167="",Y167="Queenstown-Lakes District Council"))),"70",(_xlfn.XLOOKUP(Y167,ud_organisation_owner[lookupValue],ud_organisation_owner[lookupKey],""))))</f>
        <v/>
      </c>
      <c r="AA167" s="3" t="str">
        <f t="shared" si="27"/>
        <v/>
      </c>
      <c r="AB167" s="3" t="str">
        <f>IF($A167="","",IF((AND($A167="ADD",OR(AA167="",AA167="Queenstown-Lakes District Council"))),"70",(_xlfn.XLOOKUP(AA167,ud_organisation_owner[lookupValue],ud_organisation_owner[lookupKey],""))))</f>
        <v/>
      </c>
      <c r="AC167" s="3" t="str">
        <f t="shared" si="28"/>
        <v/>
      </c>
      <c r="AD167" s="3" t="str">
        <f>IF($A167="","",IF((AND($A167="ADD",OR(AC167="",AC167="Local Authority"))),"17",(_xlfn.XLOOKUP(AC167,ud_sub_organisation[lookupValue],ud_sub_organisation[lookupKey],""))))</f>
        <v/>
      </c>
      <c r="AE167" s="3" t="str">
        <f t="shared" si="29"/>
        <v/>
      </c>
      <c r="AF167" s="3" t="str">
        <f>IF($A167="","",IF((AND($A167="ADD",OR(AE167="",AE167="Vested Assets"))),"12",(_xlfn.XLOOKUP(AE167,ud_work_category[lookupValue],ud_work_category[lookupKey],""))))</f>
        <v/>
      </c>
      <c r="AG167" s="7"/>
      <c r="AH167" s="2" t="str">
        <f t="shared" si="30"/>
        <v/>
      </c>
      <c r="AI167" s="3" t="str">
        <f t="shared" si="31"/>
        <v/>
      </c>
      <c r="AJ167" s="3" t="str">
        <f>IF($A167="","",IF((AND($A167="ADD",OR(AI167="",AI167="Excellent"))),"1",(_xlfn.XLOOKUP(AI167,condition[lookupValue],condition[lookupKey],""))))</f>
        <v/>
      </c>
      <c r="AK167" s="6" t="str">
        <f t="shared" si="32"/>
        <v/>
      </c>
      <c r="AL167" s="8"/>
    </row>
    <row r="168" spans="2:38" x14ac:dyDescent="0.25">
      <c r="B168" s="4"/>
      <c r="C168" s="8"/>
      <c r="D168" s="3" t="str">
        <f t="shared" si="22"/>
        <v/>
      </c>
      <c r="E168" s="3" t="str">
        <f>IF($A168="","",IF((AND($A168="ADD",OR(D168="",D168="ud_barrier"))),"94",(_xlfn.XLOOKUP(D168,ud_amds_table_list[lookupValue],ud_amds_table_list[lookupKey],""))))</f>
        <v/>
      </c>
      <c r="G168" s="3" t="str">
        <f>IF($A168="ADD",IF(NOT(ISBLANK(F168)),_xlfn.XLOOKUP(F168,roadnames[lookupValue],roadnames[lookupKey],"ERROR"),""), "")</f>
        <v/>
      </c>
      <c r="H168" s="4"/>
      <c r="I168" s="4"/>
      <c r="J168" s="5"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6"/>
      <c r="Q168" s="4"/>
      <c r="R168" s="3" t="str">
        <f t="shared" si="24"/>
        <v/>
      </c>
      <c r="S168" s="3" t="str">
        <f>IF($A168="","",IF((AND($A168="ADD",OR(R168="",R168="Neither"))),"3",(_xlfn.XLOOKUP(R168,ud_replacement_status[lookupValue],ud_replacement_status[lookupKey],""))))</f>
        <v/>
      </c>
      <c r="T168" s="3" t="str">
        <f t="shared" si="25"/>
        <v/>
      </c>
      <c r="U168" s="3" t="str">
        <f>IF($A168="","",IF((AND($A168="ADD",OR(T168="",T168="In Use"))),"5",(_xlfn.XLOOKUP(T168,ud_asset_status[lookupValue],ud_asset_status[lookupKey],""))))</f>
        <v/>
      </c>
      <c r="V168" s="6"/>
      <c r="X168" s="3" t="str">
        <f>IF($A168="ADD",IF(NOT(ISBLANK(W168)),_xlfn.XLOOKUP(W168,ar_replace_reason[lookupValue],ar_replace_reason[lookupKey],"ERROR"),""), "")</f>
        <v/>
      </c>
      <c r="Y168" s="3" t="str">
        <f t="shared" si="26"/>
        <v/>
      </c>
      <c r="Z168" s="3" t="str">
        <f>IF($A168="","",IF((AND($A168="ADD",OR(Y168="",Y168="Queenstown-Lakes District Council"))),"70",(_xlfn.XLOOKUP(Y168,ud_organisation_owner[lookupValue],ud_organisation_owner[lookupKey],""))))</f>
        <v/>
      </c>
      <c r="AA168" s="3" t="str">
        <f t="shared" si="27"/>
        <v/>
      </c>
      <c r="AB168" s="3" t="str">
        <f>IF($A168="","",IF((AND($A168="ADD",OR(AA168="",AA168="Queenstown-Lakes District Council"))),"70",(_xlfn.XLOOKUP(AA168,ud_organisation_owner[lookupValue],ud_organisation_owner[lookupKey],""))))</f>
        <v/>
      </c>
      <c r="AC168" s="3" t="str">
        <f t="shared" si="28"/>
        <v/>
      </c>
      <c r="AD168" s="3" t="str">
        <f>IF($A168="","",IF((AND($A168="ADD",OR(AC168="",AC168="Local Authority"))),"17",(_xlfn.XLOOKUP(AC168,ud_sub_organisation[lookupValue],ud_sub_organisation[lookupKey],""))))</f>
        <v/>
      </c>
      <c r="AE168" s="3" t="str">
        <f t="shared" si="29"/>
        <v/>
      </c>
      <c r="AF168" s="3" t="str">
        <f>IF($A168="","",IF((AND($A168="ADD",OR(AE168="",AE168="Vested Assets"))),"12",(_xlfn.XLOOKUP(AE168,ud_work_category[lookupValue],ud_work_category[lookupKey],""))))</f>
        <v/>
      </c>
      <c r="AG168" s="7"/>
      <c r="AH168" s="2" t="str">
        <f t="shared" si="30"/>
        <v/>
      </c>
      <c r="AI168" s="3" t="str">
        <f t="shared" si="31"/>
        <v/>
      </c>
      <c r="AJ168" s="3" t="str">
        <f>IF($A168="","",IF((AND($A168="ADD",OR(AI168="",AI168="Excellent"))),"1",(_xlfn.XLOOKUP(AI168,condition[lookupValue],condition[lookupKey],""))))</f>
        <v/>
      </c>
      <c r="AK168" s="6" t="str">
        <f t="shared" si="32"/>
        <v/>
      </c>
      <c r="AL168" s="8"/>
    </row>
    <row r="169" spans="2:38" x14ac:dyDescent="0.25">
      <c r="B169" s="4"/>
      <c r="C169" s="8"/>
      <c r="D169" s="3" t="str">
        <f t="shared" si="22"/>
        <v/>
      </c>
      <c r="E169" s="3" t="str">
        <f>IF($A169="","",IF((AND($A169="ADD",OR(D169="",D169="ud_barrier"))),"94",(_xlfn.XLOOKUP(D169,ud_amds_table_list[lookupValue],ud_amds_table_list[lookupKey],""))))</f>
        <v/>
      </c>
      <c r="G169" s="3" t="str">
        <f>IF($A169="ADD",IF(NOT(ISBLANK(F169)),_xlfn.XLOOKUP(F169,roadnames[lookupValue],roadnames[lookupKey],"ERROR"),""), "")</f>
        <v/>
      </c>
      <c r="H169" s="4"/>
      <c r="I169" s="4"/>
      <c r="J169" s="5"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6"/>
      <c r="Q169" s="4"/>
      <c r="R169" s="3" t="str">
        <f t="shared" si="24"/>
        <v/>
      </c>
      <c r="S169" s="3" t="str">
        <f>IF($A169="","",IF((AND($A169="ADD",OR(R169="",R169="Neither"))),"3",(_xlfn.XLOOKUP(R169,ud_replacement_status[lookupValue],ud_replacement_status[lookupKey],""))))</f>
        <v/>
      </c>
      <c r="T169" s="3" t="str">
        <f t="shared" si="25"/>
        <v/>
      </c>
      <c r="U169" s="3" t="str">
        <f>IF($A169="","",IF((AND($A169="ADD",OR(T169="",T169="In Use"))),"5",(_xlfn.XLOOKUP(T169,ud_asset_status[lookupValue],ud_asset_status[lookupKey],""))))</f>
        <v/>
      </c>
      <c r="V169" s="6"/>
      <c r="X169" s="3" t="str">
        <f>IF($A169="ADD",IF(NOT(ISBLANK(W169)),_xlfn.XLOOKUP(W169,ar_replace_reason[lookupValue],ar_replace_reason[lookupKey],"ERROR"),""), "")</f>
        <v/>
      </c>
      <c r="Y169" s="3" t="str">
        <f t="shared" si="26"/>
        <v/>
      </c>
      <c r="Z169" s="3" t="str">
        <f>IF($A169="","",IF((AND($A169="ADD",OR(Y169="",Y169="Queenstown-Lakes District Council"))),"70",(_xlfn.XLOOKUP(Y169,ud_organisation_owner[lookupValue],ud_organisation_owner[lookupKey],""))))</f>
        <v/>
      </c>
      <c r="AA169" s="3" t="str">
        <f t="shared" si="27"/>
        <v/>
      </c>
      <c r="AB169" s="3" t="str">
        <f>IF($A169="","",IF((AND($A169="ADD",OR(AA169="",AA169="Queenstown-Lakes District Council"))),"70",(_xlfn.XLOOKUP(AA169,ud_organisation_owner[lookupValue],ud_organisation_owner[lookupKey],""))))</f>
        <v/>
      </c>
      <c r="AC169" s="3" t="str">
        <f t="shared" si="28"/>
        <v/>
      </c>
      <c r="AD169" s="3" t="str">
        <f>IF($A169="","",IF((AND($A169="ADD",OR(AC169="",AC169="Local Authority"))),"17",(_xlfn.XLOOKUP(AC169,ud_sub_organisation[lookupValue],ud_sub_organisation[lookupKey],""))))</f>
        <v/>
      </c>
      <c r="AE169" s="3" t="str">
        <f t="shared" si="29"/>
        <v/>
      </c>
      <c r="AF169" s="3" t="str">
        <f>IF($A169="","",IF((AND($A169="ADD",OR(AE169="",AE169="Vested Assets"))),"12",(_xlfn.XLOOKUP(AE169,ud_work_category[lookupValue],ud_work_category[lookupKey],""))))</f>
        <v/>
      </c>
      <c r="AG169" s="7"/>
      <c r="AH169" s="2" t="str">
        <f t="shared" si="30"/>
        <v/>
      </c>
      <c r="AI169" s="3" t="str">
        <f t="shared" si="31"/>
        <v/>
      </c>
      <c r="AJ169" s="3" t="str">
        <f>IF($A169="","",IF((AND($A169="ADD",OR(AI169="",AI169="Excellent"))),"1",(_xlfn.XLOOKUP(AI169,condition[lookupValue],condition[lookupKey],""))))</f>
        <v/>
      </c>
      <c r="AK169" s="6" t="str">
        <f t="shared" si="32"/>
        <v/>
      </c>
      <c r="AL169" s="8"/>
    </row>
    <row r="170" spans="2:38" x14ac:dyDescent="0.25">
      <c r="B170" s="4"/>
      <c r="C170" s="8"/>
      <c r="D170" s="3" t="str">
        <f t="shared" si="22"/>
        <v/>
      </c>
      <c r="E170" s="3" t="str">
        <f>IF($A170="","",IF((AND($A170="ADD",OR(D170="",D170="ud_barrier"))),"94",(_xlfn.XLOOKUP(D170,ud_amds_table_list[lookupValue],ud_amds_table_list[lookupKey],""))))</f>
        <v/>
      </c>
      <c r="G170" s="3" t="str">
        <f>IF($A170="ADD",IF(NOT(ISBLANK(F170)),_xlfn.XLOOKUP(F170,roadnames[lookupValue],roadnames[lookupKey],"ERROR"),""), "")</f>
        <v/>
      </c>
      <c r="H170" s="4"/>
      <c r="I170" s="4"/>
      <c r="J170" s="5"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6"/>
      <c r="Q170" s="4"/>
      <c r="R170" s="3" t="str">
        <f t="shared" si="24"/>
        <v/>
      </c>
      <c r="S170" s="3" t="str">
        <f>IF($A170="","",IF((AND($A170="ADD",OR(R170="",R170="Neither"))),"3",(_xlfn.XLOOKUP(R170,ud_replacement_status[lookupValue],ud_replacement_status[lookupKey],""))))</f>
        <v/>
      </c>
      <c r="T170" s="3" t="str">
        <f t="shared" si="25"/>
        <v/>
      </c>
      <c r="U170" s="3" t="str">
        <f>IF($A170="","",IF((AND($A170="ADD",OR(T170="",T170="In Use"))),"5",(_xlfn.XLOOKUP(T170,ud_asset_status[lookupValue],ud_asset_status[lookupKey],""))))</f>
        <v/>
      </c>
      <c r="V170" s="6"/>
      <c r="X170" s="3" t="str">
        <f>IF($A170="ADD",IF(NOT(ISBLANK(W170)),_xlfn.XLOOKUP(W170,ar_replace_reason[lookupValue],ar_replace_reason[lookupKey],"ERROR"),""), "")</f>
        <v/>
      </c>
      <c r="Y170" s="3" t="str">
        <f t="shared" si="26"/>
        <v/>
      </c>
      <c r="Z170" s="3" t="str">
        <f>IF($A170="","",IF((AND($A170="ADD",OR(Y170="",Y170="Queenstown-Lakes District Council"))),"70",(_xlfn.XLOOKUP(Y170,ud_organisation_owner[lookupValue],ud_organisation_owner[lookupKey],""))))</f>
        <v/>
      </c>
      <c r="AA170" s="3" t="str">
        <f t="shared" si="27"/>
        <v/>
      </c>
      <c r="AB170" s="3" t="str">
        <f>IF($A170="","",IF((AND($A170="ADD",OR(AA170="",AA170="Queenstown-Lakes District Council"))),"70",(_xlfn.XLOOKUP(AA170,ud_organisation_owner[lookupValue],ud_organisation_owner[lookupKey],""))))</f>
        <v/>
      </c>
      <c r="AC170" s="3" t="str">
        <f t="shared" si="28"/>
        <v/>
      </c>
      <c r="AD170" s="3" t="str">
        <f>IF($A170="","",IF((AND($A170="ADD",OR(AC170="",AC170="Local Authority"))),"17",(_xlfn.XLOOKUP(AC170,ud_sub_organisation[lookupValue],ud_sub_organisation[lookupKey],""))))</f>
        <v/>
      </c>
      <c r="AE170" s="3" t="str">
        <f t="shared" si="29"/>
        <v/>
      </c>
      <c r="AF170" s="3" t="str">
        <f>IF($A170="","",IF((AND($A170="ADD",OR(AE170="",AE170="Vested Assets"))),"12",(_xlfn.XLOOKUP(AE170,ud_work_category[lookupValue],ud_work_category[lookupKey],""))))</f>
        <v/>
      </c>
      <c r="AG170" s="7"/>
      <c r="AH170" s="2" t="str">
        <f t="shared" si="30"/>
        <v/>
      </c>
      <c r="AI170" s="3" t="str">
        <f t="shared" si="31"/>
        <v/>
      </c>
      <c r="AJ170" s="3" t="str">
        <f>IF($A170="","",IF((AND($A170="ADD",OR(AI170="",AI170="Excellent"))),"1",(_xlfn.XLOOKUP(AI170,condition[lookupValue],condition[lookupKey],""))))</f>
        <v/>
      </c>
      <c r="AK170" s="6" t="str">
        <f t="shared" si="32"/>
        <v/>
      </c>
      <c r="AL170" s="8"/>
    </row>
    <row r="171" spans="2:38" x14ac:dyDescent="0.25">
      <c r="B171" s="4"/>
      <c r="C171" s="8"/>
      <c r="D171" s="3" t="str">
        <f t="shared" si="22"/>
        <v/>
      </c>
      <c r="E171" s="3" t="str">
        <f>IF($A171="","",IF((AND($A171="ADD",OR(D171="",D171="ud_barrier"))),"94",(_xlfn.XLOOKUP(D171,ud_amds_table_list[lookupValue],ud_amds_table_list[lookupKey],""))))</f>
        <v/>
      </c>
      <c r="G171" s="3" t="str">
        <f>IF($A171="ADD",IF(NOT(ISBLANK(F171)),_xlfn.XLOOKUP(F171,roadnames[lookupValue],roadnames[lookupKey],"ERROR"),""), "")</f>
        <v/>
      </c>
      <c r="H171" s="4"/>
      <c r="I171" s="4"/>
      <c r="J171" s="5"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6"/>
      <c r="Q171" s="4"/>
      <c r="R171" s="3" t="str">
        <f t="shared" si="24"/>
        <v/>
      </c>
      <c r="S171" s="3" t="str">
        <f>IF($A171="","",IF((AND($A171="ADD",OR(R171="",R171="Neither"))),"3",(_xlfn.XLOOKUP(R171,ud_replacement_status[lookupValue],ud_replacement_status[lookupKey],""))))</f>
        <v/>
      </c>
      <c r="T171" s="3" t="str">
        <f t="shared" si="25"/>
        <v/>
      </c>
      <c r="U171" s="3" t="str">
        <f>IF($A171="","",IF((AND($A171="ADD",OR(T171="",T171="In Use"))),"5",(_xlfn.XLOOKUP(T171,ud_asset_status[lookupValue],ud_asset_status[lookupKey],""))))</f>
        <v/>
      </c>
      <c r="V171" s="6"/>
      <c r="X171" s="3" t="str">
        <f>IF($A171="ADD",IF(NOT(ISBLANK(W171)),_xlfn.XLOOKUP(W171,ar_replace_reason[lookupValue],ar_replace_reason[lookupKey],"ERROR"),""), "")</f>
        <v/>
      </c>
      <c r="Y171" s="3" t="str">
        <f t="shared" si="26"/>
        <v/>
      </c>
      <c r="Z171" s="3" t="str">
        <f>IF($A171="","",IF((AND($A171="ADD",OR(Y171="",Y171="Queenstown-Lakes District Council"))),"70",(_xlfn.XLOOKUP(Y171,ud_organisation_owner[lookupValue],ud_organisation_owner[lookupKey],""))))</f>
        <v/>
      </c>
      <c r="AA171" s="3" t="str">
        <f t="shared" si="27"/>
        <v/>
      </c>
      <c r="AB171" s="3" t="str">
        <f>IF($A171="","",IF((AND($A171="ADD",OR(AA171="",AA171="Queenstown-Lakes District Council"))),"70",(_xlfn.XLOOKUP(AA171,ud_organisation_owner[lookupValue],ud_organisation_owner[lookupKey],""))))</f>
        <v/>
      </c>
      <c r="AC171" s="3" t="str">
        <f t="shared" si="28"/>
        <v/>
      </c>
      <c r="AD171" s="3" t="str">
        <f>IF($A171="","",IF((AND($A171="ADD",OR(AC171="",AC171="Local Authority"))),"17",(_xlfn.XLOOKUP(AC171,ud_sub_organisation[lookupValue],ud_sub_organisation[lookupKey],""))))</f>
        <v/>
      </c>
      <c r="AE171" s="3" t="str">
        <f t="shared" si="29"/>
        <v/>
      </c>
      <c r="AF171" s="3" t="str">
        <f>IF($A171="","",IF((AND($A171="ADD",OR(AE171="",AE171="Vested Assets"))),"12",(_xlfn.XLOOKUP(AE171,ud_work_category[lookupValue],ud_work_category[lookupKey],""))))</f>
        <v/>
      </c>
      <c r="AG171" s="7"/>
      <c r="AH171" s="2" t="str">
        <f t="shared" si="30"/>
        <v/>
      </c>
      <c r="AI171" s="3" t="str">
        <f t="shared" si="31"/>
        <v/>
      </c>
      <c r="AJ171" s="3" t="str">
        <f>IF($A171="","",IF((AND($A171="ADD",OR(AI171="",AI171="Excellent"))),"1",(_xlfn.XLOOKUP(AI171,condition[lookupValue],condition[lookupKey],""))))</f>
        <v/>
      </c>
      <c r="AK171" s="6" t="str">
        <f t="shared" si="32"/>
        <v/>
      </c>
      <c r="AL171" s="8"/>
    </row>
    <row r="172" spans="2:38" x14ac:dyDescent="0.25">
      <c r="B172" s="4"/>
      <c r="C172" s="8"/>
      <c r="D172" s="3" t="str">
        <f t="shared" si="22"/>
        <v/>
      </c>
      <c r="E172" s="3" t="str">
        <f>IF($A172="","",IF((AND($A172="ADD",OR(D172="",D172="ud_barrier"))),"94",(_xlfn.XLOOKUP(D172,ud_amds_table_list[lookupValue],ud_amds_table_list[lookupKey],""))))</f>
        <v/>
      </c>
      <c r="G172" s="3" t="str">
        <f>IF($A172="ADD",IF(NOT(ISBLANK(F172)),_xlfn.XLOOKUP(F172,roadnames[lookupValue],roadnames[lookupKey],"ERROR"),""), "")</f>
        <v/>
      </c>
      <c r="H172" s="4"/>
      <c r="I172" s="4"/>
      <c r="J172" s="5"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6"/>
      <c r="Q172" s="4"/>
      <c r="R172" s="3" t="str">
        <f t="shared" si="24"/>
        <v/>
      </c>
      <c r="S172" s="3" t="str">
        <f>IF($A172="","",IF((AND($A172="ADD",OR(R172="",R172="Neither"))),"3",(_xlfn.XLOOKUP(R172,ud_replacement_status[lookupValue],ud_replacement_status[lookupKey],""))))</f>
        <v/>
      </c>
      <c r="T172" s="3" t="str">
        <f t="shared" si="25"/>
        <v/>
      </c>
      <c r="U172" s="3" t="str">
        <f>IF($A172="","",IF((AND($A172="ADD",OR(T172="",T172="In Use"))),"5",(_xlfn.XLOOKUP(T172,ud_asset_status[lookupValue],ud_asset_status[lookupKey],""))))</f>
        <v/>
      </c>
      <c r="V172" s="6"/>
      <c r="X172" s="3" t="str">
        <f>IF($A172="ADD",IF(NOT(ISBLANK(W172)),_xlfn.XLOOKUP(W172,ar_replace_reason[lookupValue],ar_replace_reason[lookupKey],"ERROR"),""), "")</f>
        <v/>
      </c>
      <c r="Y172" s="3" t="str">
        <f t="shared" si="26"/>
        <v/>
      </c>
      <c r="Z172" s="3" t="str">
        <f>IF($A172="","",IF((AND($A172="ADD",OR(Y172="",Y172="Queenstown-Lakes District Council"))),"70",(_xlfn.XLOOKUP(Y172,ud_organisation_owner[lookupValue],ud_organisation_owner[lookupKey],""))))</f>
        <v/>
      </c>
      <c r="AA172" s="3" t="str">
        <f t="shared" si="27"/>
        <v/>
      </c>
      <c r="AB172" s="3" t="str">
        <f>IF($A172="","",IF((AND($A172="ADD",OR(AA172="",AA172="Queenstown-Lakes District Council"))),"70",(_xlfn.XLOOKUP(AA172,ud_organisation_owner[lookupValue],ud_organisation_owner[lookupKey],""))))</f>
        <v/>
      </c>
      <c r="AC172" s="3" t="str">
        <f t="shared" si="28"/>
        <v/>
      </c>
      <c r="AD172" s="3" t="str">
        <f>IF($A172="","",IF((AND($A172="ADD",OR(AC172="",AC172="Local Authority"))),"17",(_xlfn.XLOOKUP(AC172,ud_sub_organisation[lookupValue],ud_sub_organisation[lookupKey],""))))</f>
        <v/>
      </c>
      <c r="AE172" s="3" t="str">
        <f t="shared" si="29"/>
        <v/>
      </c>
      <c r="AF172" s="3" t="str">
        <f>IF($A172="","",IF((AND($A172="ADD",OR(AE172="",AE172="Vested Assets"))),"12",(_xlfn.XLOOKUP(AE172,ud_work_category[lookupValue],ud_work_category[lookupKey],""))))</f>
        <v/>
      </c>
      <c r="AG172" s="7"/>
      <c r="AH172" s="2" t="str">
        <f t="shared" si="30"/>
        <v/>
      </c>
      <c r="AI172" s="3" t="str">
        <f t="shared" si="31"/>
        <v/>
      </c>
      <c r="AJ172" s="3" t="str">
        <f>IF($A172="","",IF((AND($A172="ADD",OR(AI172="",AI172="Excellent"))),"1",(_xlfn.XLOOKUP(AI172,condition[lookupValue],condition[lookupKey],""))))</f>
        <v/>
      </c>
      <c r="AK172" s="6" t="str">
        <f t="shared" si="32"/>
        <v/>
      </c>
      <c r="AL172" s="8"/>
    </row>
    <row r="173" spans="2:38" x14ac:dyDescent="0.25">
      <c r="B173" s="4"/>
      <c r="C173" s="8"/>
      <c r="D173" s="3" t="str">
        <f t="shared" si="22"/>
        <v/>
      </c>
      <c r="E173" s="3" t="str">
        <f>IF($A173="","",IF((AND($A173="ADD",OR(D173="",D173="ud_barrier"))),"94",(_xlfn.XLOOKUP(D173,ud_amds_table_list[lookupValue],ud_amds_table_list[lookupKey],""))))</f>
        <v/>
      </c>
      <c r="G173" s="3" t="str">
        <f>IF($A173="ADD",IF(NOT(ISBLANK(F173)),_xlfn.XLOOKUP(F173,roadnames[lookupValue],roadnames[lookupKey],"ERROR"),""), "")</f>
        <v/>
      </c>
      <c r="H173" s="4"/>
      <c r="I173" s="4"/>
      <c r="J173" s="5"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6"/>
      <c r="Q173" s="4"/>
      <c r="R173" s="3" t="str">
        <f t="shared" si="24"/>
        <v/>
      </c>
      <c r="S173" s="3" t="str">
        <f>IF($A173="","",IF((AND($A173="ADD",OR(R173="",R173="Neither"))),"3",(_xlfn.XLOOKUP(R173,ud_replacement_status[lookupValue],ud_replacement_status[lookupKey],""))))</f>
        <v/>
      </c>
      <c r="T173" s="3" t="str">
        <f t="shared" si="25"/>
        <v/>
      </c>
      <c r="U173" s="3" t="str">
        <f>IF($A173="","",IF((AND($A173="ADD",OR(T173="",T173="In Use"))),"5",(_xlfn.XLOOKUP(T173,ud_asset_status[lookupValue],ud_asset_status[lookupKey],""))))</f>
        <v/>
      </c>
      <c r="V173" s="6"/>
      <c r="X173" s="3" t="str">
        <f>IF($A173="ADD",IF(NOT(ISBLANK(W173)),_xlfn.XLOOKUP(W173,ar_replace_reason[lookupValue],ar_replace_reason[lookupKey],"ERROR"),""), "")</f>
        <v/>
      </c>
      <c r="Y173" s="3" t="str">
        <f t="shared" si="26"/>
        <v/>
      </c>
      <c r="Z173" s="3" t="str">
        <f>IF($A173="","",IF((AND($A173="ADD",OR(Y173="",Y173="Queenstown-Lakes District Council"))),"70",(_xlfn.XLOOKUP(Y173,ud_organisation_owner[lookupValue],ud_organisation_owner[lookupKey],""))))</f>
        <v/>
      </c>
      <c r="AA173" s="3" t="str">
        <f t="shared" si="27"/>
        <v/>
      </c>
      <c r="AB173" s="3" t="str">
        <f>IF($A173="","",IF((AND($A173="ADD",OR(AA173="",AA173="Queenstown-Lakes District Council"))),"70",(_xlfn.XLOOKUP(AA173,ud_organisation_owner[lookupValue],ud_organisation_owner[lookupKey],""))))</f>
        <v/>
      </c>
      <c r="AC173" s="3" t="str">
        <f t="shared" si="28"/>
        <v/>
      </c>
      <c r="AD173" s="3" t="str">
        <f>IF($A173="","",IF((AND($A173="ADD",OR(AC173="",AC173="Local Authority"))),"17",(_xlfn.XLOOKUP(AC173,ud_sub_organisation[lookupValue],ud_sub_organisation[lookupKey],""))))</f>
        <v/>
      </c>
      <c r="AE173" s="3" t="str">
        <f t="shared" si="29"/>
        <v/>
      </c>
      <c r="AF173" s="3" t="str">
        <f>IF($A173="","",IF((AND($A173="ADD",OR(AE173="",AE173="Vested Assets"))),"12",(_xlfn.XLOOKUP(AE173,ud_work_category[lookupValue],ud_work_category[lookupKey],""))))</f>
        <v/>
      </c>
      <c r="AG173" s="7"/>
      <c r="AH173" s="2" t="str">
        <f t="shared" si="30"/>
        <v/>
      </c>
      <c r="AI173" s="3" t="str">
        <f t="shared" si="31"/>
        <v/>
      </c>
      <c r="AJ173" s="3" t="str">
        <f>IF($A173="","",IF((AND($A173="ADD",OR(AI173="",AI173="Excellent"))),"1",(_xlfn.XLOOKUP(AI173,condition[lookupValue],condition[lookupKey],""))))</f>
        <v/>
      </c>
      <c r="AK173" s="6" t="str">
        <f t="shared" si="32"/>
        <v/>
      </c>
      <c r="AL173" s="8"/>
    </row>
    <row r="174" spans="2:38" x14ac:dyDescent="0.25">
      <c r="B174" s="4"/>
      <c r="C174" s="8"/>
      <c r="D174" s="3" t="str">
        <f t="shared" si="22"/>
        <v/>
      </c>
      <c r="E174" s="3" t="str">
        <f>IF($A174="","",IF((AND($A174="ADD",OR(D174="",D174="ud_barrier"))),"94",(_xlfn.XLOOKUP(D174,ud_amds_table_list[lookupValue],ud_amds_table_list[lookupKey],""))))</f>
        <v/>
      </c>
      <c r="G174" s="3" t="str">
        <f>IF($A174="ADD",IF(NOT(ISBLANK(F174)),_xlfn.XLOOKUP(F174,roadnames[lookupValue],roadnames[lookupKey],"ERROR"),""), "")</f>
        <v/>
      </c>
      <c r="H174" s="4"/>
      <c r="I174" s="4"/>
      <c r="J174" s="5"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6"/>
      <c r="Q174" s="4"/>
      <c r="R174" s="3" t="str">
        <f t="shared" si="24"/>
        <v/>
      </c>
      <c r="S174" s="3" t="str">
        <f>IF($A174="","",IF((AND($A174="ADD",OR(R174="",R174="Neither"))),"3",(_xlfn.XLOOKUP(R174,ud_replacement_status[lookupValue],ud_replacement_status[lookupKey],""))))</f>
        <v/>
      </c>
      <c r="T174" s="3" t="str">
        <f t="shared" si="25"/>
        <v/>
      </c>
      <c r="U174" s="3" t="str">
        <f>IF($A174="","",IF((AND($A174="ADD",OR(T174="",T174="In Use"))),"5",(_xlfn.XLOOKUP(T174,ud_asset_status[lookupValue],ud_asset_status[lookupKey],""))))</f>
        <v/>
      </c>
      <c r="V174" s="6"/>
      <c r="X174" s="3" t="str">
        <f>IF($A174="ADD",IF(NOT(ISBLANK(W174)),_xlfn.XLOOKUP(W174,ar_replace_reason[lookupValue],ar_replace_reason[lookupKey],"ERROR"),""), "")</f>
        <v/>
      </c>
      <c r="Y174" s="3" t="str">
        <f t="shared" si="26"/>
        <v/>
      </c>
      <c r="Z174" s="3" t="str">
        <f>IF($A174="","",IF((AND($A174="ADD",OR(Y174="",Y174="Queenstown-Lakes District Council"))),"70",(_xlfn.XLOOKUP(Y174,ud_organisation_owner[lookupValue],ud_organisation_owner[lookupKey],""))))</f>
        <v/>
      </c>
      <c r="AA174" s="3" t="str">
        <f t="shared" si="27"/>
        <v/>
      </c>
      <c r="AB174" s="3" t="str">
        <f>IF($A174="","",IF((AND($A174="ADD",OR(AA174="",AA174="Queenstown-Lakes District Council"))),"70",(_xlfn.XLOOKUP(AA174,ud_organisation_owner[lookupValue],ud_organisation_owner[lookupKey],""))))</f>
        <v/>
      </c>
      <c r="AC174" s="3" t="str">
        <f t="shared" si="28"/>
        <v/>
      </c>
      <c r="AD174" s="3" t="str">
        <f>IF($A174="","",IF((AND($A174="ADD",OR(AC174="",AC174="Local Authority"))),"17",(_xlfn.XLOOKUP(AC174,ud_sub_organisation[lookupValue],ud_sub_organisation[lookupKey],""))))</f>
        <v/>
      </c>
      <c r="AE174" s="3" t="str">
        <f t="shared" si="29"/>
        <v/>
      </c>
      <c r="AF174" s="3" t="str">
        <f>IF($A174="","",IF((AND($A174="ADD",OR(AE174="",AE174="Vested Assets"))),"12",(_xlfn.XLOOKUP(AE174,ud_work_category[lookupValue],ud_work_category[lookupKey],""))))</f>
        <v/>
      </c>
      <c r="AG174" s="7"/>
      <c r="AH174" s="2" t="str">
        <f t="shared" si="30"/>
        <v/>
      </c>
      <c r="AI174" s="3" t="str">
        <f t="shared" si="31"/>
        <v/>
      </c>
      <c r="AJ174" s="3" t="str">
        <f>IF($A174="","",IF((AND($A174="ADD",OR(AI174="",AI174="Excellent"))),"1",(_xlfn.XLOOKUP(AI174,condition[lookupValue],condition[lookupKey],""))))</f>
        <v/>
      </c>
      <c r="AK174" s="6" t="str">
        <f t="shared" si="32"/>
        <v/>
      </c>
      <c r="AL174" s="8"/>
    </row>
    <row r="175" spans="2:38" x14ac:dyDescent="0.25">
      <c r="B175" s="4"/>
      <c r="C175" s="8"/>
      <c r="D175" s="3" t="str">
        <f t="shared" si="22"/>
        <v/>
      </c>
      <c r="E175" s="3" t="str">
        <f>IF($A175="","",IF((AND($A175="ADD",OR(D175="",D175="ud_barrier"))),"94",(_xlfn.XLOOKUP(D175,ud_amds_table_list[lookupValue],ud_amds_table_list[lookupKey],""))))</f>
        <v/>
      </c>
      <c r="G175" s="3" t="str">
        <f>IF($A175="ADD",IF(NOT(ISBLANK(F175)),_xlfn.XLOOKUP(F175,roadnames[lookupValue],roadnames[lookupKey],"ERROR"),""), "")</f>
        <v/>
      </c>
      <c r="H175" s="4"/>
      <c r="I175" s="4"/>
      <c r="J175" s="5"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6"/>
      <c r="Q175" s="4"/>
      <c r="R175" s="3" t="str">
        <f t="shared" si="24"/>
        <v/>
      </c>
      <c r="S175" s="3" t="str">
        <f>IF($A175="","",IF((AND($A175="ADD",OR(R175="",R175="Neither"))),"3",(_xlfn.XLOOKUP(R175,ud_replacement_status[lookupValue],ud_replacement_status[lookupKey],""))))</f>
        <v/>
      </c>
      <c r="T175" s="3" t="str">
        <f t="shared" si="25"/>
        <v/>
      </c>
      <c r="U175" s="3" t="str">
        <f>IF($A175="","",IF((AND($A175="ADD",OR(T175="",T175="In Use"))),"5",(_xlfn.XLOOKUP(T175,ud_asset_status[lookupValue],ud_asset_status[lookupKey],""))))</f>
        <v/>
      </c>
      <c r="V175" s="6"/>
      <c r="X175" s="3" t="str">
        <f>IF($A175="ADD",IF(NOT(ISBLANK(W175)),_xlfn.XLOOKUP(W175,ar_replace_reason[lookupValue],ar_replace_reason[lookupKey],"ERROR"),""), "")</f>
        <v/>
      </c>
      <c r="Y175" s="3" t="str">
        <f t="shared" si="26"/>
        <v/>
      </c>
      <c r="Z175" s="3" t="str">
        <f>IF($A175="","",IF((AND($A175="ADD",OR(Y175="",Y175="Queenstown-Lakes District Council"))),"70",(_xlfn.XLOOKUP(Y175,ud_organisation_owner[lookupValue],ud_organisation_owner[lookupKey],""))))</f>
        <v/>
      </c>
      <c r="AA175" s="3" t="str">
        <f t="shared" si="27"/>
        <v/>
      </c>
      <c r="AB175" s="3" t="str">
        <f>IF($A175="","",IF((AND($A175="ADD",OR(AA175="",AA175="Queenstown-Lakes District Council"))),"70",(_xlfn.XLOOKUP(AA175,ud_organisation_owner[lookupValue],ud_organisation_owner[lookupKey],""))))</f>
        <v/>
      </c>
      <c r="AC175" s="3" t="str">
        <f t="shared" si="28"/>
        <v/>
      </c>
      <c r="AD175" s="3" t="str">
        <f>IF($A175="","",IF((AND($A175="ADD",OR(AC175="",AC175="Local Authority"))),"17",(_xlfn.XLOOKUP(AC175,ud_sub_organisation[lookupValue],ud_sub_organisation[lookupKey],""))))</f>
        <v/>
      </c>
      <c r="AE175" s="3" t="str">
        <f t="shared" si="29"/>
        <v/>
      </c>
      <c r="AF175" s="3" t="str">
        <f>IF($A175="","",IF((AND($A175="ADD",OR(AE175="",AE175="Vested Assets"))),"12",(_xlfn.XLOOKUP(AE175,ud_work_category[lookupValue],ud_work_category[lookupKey],""))))</f>
        <v/>
      </c>
      <c r="AG175" s="7"/>
      <c r="AH175" s="2" t="str">
        <f t="shared" si="30"/>
        <v/>
      </c>
      <c r="AI175" s="3" t="str">
        <f t="shared" si="31"/>
        <v/>
      </c>
      <c r="AJ175" s="3" t="str">
        <f>IF($A175="","",IF((AND($A175="ADD",OR(AI175="",AI175="Excellent"))),"1",(_xlfn.XLOOKUP(AI175,condition[lookupValue],condition[lookupKey],""))))</f>
        <v/>
      </c>
      <c r="AK175" s="6" t="str">
        <f t="shared" si="32"/>
        <v/>
      </c>
      <c r="AL175" s="8"/>
    </row>
    <row r="176" spans="2:38" x14ac:dyDescent="0.25">
      <c r="B176" s="4"/>
      <c r="C176" s="8"/>
      <c r="D176" s="3" t="str">
        <f t="shared" si="22"/>
        <v/>
      </c>
      <c r="E176" s="3" t="str">
        <f>IF($A176="","",IF((AND($A176="ADD",OR(D176="",D176="ud_barrier"))),"94",(_xlfn.XLOOKUP(D176,ud_amds_table_list[lookupValue],ud_amds_table_list[lookupKey],""))))</f>
        <v/>
      </c>
      <c r="G176" s="3" t="str">
        <f>IF($A176="ADD",IF(NOT(ISBLANK(F176)),_xlfn.XLOOKUP(F176,roadnames[lookupValue],roadnames[lookupKey],"ERROR"),""), "")</f>
        <v/>
      </c>
      <c r="H176" s="4"/>
      <c r="I176" s="4"/>
      <c r="J176" s="5"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6"/>
      <c r="Q176" s="4"/>
      <c r="R176" s="3" t="str">
        <f t="shared" si="24"/>
        <v/>
      </c>
      <c r="S176" s="3" t="str">
        <f>IF($A176="","",IF((AND($A176="ADD",OR(R176="",R176="Neither"))),"3",(_xlfn.XLOOKUP(R176,ud_replacement_status[lookupValue],ud_replacement_status[lookupKey],""))))</f>
        <v/>
      </c>
      <c r="T176" s="3" t="str">
        <f t="shared" si="25"/>
        <v/>
      </c>
      <c r="U176" s="3" t="str">
        <f>IF($A176="","",IF((AND($A176="ADD",OR(T176="",T176="In Use"))),"5",(_xlfn.XLOOKUP(T176,ud_asset_status[lookupValue],ud_asset_status[lookupKey],""))))</f>
        <v/>
      </c>
      <c r="V176" s="6"/>
      <c r="X176" s="3" t="str">
        <f>IF($A176="ADD",IF(NOT(ISBLANK(W176)),_xlfn.XLOOKUP(W176,ar_replace_reason[lookupValue],ar_replace_reason[lookupKey],"ERROR"),""), "")</f>
        <v/>
      </c>
      <c r="Y176" s="3" t="str">
        <f t="shared" si="26"/>
        <v/>
      </c>
      <c r="Z176" s="3" t="str">
        <f>IF($A176="","",IF((AND($A176="ADD",OR(Y176="",Y176="Queenstown-Lakes District Council"))),"70",(_xlfn.XLOOKUP(Y176,ud_organisation_owner[lookupValue],ud_organisation_owner[lookupKey],""))))</f>
        <v/>
      </c>
      <c r="AA176" s="3" t="str">
        <f t="shared" si="27"/>
        <v/>
      </c>
      <c r="AB176" s="3" t="str">
        <f>IF($A176="","",IF((AND($A176="ADD",OR(AA176="",AA176="Queenstown-Lakes District Council"))),"70",(_xlfn.XLOOKUP(AA176,ud_organisation_owner[lookupValue],ud_organisation_owner[lookupKey],""))))</f>
        <v/>
      </c>
      <c r="AC176" s="3" t="str">
        <f t="shared" si="28"/>
        <v/>
      </c>
      <c r="AD176" s="3" t="str">
        <f>IF($A176="","",IF((AND($A176="ADD",OR(AC176="",AC176="Local Authority"))),"17",(_xlfn.XLOOKUP(AC176,ud_sub_organisation[lookupValue],ud_sub_organisation[lookupKey],""))))</f>
        <v/>
      </c>
      <c r="AE176" s="3" t="str">
        <f t="shared" si="29"/>
        <v/>
      </c>
      <c r="AF176" s="3" t="str">
        <f>IF($A176="","",IF((AND($A176="ADD",OR(AE176="",AE176="Vested Assets"))),"12",(_xlfn.XLOOKUP(AE176,ud_work_category[lookupValue],ud_work_category[lookupKey],""))))</f>
        <v/>
      </c>
      <c r="AG176" s="7"/>
      <c r="AH176" s="2" t="str">
        <f t="shared" si="30"/>
        <v/>
      </c>
      <c r="AI176" s="3" t="str">
        <f t="shared" si="31"/>
        <v/>
      </c>
      <c r="AJ176" s="3" t="str">
        <f>IF($A176="","",IF((AND($A176="ADD",OR(AI176="",AI176="Excellent"))),"1",(_xlfn.XLOOKUP(AI176,condition[lookupValue],condition[lookupKey],""))))</f>
        <v/>
      </c>
      <c r="AK176" s="6" t="str">
        <f t="shared" si="32"/>
        <v/>
      </c>
      <c r="AL176" s="8"/>
    </row>
    <row r="177" spans="2:38" x14ac:dyDescent="0.25">
      <c r="B177" s="4"/>
      <c r="C177" s="8"/>
      <c r="D177" s="3" t="str">
        <f t="shared" si="22"/>
        <v/>
      </c>
      <c r="E177" s="3" t="str">
        <f>IF($A177="","",IF((AND($A177="ADD",OR(D177="",D177="ud_barrier"))),"94",(_xlfn.XLOOKUP(D177,ud_amds_table_list[lookupValue],ud_amds_table_list[lookupKey],""))))</f>
        <v/>
      </c>
      <c r="G177" s="3" t="str">
        <f>IF($A177="ADD",IF(NOT(ISBLANK(F177)),_xlfn.XLOOKUP(F177,roadnames[lookupValue],roadnames[lookupKey],"ERROR"),""), "")</f>
        <v/>
      </c>
      <c r="H177" s="4"/>
      <c r="I177" s="4"/>
      <c r="J177" s="5"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6"/>
      <c r="Q177" s="4"/>
      <c r="R177" s="3" t="str">
        <f t="shared" si="24"/>
        <v/>
      </c>
      <c r="S177" s="3" t="str">
        <f>IF($A177="","",IF((AND($A177="ADD",OR(R177="",R177="Neither"))),"3",(_xlfn.XLOOKUP(R177,ud_replacement_status[lookupValue],ud_replacement_status[lookupKey],""))))</f>
        <v/>
      </c>
      <c r="T177" s="3" t="str">
        <f t="shared" si="25"/>
        <v/>
      </c>
      <c r="U177" s="3" t="str">
        <f>IF($A177="","",IF((AND($A177="ADD",OR(T177="",T177="In Use"))),"5",(_xlfn.XLOOKUP(T177,ud_asset_status[lookupValue],ud_asset_status[lookupKey],""))))</f>
        <v/>
      </c>
      <c r="V177" s="6"/>
      <c r="X177" s="3" t="str">
        <f>IF($A177="ADD",IF(NOT(ISBLANK(W177)),_xlfn.XLOOKUP(W177,ar_replace_reason[lookupValue],ar_replace_reason[lookupKey],"ERROR"),""), "")</f>
        <v/>
      </c>
      <c r="Y177" s="3" t="str">
        <f t="shared" si="26"/>
        <v/>
      </c>
      <c r="Z177" s="3" t="str">
        <f>IF($A177="","",IF((AND($A177="ADD",OR(Y177="",Y177="Queenstown-Lakes District Council"))),"70",(_xlfn.XLOOKUP(Y177,ud_organisation_owner[lookupValue],ud_organisation_owner[lookupKey],""))))</f>
        <v/>
      </c>
      <c r="AA177" s="3" t="str">
        <f t="shared" si="27"/>
        <v/>
      </c>
      <c r="AB177" s="3" t="str">
        <f>IF($A177="","",IF((AND($A177="ADD",OR(AA177="",AA177="Queenstown-Lakes District Council"))),"70",(_xlfn.XLOOKUP(AA177,ud_organisation_owner[lookupValue],ud_organisation_owner[lookupKey],""))))</f>
        <v/>
      </c>
      <c r="AC177" s="3" t="str">
        <f t="shared" si="28"/>
        <v/>
      </c>
      <c r="AD177" s="3" t="str">
        <f>IF($A177="","",IF((AND($A177="ADD",OR(AC177="",AC177="Local Authority"))),"17",(_xlfn.XLOOKUP(AC177,ud_sub_organisation[lookupValue],ud_sub_organisation[lookupKey],""))))</f>
        <v/>
      </c>
      <c r="AE177" s="3" t="str">
        <f t="shared" si="29"/>
        <v/>
      </c>
      <c r="AF177" s="3" t="str">
        <f>IF($A177="","",IF((AND($A177="ADD",OR(AE177="",AE177="Vested Assets"))),"12",(_xlfn.XLOOKUP(AE177,ud_work_category[lookupValue],ud_work_category[lookupKey],""))))</f>
        <v/>
      </c>
      <c r="AG177" s="7"/>
      <c r="AH177" s="2" t="str">
        <f t="shared" si="30"/>
        <v/>
      </c>
      <c r="AI177" s="3" t="str">
        <f t="shared" si="31"/>
        <v/>
      </c>
      <c r="AJ177" s="3" t="str">
        <f>IF($A177="","",IF((AND($A177="ADD",OR(AI177="",AI177="Excellent"))),"1",(_xlfn.XLOOKUP(AI177,condition[lookupValue],condition[lookupKey],""))))</f>
        <v/>
      </c>
      <c r="AK177" s="6" t="str">
        <f t="shared" si="32"/>
        <v/>
      </c>
      <c r="AL177" s="8"/>
    </row>
    <row r="178" spans="2:38" x14ac:dyDescent="0.25">
      <c r="B178" s="4"/>
      <c r="C178" s="8"/>
      <c r="D178" s="3" t="str">
        <f t="shared" si="22"/>
        <v/>
      </c>
      <c r="E178" s="3" t="str">
        <f>IF($A178="","",IF((AND($A178="ADD",OR(D178="",D178="ud_barrier"))),"94",(_xlfn.XLOOKUP(D178,ud_amds_table_list[lookupValue],ud_amds_table_list[lookupKey],""))))</f>
        <v/>
      </c>
      <c r="G178" s="3" t="str">
        <f>IF($A178="ADD",IF(NOT(ISBLANK(F178)),_xlfn.XLOOKUP(F178,roadnames[lookupValue],roadnames[lookupKey],"ERROR"),""), "")</f>
        <v/>
      </c>
      <c r="H178" s="4"/>
      <c r="I178" s="4"/>
      <c r="J178" s="5"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6"/>
      <c r="Q178" s="4"/>
      <c r="R178" s="3" t="str">
        <f t="shared" si="24"/>
        <v/>
      </c>
      <c r="S178" s="3" t="str">
        <f>IF($A178="","",IF((AND($A178="ADD",OR(R178="",R178="Neither"))),"3",(_xlfn.XLOOKUP(R178,ud_replacement_status[lookupValue],ud_replacement_status[lookupKey],""))))</f>
        <v/>
      </c>
      <c r="T178" s="3" t="str">
        <f t="shared" si="25"/>
        <v/>
      </c>
      <c r="U178" s="3" t="str">
        <f>IF($A178="","",IF((AND($A178="ADD",OR(T178="",T178="In Use"))),"5",(_xlfn.XLOOKUP(T178,ud_asset_status[lookupValue],ud_asset_status[lookupKey],""))))</f>
        <v/>
      </c>
      <c r="V178" s="6"/>
      <c r="X178" s="3" t="str">
        <f>IF($A178="ADD",IF(NOT(ISBLANK(W178)),_xlfn.XLOOKUP(W178,ar_replace_reason[lookupValue],ar_replace_reason[lookupKey],"ERROR"),""), "")</f>
        <v/>
      </c>
      <c r="Y178" s="3" t="str">
        <f t="shared" si="26"/>
        <v/>
      </c>
      <c r="Z178" s="3" t="str">
        <f>IF($A178="","",IF((AND($A178="ADD",OR(Y178="",Y178="Queenstown-Lakes District Council"))),"70",(_xlfn.XLOOKUP(Y178,ud_organisation_owner[lookupValue],ud_organisation_owner[lookupKey],""))))</f>
        <v/>
      </c>
      <c r="AA178" s="3" t="str">
        <f t="shared" si="27"/>
        <v/>
      </c>
      <c r="AB178" s="3" t="str">
        <f>IF($A178="","",IF((AND($A178="ADD",OR(AA178="",AA178="Queenstown-Lakes District Council"))),"70",(_xlfn.XLOOKUP(AA178,ud_organisation_owner[lookupValue],ud_organisation_owner[lookupKey],""))))</f>
        <v/>
      </c>
      <c r="AC178" s="3" t="str">
        <f t="shared" si="28"/>
        <v/>
      </c>
      <c r="AD178" s="3" t="str">
        <f>IF($A178="","",IF((AND($A178="ADD",OR(AC178="",AC178="Local Authority"))),"17",(_xlfn.XLOOKUP(AC178,ud_sub_organisation[lookupValue],ud_sub_organisation[lookupKey],""))))</f>
        <v/>
      </c>
      <c r="AE178" s="3" t="str">
        <f t="shared" si="29"/>
        <v/>
      </c>
      <c r="AF178" s="3" t="str">
        <f>IF($A178="","",IF((AND($A178="ADD",OR(AE178="",AE178="Vested Assets"))),"12",(_xlfn.XLOOKUP(AE178,ud_work_category[lookupValue],ud_work_category[lookupKey],""))))</f>
        <v/>
      </c>
      <c r="AG178" s="7"/>
      <c r="AH178" s="2" t="str">
        <f t="shared" si="30"/>
        <v/>
      </c>
      <c r="AI178" s="3" t="str">
        <f t="shared" si="31"/>
        <v/>
      </c>
      <c r="AJ178" s="3" t="str">
        <f>IF($A178="","",IF((AND($A178="ADD",OR(AI178="",AI178="Excellent"))),"1",(_xlfn.XLOOKUP(AI178,condition[lookupValue],condition[lookupKey],""))))</f>
        <v/>
      </c>
      <c r="AK178" s="6" t="str">
        <f t="shared" si="32"/>
        <v/>
      </c>
      <c r="AL178" s="8"/>
    </row>
    <row r="179" spans="2:38" x14ac:dyDescent="0.25">
      <c r="B179" s="4"/>
      <c r="C179" s="8"/>
      <c r="D179" s="3" t="str">
        <f t="shared" si="22"/>
        <v/>
      </c>
      <c r="E179" s="3" t="str">
        <f>IF($A179="","",IF((AND($A179="ADD",OR(D179="",D179="ud_barrier"))),"94",(_xlfn.XLOOKUP(D179,ud_amds_table_list[lookupValue],ud_amds_table_list[lookupKey],""))))</f>
        <v/>
      </c>
      <c r="G179" s="3" t="str">
        <f>IF($A179="ADD",IF(NOT(ISBLANK(F179)),_xlfn.XLOOKUP(F179,roadnames[lookupValue],roadnames[lookupKey],"ERROR"),""), "")</f>
        <v/>
      </c>
      <c r="H179" s="4"/>
      <c r="I179" s="4"/>
      <c r="J179" s="5"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6"/>
      <c r="Q179" s="4"/>
      <c r="R179" s="3" t="str">
        <f t="shared" si="24"/>
        <v/>
      </c>
      <c r="S179" s="3" t="str">
        <f>IF($A179="","",IF((AND($A179="ADD",OR(R179="",R179="Neither"))),"3",(_xlfn.XLOOKUP(R179,ud_replacement_status[lookupValue],ud_replacement_status[lookupKey],""))))</f>
        <v/>
      </c>
      <c r="T179" s="3" t="str">
        <f t="shared" si="25"/>
        <v/>
      </c>
      <c r="U179" s="3" t="str">
        <f>IF($A179="","",IF((AND($A179="ADD",OR(T179="",T179="In Use"))),"5",(_xlfn.XLOOKUP(T179,ud_asset_status[lookupValue],ud_asset_status[lookupKey],""))))</f>
        <v/>
      </c>
      <c r="V179" s="6"/>
      <c r="X179" s="3" t="str">
        <f>IF($A179="ADD",IF(NOT(ISBLANK(W179)),_xlfn.XLOOKUP(W179,ar_replace_reason[lookupValue],ar_replace_reason[lookupKey],"ERROR"),""), "")</f>
        <v/>
      </c>
      <c r="Y179" s="3" t="str">
        <f t="shared" si="26"/>
        <v/>
      </c>
      <c r="Z179" s="3" t="str">
        <f>IF($A179="","",IF((AND($A179="ADD",OR(Y179="",Y179="Queenstown-Lakes District Council"))),"70",(_xlfn.XLOOKUP(Y179,ud_organisation_owner[lookupValue],ud_organisation_owner[lookupKey],""))))</f>
        <v/>
      </c>
      <c r="AA179" s="3" t="str">
        <f t="shared" si="27"/>
        <v/>
      </c>
      <c r="AB179" s="3" t="str">
        <f>IF($A179="","",IF((AND($A179="ADD",OR(AA179="",AA179="Queenstown-Lakes District Council"))),"70",(_xlfn.XLOOKUP(AA179,ud_organisation_owner[lookupValue],ud_organisation_owner[lookupKey],""))))</f>
        <v/>
      </c>
      <c r="AC179" s="3" t="str">
        <f t="shared" si="28"/>
        <v/>
      </c>
      <c r="AD179" s="3" t="str">
        <f>IF($A179="","",IF((AND($A179="ADD",OR(AC179="",AC179="Local Authority"))),"17",(_xlfn.XLOOKUP(AC179,ud_sub_organisation[lookupValue],ud_sub_organisation[lookupKey],""))))</f>
        <v/>
      </c>
      <c r="AE179" s="3" t="str">
        <f t="shared" si="29"/>
        <v/>
      </c>
      <c r="AF179" s="3" t="str">
        <f>IF($A179="","",IF((AND($A179="ADD",OR(AE179="",AE179="Vested Assets"))),"12",(_xlfn.XLOOKUP(AE179,ud_work_category[lookupValue],ud_work_category[lookupKey],""))))</f>
        <v/>
      </c>
      <c r="AG179" s="7"/>
      <c r="AH179" s="2" t="str">
        <f t="shared" si="30"/>
        <v/>
      </c>
      <c r="AI179" s="3" t="str">
        <f t="shared" si="31"/>
        <v/>
      </c>
      <c r="AJ179" s="3" t="str">
        <f>IF($A179="","",IF((AND($A179="ADD",OR(AI179="",AI179="Excellent"))),"1",(_xlfn.XLOOKUP(AI179,condition[lookupValue],condition[lookupKey],""))))</f>
        <v/>
      </c>
      <c r="AK179" s="6" t="str">
        <f t="shared" si="32"/>
        <v/>
      </c>
      <c r="AL179" s="8"/>
    </row>
    <row r="180" spans="2:38" x14ac:dyDescent="0.25">
      <c r="B180" s="4"/>
      <c r="C180" s="8"/>
      <c r="D180" s="3" t="str">
        <f t="shared" si="22"/>
        <v/>
      </c>
      <c r="E180" s="3" t="str">
        <f>IF($A180="","",IF((AND($A180="ADD",OR(D180="",D180="ud_barrier"))),"94",(_xlfn.XLOOKUP(D180,ud_amds_table_list[lookupValue],ud_amds_table_list[lookupKey],""))))</f>
        <v/>
      </c>
      <c r="G180" s="3" t="str">
        <f>IF($A180="ADD",IF(NOT(ISBLANK(F180)),_xlfn.XLOOKUP(F180,roadnames[lookupValue],roadnames[lookupKey],"ERROR"),""), "")</f>
        <v/>
      </c>
      <c r="H180" s="4"/>
      <c r="I180" s="4"/>
      <c r="J180" s="5"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6"/>
      <c r="Q180" s="4"/>
      <c r="R180" s="3" t="str">
        <f t="shared" si="24"/>
        <v/>
      </c>
      <c r="S180" s="3" t="str">
        <f>IF($A180="","",IF((AND($A180="ADD",OR(R180="",R180="Neither"))),"3",(_xlfn.XLOOKUP(R180,ud_replacement_status[lookupValue],ud_replacement_status[lookupKey],""))))</f>
        <v/>
      </c>
      <c r="T180" s="3" t="str">
        <f t="shared" si="25"/>
        <v/>
      </c>
      <c r="U180" s="3" t="str">
        <f>IF($A180="","",IF((AND($A180="ADD",OR(T180="",T180="In Use"))),"5",(_xlfn.XLOOKUP(T180,ud_asset_status[lookupValue],ud_asset_status[lookupKey],""))))</f>
        <v/>
      </c>
      <c r="V180" s="6"/>
      <c r="X180" s="3" t="str">
        <f>IF($A180="ADD",IF(NOT(ISBLANK(W180)),_xlfn.XLOOKUP(W180,ar_replace_reason[lookupValue],ar_replace_reason[lookupKey],"ERROR"),""), "")</f>
        <v/>
      </c>
      <c r="Y180" s="3" t="str">
        <f t="shared" si="26"/>
        <v/>
      </c>
      <c r="Z180" s="3" t="str">
        <f>IF($A180="","",IF((AND($A180="ADD",OR(Y180="",Y180="Queenstown-Lakes District Council"))),"70",(_xlfn.XLOOKUP(Y180,ud_organisation_owner[lookupValue],ud_organisation_owner[lookupKey],""))))</f>
        <v/>
      </c>
      <c r="AA180" s="3" t="str">
        <f t="shared" si="27"/>
        <v/>
      </c>
      <c r="AB180" s="3" t="str">
        <f>IF($A180="","",IF((AND($A180="ADD",OR(AA180="",AA180="Queenstown-Lakes District Council"))),"70",(_xlfn.XLOOKUP(AA180,ud_organisation_owner[lookupValue],ud_organisation_owner[lookupKey],""))))</f>
        <v/>
      </c>
      <c r="AC180" s="3" t="str">
        <f t="shared" si="28"/>
        <v/>
      </c>
      <c r="AD180" s="3" t="str">
        <f>IF($A180="","",IF((AND($A180="ADD",OR(AC180="",AC180="Local Authority"))),"17",(_xlfn.XLOOKUP(AC180,ud_sub_organisation[lookupValue],ud_sub_organisation[lookupKey],""))))</f>
        <v/>
      </c>
      <c r="AE180" s="3" t="str">
        <f t="shared" si="29"/>
        <v/>
      </c>
      <c r="AF180" s="3" t="str">
        <f>IF($A180="","",IF((AND($A180="ADD",OR(AE180="",AE180="Vested Assets"))),"12",(_xlfn.XLOOKUP(AE180,ud_work_category[lookupValue],ud_work_category[lookupKey],""))))</f>
        <v/>
      </c>
      <c r="AG180" s="7"/>
      <c r="AH180" s="2" t="str">
        <f t="shared" si="30"/>
        <v/>
      </c>
      <c r="AI180" s="3" t="str">
        <f t="shared" si="31"/>
        <v/>
      </c>
      <c r="AJ180" s="3" t="str">
        <f>IF($A180="","",IF((AND($A180="ADD",OR(AI180="",AI180="Excellent"))),"1",(_xlfn.XLOOKUP(AI180,condition[lookupValue],condition[lookupKey],""))))</f>
        <v/>
      </c>
      <c r="AK180" s="6" t="str">
        <f t="shared" si="32"/>
        <v/>
      </c>
      <c r="AL180" s="8"/>
    </row>
    <row r="181" spans="2:38" x14ac:dyDescent="0.25">
      <c r="B181" s="4"/>
      <c r="C181" s="8"/>
      <c r="D181" s="3" t="str">
        <f t="shared" si="22"/>
        <v/>
      </c>
      <c r="E181" s="3" t="str">
        <f>IF($A181="","",IF((AND($A181="ADD",OR(D181="",D181="ud_barrier"))),"94",(_xlfn.XLOOKUP(D181,ud_amds_table_list[lookupValue],ud_amds_table_list[lookupKey],""))))</f>
        <v/>
      </c>
      <c r="G181" s="3" t="str">
        <f>IF($A181="ADD",IF(NOT(ISBLANK(F181)),_xlfn.XLOOKUP(F181,roadnames[lookupValue],roadnames[lookupKey],"ERROR"),""), "")</f>
        <v/>
      </c>
      <c r="H181" s="4"/>
      <c r="I181" s="4"/>
      <c r="J181" s="5"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6"/>
      <c r="Q181" s="4"/>
      <c r="R181" s="3" t="str">
        <f t="shared" si="24"/>
        <v/>
      </c>
      <c r="S181" s="3" t="str">
        <f>IF($A181="","",IF((AND($A181="ADD",OR(R181="",R181="Neither"))),"3",(_xlfn.XLOOKUP(R181,ud_replacement_status[lookupValue],ud_replacement_status[lookupKey],""))))</f>
        <v/>
      </c>
      <c r="T181" s="3" t="str">
        <f t="shared" si="25"/>
        <v/>
      </c>
      <c r="U181" s="3" t="str">
        <f>IF($A181="","",IF((AND($A181="ADD",OR(T181="",T181="In Use"))),"5",(_xlfn.XLOOKUP(T181,ud_asset_status[lookupValue],ud_asset_status[lookupKey],""))))</f>
        <v/>
      </c>
      <c r="V181" s="6"/>
      <c r="X181" s="3" t="str">
        <f>IF($A181="ADD",IF(NOT(ISBLANK(W181)),_xlfn.XLOOKUP(W181,ar_replace_reason[lookupValue],ar_replace_reason[lookupKey],"ERROR"),""), "")</f>
        <v/>
      </c>
      <c r="Y181" s="3" t="str">
        <f t="shared" si="26"/>
        <v/>
      </c>
      <c r="Z181" s="3" t="str">
        <f>IF($A181="","",IF((AND($A181="ADD",OR(Y181="",Y181="Queenstown-Lakes District Council"))),"70",(_xlfn.XLOOKUP(Y181,ud_organisation_owner[lookupValue],ud_organisation_owner[lookupKey],""))))</f>
        <v/>
      </c>
      <c r="AA181" s="3" t="str">
        <f t="shared" si="27"/>
        <v/>
      </c>
      <c r="AB181" s="3" t="str">
        <f>IF($A181="","",IF((AND($A181="ADD",OR(AA181="",AA181="Queenstown-Lakes District Council"))),"70",(_xlfn.XLOOKUP(AA181,ud_organisation_owner[lookupValue],ud_organisation_owner[lookupKey],""))))</f>
        <v/>
      </c>
      <c r="AC181" s="3" t="str">
        <f t="shared" si="28"/>
        <v/>
      </c>
      <c r="AD181" s="3" t="str">
        <f>IF($A181="","",IF((AND($A181="ADD",OR(AC181="",AC181="Local Authority"))),"17",(_xlfn.XLOOKUP(AC181,ud_sub_organisation[lookupValue],ud_sub_organisation[lookupKey],""))))</f>
        <v/>
      </c>
      <c r="AE181" s="3" t="str">
        <f t="shared" si="29"/>
        <v/>
      </c>
      <c r="AF181" s="3" t="str">
        <f>IF($A181="","",IF((AND($A181="ADD",OR(AE181="",AE181="Vested Assets"))),"12",(_xlfn.XLOOKUP(AE181,ud_work_category[lookupValue],ud_work_category[lookupKey],""))))</f>
        <v/>
      </c>
      <c r="AG181" s="7"/>
      <c r="AH181" s="2" t="str">
        <f t="shared" si="30"/>
        <v/>
      </c>
      <c r="AI181" s="3" t="str">
        <f t="shared" si="31"/>
        <v/>
      </c>
      <c r="AJ181" s="3" t="str">
        <f>IF($A181="","",IF((AND($A181="ADD",OR(AI181="",AI181="Excellent"))),"1",(_xlfn.XLOOKUP(AI181,condition[lookupValue],condition[lookupKey],""))))</f>
        <v/>
      </c>
      <c r="AK181" s="6" t="str">
        <f t="shared" si="32"/>
        <v/>
      </c>
      <c r="AL181" s="8"/>
    </row>
    <row r="182" spans="2:38" x14ac:dyDescent="0.25">
      <c r="B182" s="4"/>
      <c r="C182" s="8"/>
      <c r="D182" s="3" t="str">
        <f t="shared" si="22"/>
        <v/>
      </c>
      <c r="E182" s="3" t="str">
        <f>IF($A182="","",IF((AND($A182="ADD",OR(D182="",D182="ud_barrier"))),"94",(_xlfn.XLOOKUP(D182,ud_amds_table_list[lookupValue],ud_amds_table_list[lookupKey],""))))</f>
        <v/>
      </c>
      <c r="G182" s="3" t="str">
        <f>IF($A182="ADD",IF(NOT(ISBLANK(F182)),_xlfn.XLOOKUP(F182,roadnames[lookupValue],roadnames[lookupKey],"ERROR"),""), "")</f>
        <v/>
      </c>
      <c r="H182" s="4"/>
      <c r="I182" s="4"/>
      <c r="J182" s="5"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6"/>
      <c r="Q182" s="4"/>
      <c r="R182" s="3" t="str">
        <f t="shared" si="24"/>
        <v/>
      </c>
      <c r="S182" s="3" t="str">
        <f>IF($A182="","",IF((AND($A182="ADD",OR(R182="",R182="Neither"))),"3",(_xlfn.XLOOKUP(R182,ud_replacement_status[lookupValue],ud_replacement_status[lookupKey],""))))</f>
        <v/>
      </c>
      <c r="T182" s="3" t="str">
        <f t="shared" si="25"/>
        <v/>
      </c>
      <c r="U182" s="3" t="str">
        <f>IF($A182="","",IF((AND($A182="ADD",OR(T182="",T182="In Use"))),"5",(_xlfn.XLOOKUP(T182,ud_asset_status[lookupValue],ud_asset_status[lookupKey],""))))</f>
        <v/>
      </c>
      <c r="V182" s="6"/>
      <c r="X182" s="3" t="str">
        <f>IF($A182="ADD",IF(NOT(ISBLANK(W182)),_xlfn.XLOOKUP(W182,ar_replace_reason[lookupValue],ar_replace_reason[lookupKey],"ERROR"),""), "")</f>
        <v/>
      </c>
      <c r="Y182" s="3" t="str">
        <f t="shared" si="26"/>
        <v/>
      </c>
      <c r="Z182" s="3" t="str">
        <f>IF($A182="","",IF((AND($A182="ADD",OR(Y182="",Y182="Queenstown-Lakes District Council"))),"70",(_xlfn.XLOOKUP(Y182,ud_organisation_owner[lookupValue],ud_organisation_owner[lookupKey],""))))</f>
        <v/>
      </c>
      <c r="AA182" s="3" t="str">
        <f t="shared" si="27"/>
        <v/>
      </c>
      <c r="AB182" s="3" t="str">
        <f>IF($A182="","",IF((AND($A182="ADD",OR(AA182="",AA182="Queenstown-Lakes District Council"))),"70",(_xlfn.XLOOKUP(AA182,ud_organisation_owner[lookupValue],ud_organisation_owner[lookupKey],""))))</f>
        <v/>
      </c>
      <c r="AC182" s="3" t="str">
        <f t="shared" si="28"/>
        <v/>
      </c>
      <c r="AD182" s="3" t="str">
        <f>IF($A182="","",IF((AND($A182="ADD",OR(AC182="",AC182="Local Authority"))),"17",(_xlfn.XLOOKUP(AC182,ud_sub_organisation[lookupValue],ud_sub_organisation[lookupKey],""))))</f>
        <v/>
      </c>
      <c r="AE182" s="3" t="str">
        <f t="shared" si="29"/>
        <v/>
      </c>
      <c r="AF182" s="3" t="str">
        <f>IF($A182="","",IF((AND($A182="ADD",OR(AE182="",AE182="Vested Assets"))),"12",(_xlfn.XLOOKUP(AE182,ud_work_category[lookupValue],ud_work_category[lookupKey],""))))</f>
        <v/>
      </c>
      <c r="AG182" s="7"/>
      <c r="AH182" s="2" t="str">
        <f t="shared" si="30"/>
        <v/>
      </c>
      <c r="AI182" s="3" t="str">
        <f t="shared" si="31"/>
        <v/>
      </c>
      <c r="AJ182" s="3" t="str">
        <f>IF($A182="","",IF((AND($A182="ADD",OR(AI182="",AI182="Excellent"))),"1",(_xlfn.XLOOKUP(AI182,condition[lookupValue],condition[lookupKey],""))))</f>
        <v/>
      </c>
      <c r="AK182" s="6" t="str">
        <f t="shared" si="32"/>
        <v/>
      </c>
      <c r="AL182" s="8"/>
    </row>
    <row r="183" spans="2:38" x14ac:dyDescent="0.25">
      <c r="B183" s="4"/>
      <c r="C183" s="8"/>
      <c r="D183" s="3" t="str">
        <f t="shared" si="22"/>
        <v/>
      </c>
      <c r="E183" s="3" t="str">
        <f>IF($A183="","",IF((AND($A183="ADD",OR(D183="",D183="ud_barrier"))),"94",(_xlfn.XLOOKUP(D183,ud_amds_table_list[lookupValue],ud_amds_table_list[lookupKey],""))))</f>
        <v/>
      </c>
      <c r="G183" s="3" t="str">
        <f>IF($A183="ADD",IF(NOT(ISBLANK(F183)),_xlfn.XLOOKUP(F183,roadnames[lookupValue],roadnames[lookupKey],"ERROR"),""), "")</f>
        <v/>
      </c>
      <c r="H183" s="4"/>
      <c r="I183" s="4"/>
      <c r="J183" s="5"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6"/>
      <c r="Q183" s="4"/>
      <c r="R183" s="3" t="str">
        <f t="shared" si="24"/>
        <v/>
      </c>
      <c r="S183" s="3" t="str">
        <f>IF($A183="","",IF((AND($A183="ADD",OR(R183="",R183="Neither"))),"3",(_xlfn.XLOOKUP(R183,ud_replacement_status[lookupValue],ud_replacement_status[lookupKey],""))))</f>
        <v/>
      </c>
      <c r="T183" s="3" t="str">
        <f t="shared" si="25"/>
        <v/>
      </c>
      <c r="U183" s="3" t="str">
        <f>IF($A183="","",IF((AND($A183="ADD",OR(T183="",T183="In Use"))),"5",(_xlfn.XLOOKUP(T183,ud_asset_status[lookupValue],ud_asset_status[lookupKey],""))))</f>
        <v/>
      </c>
      <c r="V183" s="6"/>
      <c r="X183" s="3" t="str">
        <f>IF($A183="ADD",IF(NOT(ISBLANK(W183)),_xlfn.XLOOKUP(W183,ar_replace_reason[lookupValue],ar_replace_reason[lookupKey],"ERROR"),""), "")</f>
        <v/>
      </c>
      <c r="Y183" s="3" t="str">
        <f t="shared" si="26"/>
        <v/>
      </c>
      <c r="Z183" s="3" t="str">
        <f>IF($A183="","",IF((AND($A183="ADD",OR(Y183="",Y183="Queenstown-Lakes District Council"))),"70",(_xlfn.XLOOKUP(Y183,ud_organisation_owner[lookupValue],ud_organisation_owner[lookupKey],""))))</f>
        <v/>
      </c>
      <c r="AA183" s="3" t="str">
        <f t="shared" si="27"/>
        <v/>
      </c>
      <c r="AB183" s="3" t="str">
        <f>IF($A183="","",IF((AND($A183="ADD",OR(AA183="",AA183="Queenstown-Lakes District Council"))),"70",(_xlfn.XLOOKUP(AA183,ud_organisation_owner[lookupValue],ud_organisation_owner[lookupKey],""))))</f>
        <v/>
      </c>
      <c r="AC183" s="3" t="str">
        <f t="shared" si="28"/>
        <v/>
      </c>
      <c r="AD183" s="3" t="str">
        <f>IF($A183="","",IF((AND($A183="ADD",OR(AC183="",AC183="Local Authority"))),"17",(_xlfn.XLOOKUP(AC183,ud_sub_organisation[lookupValue],ud_sub_organisation[lookupKey],""))))</f>
        <v/>
      </c>
      <c r="AE183" s="3" t="str">
        <f t="shared" si="29"/>
        <v/>
      </c>
      <c r="AF183" s="3" t="str">
        <f>IF($A183="","",IF((AND($A183="ADD",OR(AE183="",AE183="Vested Assets"))),"12",(_xlfn.XLOOKUP(AE183,ud_work_category[lookupValue],ud_work_category[lookupKey],""))))</f>
        <v/>
      </c>
      <c r="AG183" s="7"/>
      <c r="AH183" s="2" t="str">
        <f t="shared" si="30"/>
        <v/>
      </c>
      <c r="AI183" s="3" t="str">
        <f t="shared" si="31"/>
        <v/>
      </c>
      <c r="AJ183" s="3" t="str">
        <f>IF($A183="","",IF((AND($A183="ADD",OR(AI183="",AI183="Excellent"))),"1",(_xlfn.XLOOKUP(AI183,condition[lookupValue],condition[lookupKey],""))))</f>
        <v/>
      </c>
      <c r="AK183" s="6" t="str">
        <f t="shared" si="32"/>
        <v/>
      </c>
      <c r="AL183" s="8"/>
    </row>
    <row r="184" spans="2:38" x14ac:dyDescent="0.25">
      <c r="B184" s="4"/>
      <c r="C184" s="8"/>
      <c r="D184" s="3" t="str">
        <f t="shared" si="22"/>
        <v/>
      </c>
      <c r="E184" s="3" t="str">
        <f>IF($A184="","",IF((AND($A184="ADD",OR(D184="",D184="ud_barrier"))),"94",(_xlfn.XLOOKUP(D184,ud_amds_table_list[lookupValue],ud_amds_table_list[lookupKey],""))))</f>
        <v/>
      </c>
      <c r="G184" s="3" t="str">
        <f>IF($A184="ADD",IF(NOT(ISBLANK(F184)),_xlfn.XLOOKUP(F184,roadnames[lookupValue],roadnames[lookupKey],"ERROR"),""), "")</f>
        <v/>
      </c>
      <c r="H184" s="4"/>
      <c r="I184" s="4"/>
      <c r="J184" s="5"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6"/>
      <c r="Q184" s="4"/>
      <c r="R184" s="3" t="str">
        <f t="shared" si="24"/>
        <v/>
      </c>
      <c r="S184" s="3" t="str">
        <f>IF($A184="","",IF((AND($A184="ADD",OR(R184="",R184="Neither"))),"3",(_xlfn.XLOOKUP(R184,ud_replacement_status[lookupValue],ud_replacement_status[lookupKey],""))))</f>
        <v/>
      </c>
      <c r="T184" s="3" t="str">
        <f t="shared" si="25"/>
        <v/>
      </c>
      <c r="U184" s="3" t="str">
        <f>IF($A184="","",IF((AND($A184="ADD",OR(T184="",T184="In Use"))),"5",(_xlfn.XLOOKUP(T184,ud_asset_status[lookupValue],ud_asset_status[lookupKey],""))))</f>
        <v/>
      </c>
      <c r="V184" s="6"/>
      <c r="X184" s="3" t="str">
        <f>IF($A184="ADD",IF(NOT(ISBLANK(W184)),_xlfn.XLOOKUP(W184,ar_replace_reason[lookupValue],ar_replace_reason[lookupKey],"ERROR"),""), "")</f>
        <v/>
      </c>
      <c r="Y184" s="3" t="str">
        <f t="shared" si="26"/>
        <v/>
      </c>
      <c r="Z184" s="3" t="str">
        <f>IF($A184="","",IF((AND($A184="ADD",OR(Y184="",Y184="Queenstown-Lakes District Council"))),"70",(_xlfn.XLOOKUP(Y184,ud_organisation_owner[lookupValue],ud_organisation_owner[lookupKey],""))))</f>
        <v/>
      </c>
      <c r="AA184" s="3" t="str">
        <f t="shared" si="27"/>
        <v/>
      </c>
      <c r="AB184" s="3" t="str">
        <f>IF($A184="","",IF((AND($A184="ADD",OR(AA184="",AA184="Queenstown-Lakes District Council"))),"70",(_xlfn.XLOOKUP(AA184,ud_organisation_owner[lookupValue],ud_organisation_owner[lookupKey],""))))</f>
        <v/>
      </c>
      <c r="AC184" s="3" t="str">
        <f t="shared" si="28"/>
        <v/>
      </c>
      <c r="AD184" s="3" t="str">
        <f>IF($A184="","",IF((AND($A184="ADD",OR(AC184="",AC184="Local Authority"))),"17",(_xlfn.XLOOKUP(AC184,ud_sub_organisation[lookupValue],ud_sub_organisation[lookupKey],""))))</f>
        <v/>
      </c>
      <c r="AE184" s="3" t="str">
        <f t="shared" si="29"/>
        <v/>
      </c>
      <c r="AF184" s="3" t="str">
        <f>IF($A184="","",IF((AND($A184="ADD",OR(AE184="",AE184="Vested Assets"))),"12",(_xlfn.XLOOKUP(AE184,ud_work_category[lookupValue],ud_work_category[lookupKey],""))))</f>
        <v/>
      </c>
      <c r="AG184" s="7"/>
      <c r="AH184" s="2" t="str">
        <f t="shared" si="30"/>
        <v/>
      </c>
      <c r="AI184" s="3" t="str">
        <f t="shared" si="31"/>
        <v/>
      </c>
      <c r="AJ184" s="3" t="str">
        <f>IF($A184="","",IF((AND($A184="ADD",OR(AI184="",AI184="Excellent"))),"1",(_xlfn.XLOOKUP(AI184,condition[lookupValue],condition[lookupKey],""))))</f>
        <v/>
      </c>
      <c r="AK184" s="6" t="str">
        <f t="shared" si="32"/>
        <v/>
      </c>
      <c r="AL184" s="8"/>
    </row>
    <row r="185" spans="2:38" x14ac:dyDescent="0.25">
      <c r="B185" s="4"/>
      <c r="C185" s="8"/>
      <c r="D185" s="3" t="str">
        <f t="shared" si="22"/>
        <v/>
      </c>
      <c r="E185" s="3" t="str">
        <f>IF($A185="","",IF((AND($A185="ADD",OR(D185="",D185="ud_barrier"))),"94",(_xlfn.XLOOKUP(D185,ud_amds_table_list[lookupValue],ud_amds_table_list[lookupKey],""))))</f>
        <v/>
      </c>
      <c r="G185" s="3" t="str">
        <f>IF($A185="ADD",IF(NOT(ISBLANK(F185)),_xlfn.XLOOKUP(F185,roadnames[lookupValue],roadnames[lookupKey],"ERROR"),""), "")</f>
        <v/>
      </c>
      <c r="H185" s="4"/>
      <c r="I185" s="4"/>
      <c r="J185" s="5"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6"/>
      <c r="Q185" s="4"/>
      <c r="R185" s="3" t="str">
        <f t="shared" si="24"/>
        <v/>
      </c>
      <c r="S185" s="3" t="str">
        <f>IF($A185="","",IF((AND($A185="ADD",OR(R185="",R185="Neither"))),"3",(_xlfn.XLOOKUP(R185,ud_replacement_status[lookupValue],ud_replacement_status[lookupKey],""))))</f>
        <v/>
      </c>
      <c r="T185" s="3" t="str">
        <f t="shared" si="25"/>
        <v/>
      </c>
      <c r="U185" s="3" t="str">
        <f>IF($A185="","",IF((AND($A185="ADD",OR(T185="",T185="In Use"))),"5",(_xlfn.XLOOKUP(T185,ud_asset_status[lookupValue],ud_asset_status[lookupKey],""))))</f>
        <v/>
      </c>
      <c r="V185" s="6"/>
      <c r="X185" s="3" t="str">
        <f>IF($A185="ADD",IF(NOT(ISBLANK(W185)),_xlfn.XLOOKUP(W185,ar_replace_reason[lookupValue],ar_replace_reason[lookupKey],"ERROR"),""), "")</f>
        <v/>
      </c>
      <c r="Y185" s="3" t="str">
        <f t="shared" si="26"/>
        <v/>
      </c>
      <c r="Z185" s="3" t="str">
        <f>IF($A185="","",IF((AND($A185="ADD",OR(Y185="",Y185="Queenstown-Lakes District Council"))),"70",(_xlfn.XLOOKUP(Y185,ud_organisation_owner[lookupValue],ud_organisation_owner[lookupKey],""))))</f>
        <v/>
      </c>
      <c r="AA185" s="3" t="str">
        <f t="shared" si="27"/>
        <v/>
      </c>
      <c r="AB185" s="3" t="str">
        <f>IF($A185="","",IF((AND($A185="ADD",OR(AA185="",AA185="Queenstown-Lakes District Council"))),"70",(_xlfn.XLOOKUP(AA185,ud_organisation_owner[lookupValue],ud_organisation_owner[lookupKey],""))))</f>
        <v/>
      </c>
      <c r="AC185" s="3" t="str">
        <f t="shared" si="28"/>
        <v/>
      </c>
      <c r="AD185" s="3" t="str">
        <f>IF($A185="","",IF((AND($A185="ADD",OR(AC185="",AC185="Local Authority"))),"17",(_xlfn.XLOOKUP(AC185,ud_sub_organisation[lookupValue],ud_sub_organisation[lookupKey],""))))</f>
        <v/>
      </c>
      <c r="AE185" s="3" t="str">
        <f t="shared" si="29"/>
        <v/>
      </c>
      <c r="AF185" s="3" t="str">
        <f>IF($A185="","",IF((AND($A185="ADD",OR(AE185="",AE185="Vested Assets"))),"12",(_xlfn.XLOOKUP(AE185,ud_work_category[lookupValue],ud_work_category[lookupKey],""))))</f>
        <v/>
      </c>
      <c r="AG185" s="7"/>
      <c r="AH185" s="2" t="str">
        <f t="shared" si="30"/>
        <v/>
      </c>
      <c r="AI185" s="3" t="str">
        <f t="shared" si="31"/>
        <v/>
      </c>
      <c r="AJ185" s="3" t="str">
        <f>IF($A185="","",IF((AND($A185="ADD",OR(AI185="",AI185="Excellent"))),"1",(_xlfn.XLOOKUP(AI185,condition[lookupValue],condition[lookupKey],""))))</f>
        <v/>
      </c>
      <c r="AK185" s="6" t="str">
        <f t="shared" si="32"/>
        <v/>
      </c>
      <c r="AL185" s="8"/>
    </row>
    <row r="186" spans="2:38" x14ac:dyDescent="0.25">
      <c r="B186" s="4"/>
      <c r="C186" s="8"/>
      <c r="D186" s="3" t="str">
        <f t="shared" si="22"/>
        <v/>
      </c>
      <c r="E186" s="3" t="str">
        <f>IF($A186="","",IF((AND($A186="ADD",OR(D186="",D186="ud_barrier"))),"94",(_xlfn.XLOOKUP(D186,ud_amds_table_list[lookupValue],ud_amds_table_list[lookupKey],""))))</f>
        <v/>
      </c>
      <c r="G186" s="3" t="str">
        <f>IF($A186="ADD",IF(NOT(ISBLANK(F186)),_xlfn.XLOOKUP(F186,roadnames[lookupValue],roadnames[lookupKey],"ERROR"),""), "")</f>
        <v/>
      </c>
      <c r="H186" s="4"/>
      <c r="I186" s="4"/>
      <c r="J186" s="5"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6"/>
      <c r="Q186" s="4"/>
      <c r="R186" s="3" t="str">
        <f t="shared" si="24"/>
        <v/>
      </c>
      <c r="S186" s="3" t="str">
        <f>IF($A186="","",IF((AND($A186="ADD",OR(R186="",R186="Neither"))),"3",(_xlfn.XLOOKUP(R186,ud_replacement_status[lookupValue],ud_replacement_status[lookupKey],""))))</f>
        <v/>
      </c>
      <c r="T186" s="3" t="str">
        <f t="shared" si="25"/>
        <v/>
      </c>
      <c r="U186" s="3" t="str">
        <f>IF($A186="","",IF((AND($A186="ADD",OR(T186="",T186="In Use"))),"5",(_xlfn.XLOOKUP(T186,ud_asset_status[lookupValue],ud_asset_status[lookupKey],""))))</f>
        <v/>
      </c>
      <c r="V186" s="6"/>
      <c r="X186" s="3" t="str">
        <f>IF($A186="ADD",IF(NOT(ISBLANK(W186)),_xlfn.XLOOKUP(W186,ar_replace_reason[lookupValue],ar_replace_reason[lookupKey],"ERROR"),""), "")</f>
        <v/>
      </c>
      <c r="Y186" s="3" t="str">
        <f t="shared" si="26"/>
        <v/>
      </c>
      <c r="Z186" s="3" t="str">
        <f>IF($A186="","",IF((AND($A186="ADD",OR(Y186="",Y186="Queenstown-Lakes District Council"))),"70",(_xlfn.XLOOKUP(Y186,ud_organisation_owner[lookupValue],ud_organisation_owner[lookupKey],""))))</f>
        <v/>
      </c>
      <c r="AA186" s="3" t="str">
        <f t="shared" si="27"/>
        <v/>
      </c>
      <c r="AB186" s="3" t="str">
        <f>IF($A186="","",IF((AND($A186="ADD",OR(AA186="",AA186="Queenstown-Lakes District Council"))),"70",(_xlfn.XLOOKUP(AA186,ud_organisation_owner[lookupValue],ud_organisation_owner[lookupKey],""))))</f>
        <v/>
      </c>
      <c r="AC186" s="3" t="str">
        <f t="shared" si="28"/>
        <v/>
      </c>
      <c r="AD186" s="3" t="str">
        <f>IF($A186="","",IF((AND($A186="ADD",OR(AC186="",AC186="Local Authority"))),"17",(_xlfn.XLOOKUP(AC186,ud_sub_organisation[lookupValue],ud_sub_organisation[lookupKey],""))))</f>
        <v/>
      </c>
      <c r="AE186" s="3" t="str">
        <f t="shared" si="29"/>
        <v/>
      </c>
      <c r="AF186" s="3" t="str">
        <f>IF($A186="","",IF((AND($A186="ADD",OR(AE186="",AE186="Vested Assets"))),"12",(_xlfn.XLOOKUP(AE186,ud_work_category[lookupValue],ud_work_category[lookupKey],""))))</f>
        <v/>
      </c>
      <c r="AG186" s="7"/>
      <c r="AH186" s="2" t="str">
        <f t="shared" si="30"/>
        <v/>
      </c>
      <c r="AI186" s="3" t="str">
        <f t="shared" si="31"/>
        <v/>
      </c>
      <c r="AJ186" s="3" t="str">
        <f>IF($A186="","",IF((AND($A186="ADD",OR(AI186="",AI186="Excellent"))),"1",(_xlfn.XLOOKUP(AI186,condition[lookupValue],condition[lookupKey],""))))</f>
        <v/>
      </c>
      <c r="AK186" s="6" t="str">
        <f t="shared" si="32"/>
        <v/>
      </c>
      <c r="AL186" s="8"/>
    </row>
    <row r="187" spans="2:38" x14ac:dyDescent="0.25">
      <c r="B187" s="4"/>
      <c r="C187" s="8"/>
      <c r="D187" s="3" t="str">
        <f t="shared" si="22"/>
        <v/>
      </c>
      <c r="E187" s="3" t="str">
        <f>IF($A187="","",IF((AND($A187="ADD",OR(D187="",D187="ud_barrier"))),"94",(_xlfn.XLOOKUP(D187,ud_amds_table_list[lookupValue],ud_amds_table_list[lookupKey],""))))</f>
        <v/>
      </c>
      <c r="G187" s="3" t="str">
        <f>IF($A187="ADD",IF(NOT(ISBLANK(F187)),_xlfn.XLOOKUP(F187,roadnames[lookupValue],roadnames[lookupKey],"ERROR"),""), "")</f>
        <v/>
      </c>
      <c r="H187" s="4"/>
      <c r="I187" s="4"/>
      <c r="J187" s="5"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6"/>
      <c r="Q187" s="4"/>
      <c r="R187" s="3" t="str">
        <f t="shared" si="24"/>
        <v/>
      </c>
      <c r="S187" s="3" t="str">
        <f>IF($A187="","",IF((AND($A187="ADD",OR(R187="",R187="Neither"))),"3",(_xlfn.XLOOKUP(R187,ud_replacement_status[lookupValue],ud_replacement_status[lookupKey],""))))</f>
        <v/>
      </c>
      <c r="T187" s="3" t="str">
        <f t="shared" si="25"/>
        <v/>
      </c>
      <c r="U187" s="3" t="str">
        <f>IF($A187="","",IF((AND($A187="ADD",OR(T187="",T187="In Use"))),"5",(_xlfn.XLOOKUP(T187,ud_asset_status[lookupValue],ud_asset_status[lookupKey],""))))</f>
        <v/>
      </c>
      <c r="V187" s="6"/>
      <c r="X187" s="3" t="str">
        <f>IF($A187="ADD",IF(NOT(ISBLANK(W187)),_xlfn.XLOOKUP(W187,ar_replace_reason[lookupValue],ar_replace_reason[lookupKey],"ERROR"),""), "")</f>
        <v/>
      </c>
      <c r="Y187" s="3" t="str">
        <f t="shared" si="26"/>
        <v/>
      </c>
      <c r="Z187" s="3" t="str">
        <f>IF($A187="","",IF((AND($A187="ADD",OR(Y187="",Y187="Queenstown-Lakes District Council"))),"70",(_xlfn.XLOOKUP(Y187,ud_organisation_owner[lookupValue],ud_organisation_owner[lookupKey],""))))</f>
        <v/>
      </c>
      <c r="AA187" s="3" t="str">
        <f t="shared" si="27"/>
        <v/>
      </c>
      <c r="AB187" s="3" t="str">
        <f>IF($A187="","",IF((AND($A187="ADD",OR(AA187="",AA187="Queenstown-Lakes District Council"))),"70",(_xlfn.XLOOKUP(AA187,ud_organisation_owner[lookupValue],ud_organisation_owner[lookupKey],""))))</f>
        <v/>
      </c>
      <c r="AC187" s="3" t="str">
        <f t="shared" si="28"/>
        <v/>
      </c>
      <c r="AD187" s="3" t="str">
        <f>IF($A187="","",IF((AND($A187="ADD",OR(AC187="",AC187="Local Authority"))),"17",(_xlfn.XLOOKUP(AC187,ud_sub_organisation[lookupValue],ud_sub_organisation[lookupKey],""))))</f>
        <v/>
      </c>
      <c r="AE187" s="3" t="str">
        <f t="shared" si="29"/>
        <v/>
      </c>
      <c r="AF187" s="3" t="str">
        <f>IF($A187="","",IF((AND($A187="ADD",OR(AE187="",AE187="Vested Assets"))),"12",(_xlfn.XLOOKUP(AE187,ud_work_category[lookupValue],ud_work_category[lookupKey],""))))</f>
        <v/>
      </c>
      <c r="AG187" s="7"/>
      <c r="AH187" s="2" t="str">
        <f t="shared" si="30"/>
        <v/>
      </c>
      <c r="AI187" s="3" t="str">
        <f t="shared" si="31"/>
        <v/>
      </c>
      <c r="AJ187" s="3" t="str">
        <f>IF($A187="","",IF((AND($A187="ADD",OR(AI187="",AI187="Excellent"))),"1",(_xlfn.XLOOKUP(AI187,condition[lookupValue],condition[lookupKey],""))))</f>
        <v/>
      </c>
      <c r="AK187" s="6" t="str">
        <f t="shared" si="32"/>
        <v/>
      </c>
      <c r="AL187" s="8"/>
    </row>
    <row r="188" spans="2:38" x14ac:dyDescent="0.25">
      <c r="B188" s="4"/>
      <c r="C188" s="8"/>
      <c r="D188" s="3" t="str">
        <f t="shared" si="22"/>
        <v/>
      </c>
      <c r="E188" s="3" t="str">
        <f>IF($A188="","",IF((AND($A188="ADD",OR(D188="",D188="ud_barrier"))),"94",(_xlfn.XLOOKUP(D188,ud_amds_table_list[lookupValue],ud_amds_table_list[lookupKey],""))))</f>
        <v/>
      </c>
      <c r="G188" s="3" t="str">
        <f>IF($A188="ADD",IF(NOT(ISBLANK(F188)),_xlfn.XLOOKUP(F188,roadnames[lookupValue],roadnames[lookupKey],"ERROR"),""), "")</f>
        <v/>
      </c>
      <c r="H188" s="4"/>
      <c r="I188" s="4"/>
      <c r="J188" s="5"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6"/>
      <c r="Q188" s="4"/>
      <c r="R188" s="3" t="str">
        <f t="shared" si="24"/>
        <v/>
      </c>
      <c r="S188" s="3" t="str">
        <f>IF($A188="","",IF((AND($A188="ADD",OR(R188="",R188="Neither"))),"3",(_xlfn.XLOOKUP(R188,ud_replacement_status[lookupValue],ud_replacement_status[lookupKey],""))))</f>
        <v/>
      </c>
      <c r="T188" s="3" t="str">
        <f t="shared" si="25"/>
        <v/>
      </c>
      <c r="U188" s="3" t="str">
        <f>IF($A188="","",IF((AND($A188="ADD",OR(T188="",T188="In Use"))),"5",(_xlfn.XLOOKUP(T188,ud_asset_status[lookupValue],ud_asset_status[lookupKey],""))))</f>
        <v/>
      </c>
      <c r="V188" s="6"/>
      <c r="X188" s="3" t="str">
        <f>IF($A188="ADD",IF(NOT(ISBLANK(W188)),_xlfn.XLOOKUP(W188,ar_replace_reason[lookupValue],ar_replace_reason[lookupKey],"ERROR"),""), "")</f>
        <v/>
      </c>
      <c r="Y188" s="3" t="str">
        <f t="shared" si="26"/>
        <v/>
      </c>
      <c r="Z188" s="3" t="str">
        <f>IF($A188="","",IF((AND($A188="ADD",OR(Y188="",Y188="Queenstown-Lakes District Council"))),"70",(_xlfn.XLOOKUP(Y188,ud_organisation_owner[lookupValue],ud_organisation_owner[lookupKey],""))))</f>
        <v/>
      </c>
      <c r="AA188" s="3" t="str">
        <f t="shared" si="27"/>
        <v/>
      </c>
      <c r="AB188" s="3" t="str">
        <f>IF($A188="","",IF((AND($A188="ADD",OR(AA188="",AA188="Queenstown-Lakes District Council"))),"70",(_xlfn.XLOOKUP(AA188,ud_organisation_owner[lookupValue],ud_organisation_owner[lookupKey],""))))</f>
        <v/>
      </c>
      <c r="AC188" s="3" t="str">
        <f t="shared" si="28"/>
        <v/>
      </c>
      <c r="AD188" s="3" t="str">
        <f>IF($A188="","",IF((AND($A188="ADD",OR(AC188="",AC188="Local Authority"))),"17",(_xlfn.XLOOKUP(AC188,ud_sub_organisation[lookupValue],ud_sub_organisation[lookupKey],""))))</f>
        <v/>
      </c>
      <c r="AE188" s="3" t="str">
        <f t="shared" si="29"/>
        <v/>
      </c>
      <c r="AF188" s="3" t="str">
        <f>IF($A188="","",IF((AND($A188="ADD",OR(AE188="",AE188="Vested Assets"))),"12",(_xlfn.XLOOKUP(AE188,ud_work_category[lookupValue],ud_work_category[lookupKey],""))))</f>
        <v/>
      </c>
      <c r="AG188" s="7"/>
      <c r="AH188" s="2" t="str">
        <f t="shared" si="30"/>
        <v/>
      </c>
      <c r="AI188" s="3" t="str">
        <f t="shared" si="31"/>
        <v/>
      </c>
      <c r="AJ188" s="3" t="str">
        <f>IF($A188="","",IF((AND($A188="ADD",OR(AI188="",AI188="Excellent"))),"1",(_xlfn.XLOOKUP(AI188,condition[lookupValue],condition[lookupKey],""))))</f>
        <v/>
      </c>
      <c r="AK188" s="6" t="str">
        <f t="shared" si="32"/>
        <v/>
      </c>
      <c r="AL188" s="8"/>
    </row>
    <row r="189" spans="2:38" x14ac:dyDescent="0.25">
      <c r="B189" s="4"/>
      <c r="C189" s="8"/>
      <c r="D189" s="3" t="str">
        <f t="shared" si="22"/>
        <v/>
      </c>
      <c r="E189" s="3" t="str">
        <f>IF($A189="","",IF((AND($A189="ADD",OR(D189="",D189="ud_barrier"))),"94",(_xlfn.XLOOKUP(D189,ud_amds_table_list[lookupValue],ud_amds_table_list[lookupKey],""))))</f>
        <v/>
      </c>
      <c r="G189" s="3" t="str">
        <f>IF($A189="ADD",IF(NOT(ISBLANK(F189)),_xlfn.XLOOKUP(F189,roadnames[lookupValue],roadnames[lookupKey],"ERROR"),""), "")</f>
        <v/>
      </c>
      <c r="H189" s="4"/>
      <c r="I189" s="4"/>
      <c r="J189" s="5"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6"/>
      <c r="Q189" s="4"/>
      <c r="R189" s="3" t="str">
        <f t="shared" si="24"/>
        <v/>
      </c>
      <c r="S189" s="3" t="str">
        <f>IF($A189="","",IF((AND($A189="ADD",OR(R189="",R189="Neither"))),"3",(_xlfn.XLOOKUP(R189,ud_replacement_status[lookupValue],ud_replacement_status[lookupKey],""))))</f>
        <v/>
      </c>
      <c r="T189" s="3" t="str">
        <f t="shared" si="25"/>
        <v/>
      </c>
      <c r="U189" s="3" t="str">
        <f>IF($A189="","",IF((AND($A189="ADD",OR(T189="",T189="In Use"))),"5",(_xlfn.XLOOKUP(T189,ud_asset_status[lookupValue],ud_asset_status[lookupKey],""))))</f>
        <v/>
      </c>
      <c r="V189" s="6"/>
      <c r="X189" s="3" t="str">
        <f>IF($A189="ADD",IF(NOT(ISBLANK(W189)),_xlfn.XLOOKUP(W189,ar_replace_reason[lookupValue],ar_replace_reason[lookupKey],"ERROR"),""), "")</f>
        <v/>
      </c>
      <c r="Y189" s="3" t="str">
        <f t="shared" si="26"/>
        <v/>
      </c>
      <c r="Z189" s="3" t="str">
        <f>IF($A189="","",IF((AND($A189="ADD",OR(Y189="",Y189="Queenstown-Lakes District Council"))),"70",(_xlfn.XLOOKUP(Y189,ud_organisation_owner[lookupValue],ud_organisation_owner[lookupKey],""))))</f>
        <v/>
      </c>
      <c r="AA189" s="3" t="str">
        <f t="shared" si="27"/>
        <v/>
      </c>
      <c r="AB189" s="3" t="str">
        <f>IF($A189="","",IF((AND($A189="ADD",OR(AA189="",AA189="Queenstown-Lakes District Council"))),"70",(_xlfn.XLOOKUP(AA189,ud_organisation_owner[lookupValue],ud_organisation_owner[lookupKey],""))))</f>
        <v/>
      </c>
      <c r="AC189" s="3" t="str">
        <f t="shared" si="28"/>
        <v/>
      </c>
      <c r="AD189" s="3" t="str">
        <f>IF($A189="","",IF((AND($A189="ADD",OR(AC189="",AC189="Local Authority"))),"17",(_xlfn.XLOOKUP(AC189,ud_sub_organisation[lookupValue],ud_sub_organisation[lookupKey],""))))</f>
        <v/>
      </c>
      <c r="AE189" s="3" t="str">
        <f t="shared" si="29"/>
        <v/>
      </c>
      <c r="AF189" s="3" t="str">
        <f>IF($A189="","",IF((AND($A189="ADD",OR(AE189="",AE189="Vested Assets"))),"12",(_xlfn.XLOOKUP(AE189,ud_work_category[lookupValue],ud_work_category[lookupKey],""))))</f>
        <v/>
      </c>
      <c r="AG189" s="7"/>
      <c r="AH189" s="2" t="str">
        <f t="shared" si="30"/>
        <v/>
      </c>
      <c r="AI189" s="3" t="str">
        <f t="shared" si="31"/>
        <v/>
      </c>
      <c r="AJ189" s="3" t="str">
        <f>IF($A189="","",IF((AND($A189="ADD",OR(AI189="",AI189="Excellent"))),"1",(_xlfn.XLOOKUP(AI189,condition[lookupValue],condition[lookupKey],""))))</f>
        <v/>
      </c>
      <c r="AK189" s="6" t="str">
        <f t="shared" si="32"/>
        <v/>
      </c>
      <c r="AL189" s="8"/>
    </row>
    <row r="190" spans="2:38" x14ac:dyDescent="0.25">
      <c r="B190" s="4"/>
      <c r="C190" s="8"/>
      <c r="D190" s="3" t="str">
        <f t="shared" si="22"/>
        <v/>
      </c>
      <c r="E190" s="3" t="str">
        <f>IF($A190="","",IF((AND($A190="ADD",OR(D190="",D190="ud_barrier"))),"94",(_xlfn.XLOOKUP(D190,ud_amds_table_list[lookupValue],ud_amds_table_list[lookupKey],""))))</f>
        <v/>
      </c>
      <c r="G190" s="3" t="str">
        <f>IF($A190="ADD",IF(NOT(ISBLANK(F190)),_xlfn.XLOOKUP(F190,roadnames[lookupValue],roadnames[lookupKey],"ERROR"),""), "")</f>
        <v/>
      </c>
      <c r="H190" s="4"/>
      <c r="I190" s="4"/>
      <c r="J190" s="5"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6"/>
      <c r="Q190" s="4"/>
      <c r="R190" s="3" t="str">
        <f t="shared" si="24"/>
        <v/>
      </c>
      <c r="S190" s="3" t="str">
        <f>IF($A190="","",IF((AND($A190="ADD",OR(R190="",R190="Neither"))),"3",(_xlfn.XLOOKUP(R190,ud_replacement_status[lookupValue],ud_replacement_status[lookupKey],""))))</f>
        <v/>
      </c>
      <c r="T190" s="3" t="str">
        <f t="shared" si="25"/>
        <v/>
      </c>
      <c r="U190" s="3" t="str">
        <f>IF($A190="","",IF((AND($A190="ADD",OR(T190="",T190="In Use"))),"5",(_xlfn.XLOOKUP(T190,ud_asset_status[lookupValue],ud_asset_status[lookupKey],""))))</f>
        <v/>
      </c>
      <c r="V190" s="6"/>
      <c r="X190" s="3" t="str">
        <f>IF($A190="ADD",IF(NOT(ISBLANK(W190)),_xlfn.XLOOKUP(W190,ar_replace_reason[lookupValue],ar_replace_reason[lookupKey],"ERROR"),""), "")</f>
        <v/>
      </c>
      <c r="Y190" s="3" t="str">
        <f t="shared" si="26"/>
        <v/>
      </c>
      <c r="Z190" s="3" t="str">
        <f>IF($A190="","",IF((AND($A190="ADD",OR(Y190="",Y190="Queenstown-Lakes District Council"))),"70",(_xlfn.XLOOKUP(Y190,ud_organisation_owner[lookupValue],ud_organisation_owner[lookupKey],""))))</f>
        <v/>
      </c>
      <c r="AA190" s="3" t="str">
        <f t="shared" si="27"/>
        <v/>
      </c>
      <c r="AB190" s="3" t="str">
        <f>IF($A190="","",IF((AND($A190="ADD",OR(AA190="",AA190="Queenstown-Lakes District Council"))),"70",(_xlfn.XLOOKUP(AA190,ud_organisation_owner[lookupValue],ud_organisation_owner[lookupKey],""))))</f>
        <v/>
      </c>
      <c r="AC190" s="3" t="str">
        <f t="shared" si="28"/>
        <v/>
      </c>
      <c r="AD190" s="3" t="str">
        <f>IF($A190="","",IF((AND($A190="ADD",OR(AC190="",AC190="Local Authority"))),"17",(_xlfn.XLOOKUP(AC190,ud_sub_organisation[lookupValue],ud_sub_organisation[lookupKey],""))))</f>
        <v/>
      </c>
      <c r="AE190" s="3" t="str">
        <f t="shared" si="29"/>
        <v/>
      </c>
      <c r="AF190" s="3" t="str">
        <f>IF($A190="","",IF((AND($A190="ADD",OR(AE190="",AE190="Vested Assets"))),"12",(_xlfn.XLOOKUP(AE190,ud_work_category[lookupValue],ud_work_category[lookupKey],""))))</f>
        <v/>
      </c>
      <c r="AG190" s="7"/>
      <c r="AH190" s="2" t="str">
        <f t="shared" si="30"/>
        <v/>
      </c>
      <c r="AI190" s="3" t="str">
        <f t="shared" si="31"/>
        <v/>
      </c>
      <c r="AJ190" s="3" t="str">
        <f>IF($A190="","",IF((AND($A190="ADD",OR(AI190="",AI190="Excellent"))),"1",(_xlfn.XLOOKUP(AI190,condition[lookupValue],condition[lookupKey],""))))</f>
        <v/>
      </c>
      <c r="AK190" s="6" t="str">
        <f t="shared" si="32"/>
        <v/>
      </c>
      <c r="AL190" s="8"/>
    </row>
    <row r="191" spans="2:38" x14ac:dyDescent="0.25">
      <c r="B191" s="4"/>
      <c r="C191" s="8"/>
      <c r="D191" s="3" t="str">
        <f t="shared" si="22"/>
        <v/>
      </c>
      <c r="E191" s="3" t="str">
        <f>IF($A191="","",IF((AND($A191="ADD",OR(D191="",D191="ud_barrier"))),"94",(_xlfn.XLOOKUP(D191,ud_amds_table_list[lookupValue],ud_amds_table_list[lookupKey],""))))</f>
        <v/>
      </c>
      <c r="G191" s="3" t="str">
        <f>IF($A191="ADD",IF(NOT(ISBLANK(F191)),_xlfn.XLOOKUP(F191,roadnames[lookupValue],roadnames[lookupKey],"ERROR"),""), "")</f>
        <v/>
      </c>
      <c r="H191" s="4"/>
      <c r="I191" s="4"/>
      <c r="J191" s="5"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6"/>
      <c r="Q191" s="4"/>
      <c r="R191" s="3" t="str">
        <f t="shared" si="24"/>
        <v/>
      </c>
      <c r="S191" s="3" t="str">
        <f>IF($A191="","",IF((AND($A191="ADD",OR(R191="",R191="Neither"))),"3",(_xlfn.XLOOKUP(R191,ud_replacement_status[lookupValue],ud_replacement_status[lookupKey],""))))</f>
        <v/>
      </c>
      <c r="T191" s="3" t="str">
        <f t="shared" si="25"/>
        <v/>
      </c>
      <c r="U191" s="3" t="str">
        <f>IF($A191="","",IF((AND($A191="ADD",OR(T191="",T191="In Use"))),"5",(_xlfn.XLOOKUP(T191,ud_asset_status[lookupValue],ud_asset_status[lookupKey],""))))</f>
        <v/>
      </c>
      <c r="V191" s="6"/>
      <c r="X191" s="3" t="str">
        <f>IF($A191="ADD",IF(NOT(ISBLANK(W191)),_xlfn.XLOOKUP(W191,ar_replace_reason[lookupValue],ar_replace_reason[lookupKey],"ERROR"),""), "")</f>
        <v/>
      </c>
      <c r="Y191" s="3" t="str">
        <f t="shared" si="26"/>
        <v/>
      </c>
      <c r="Z191" s="3" t="str">
        <f>IF($A191="","",IF((AND($A191="ADD",OR(Y191="",Y191="Queenstown-Lakes District Council"))),"70",(_xlfn.XLOOKUP(Y191,ud_organisation_owner[lookupValue],ud_organisation_owner[lookupKey],""))))</f>
        <v/>
      </c>
      <c r="AA191" s="3" t="str">
        <f t="shared" si="27"/>
        <v/>
      </c>
      <c r="AB191" s="3" t="str">
        <f>IF($A191="","",IF((AND($A191="ADD",OR(AA191="",AA191="Queenstown-Lakes District Council"))),"70",(_xlfn.XLOOKUP(AA191,ud_organisation_owner[lookupValue],ud_organisation_owner[lookupKey],""))))</f>
        <v/>
      </c>
      <c r="AC191" s="3" t="str">
        <f t="shared" si="28"/>
        <v/>
      </c>
      <c r="AD191" s="3" t="str">
        <f>IF($A191="","",IF((AND($A191="ADD",OR(AC191="",AC191="Local Authority"))),"17",(_xlfn.XLOOKUP(AC191,ud_sub_organisation[lookupValue],ud_sub_organisation[lookupKey],""))))</f>
        <v/>
      </c>
      <c r="AE191" s="3" t="str">
        <f t="shared" si="29"/>
        <v/>
      </c>
      <c r="AF191" s="3" t="str">
        <f>IF($A191="","",IF((AND($A191="ADD",OR(AE191="",AE191="Vested Assets"))),"12",(_xlfn.XLOOKUP(AE191,ud_work_category[lookupValue],ud_work_category[lookupKey],""))))</f>
        <v/>
      </c>
      <c r="AG191" s="7"/>
      <c r="AH191" s="2" t="str">
        <f t="shared" si="30"/>
        <v/>
      </c>
      <c r="AI191" s="3" t="str">
        <f t="shared" si="31"/>
        <v/>
      </c>
      <c r="AJ191" s="3" t="str">
        <f>IF($A191="","",IF((AND($A191="ADD",OR(AI191="",AI191="Excellent"))),"1",(_xlfn.XLOOKUP(AI191,condition[lookupValue],condition[lookupKey],""))))</f>
        <v/>
      </c>
      <c r="AK191" s="6" t="str">
        <f t="shared" si="32"/>
        <v/>
      </c>
      <c r="AL191" s="8"/>
    </row>
    <row r="192" spans="2:38" x14ac:dyDescent="0.25">
      <c r="B192" s="4"/>
      <c r="C192" s="8"/>
      <c r="D192" s="3" t="str">
        <f t="shared" si="22"/>
        <v/>
      </c>
      <c r="E192" s="3" t="str">
        <f>IF($A192="","",IF((AND($A192="ADD",OR(D192="",D192="ud_barrier"))),"94",(_xlfn.XLOOKUP(D192,ud_amds_table_list[lookupValue],ud_amds_table_list[lookupKey],""))))</f>
        <v/>
      </c>
      <c r="G192" s="3" t="str">
        <f>IF($A192="ADD",IF(NOT(ISBLANK(F192)),_xlfn.XLOOKUP(F192,roadnames[lookupValue],roadnames[lookupKey],"ERROR"),""), "")</f>
        <v/>
      </c>
      <c r="H192" s="4"/>
      <c r="I192" s="4"/>
      <c r="J192" s="5"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6"/>
      <c r="Q192" s="4"/>
      <c r="R192" s="3" t="str">
        <f t="shared" si="24"/>
        <v/>
      </c>
      <c r="S192" s="3" t="str">
        <f>IF($A192="","",IF((AND($A192="ADD",OR(R192="",R192="Neither"))),"3",(_xlfn.XLOOKUP(R192,ud_replacement_status[lookupValue],ud_replacement_status[lookupKey],""))))</f>
        <v/>
      </c>
      <c r="T192" s="3" t="str">
        <f t="shared" si="25"/>
        <v/>
      </c>
      <c r="U192" s="3" t="str">
        <f>IF($A192="","",IF((AND($A192="ADD",OR(T192="",T192="In Use"))),"5",(_xlfn.XLOOKUP(T192,ud_asset_status[lookupValue],ud_asset_status[lookupKey],""))))</f>
        <v/>
      </c>
      <c r="V192" s="6"/>
      <c r="X192" s="3" t="str">
        <f>IF($A192="ADD",IF(NOT(ISBLANK(W192)),_xlfn.XLOOKUP(W192,ar_replace_reason[lookupValue],ar_replace_reason[lookupKey],"ERROR"),""), "")</f>
        <v/>
      </c>
      <c r="Y192" s="3" t="str">
        <f t="shared" si="26"/>
        <v/>
      </c>
      <c r="Z192" s="3" t="str">
        <f>IF($A192="","",IF((AND($A192="ADD",OR(Y192="",Y192="Queenstown-Lakes District Council"))),"70",(_xlfn.XLOOKUP(Y192,ud_organisation_owner[lookupValue],ud_organisation_owner[lookupKey],""))))</f>
        <v/>
      </c>
      <c r="AA192" s="3" t="str">
        <f t="shared" si="27"/>
        <v/>
      </c>
      <c r="AB192" s="3" t="str">
        <f>IF($A192="","",IF((AND($A192="ADD",OR(AA192="",AA192="Queenstown-Lakes District Council"))),"70",(_xlfn.XLOOKUP(AA192,ud_organisation_owner[lookupValue],ud_organisation_owner[lookupKey],""))))</f>
        <v/>
      </c>
      <c r="AC192" s="3" t="str">
        <f t="shared" si="28"/>
        <v/>
      </c>
      <c r="AD192" s="3" t="str">
        <f>IF($A192="","",IF((AND($A192="ADD",OR(AC192="",AC192="Local Authority"))),"17",(_xlfn.XLOOKUP(AC192,ud_sub_organisation[lookupValue],ud_sub_organisation[lookupKey],""))))</f>
        <v/>
      </c>
      <c r="AE192" s="3" t="str">
        <f t="shared" si="29"/>
        <v/>
      </c>
      <c r="AF192" s="3" t="str">
        <f>IF($A192="","",IF((AND($A192="ADD",OR(AE192="",AE192="Vested Assets"))),"12",(_xlfn.XLOOKUP(AE192,ud_work_category[lookupValue],ud_work_category[lookupKey],""))))</f>
        <v/>
      </c>
      <c r="AG192" s="7"/>
      <c r="AH192" s="2" t="str">
        <f t="shared" si="30"/>
        <v/>
      </c>
      <c r="AI192" s="3" t="str">
        <f t="shared" si="31"/>
        <v/>
      </c>
      <c r="AJ192" s="3" t="str">
        <f>IF($A192="","",IF((AND($A192="ADD",OR(AI192="",AI192="Excellent"))),"1",(_xlfn.XLOOKUP(AI192,condition[lookupValue],condition[lookupKey],""))))</f>
        <v/>
      </c>
      <c r="AK192" s="6" t="str">
        <f t="shared" si="32"/>
        <v/>
      </c>
      <c r="AL192" s="8"/>
    </row>
    <row r="193" spans="2:38" x14ac:dyDescent="0.25">
      <c r="B193" s="4"/>
      <c r="C193" s="8"/>
      <c r="D193" s="3" t="str">
        <f t="shared" si="22"/>
        <v/>
      </c>
      <c r="E193" s="3" t="str">
        <f>IF($A193="","",IF((AND($A193="ADD",OR(D193="",D193="ud_barrier"))),"94",(_xlfn.XLOOKUP(D193,ud_amds_table_list[lookupValue],ud_amds_table_list[lookupKey],""))))</f>
        <v/>
      </c>
      <c r="G193" s="3" t="str">
        <f>IF($A193="ADD",IF(NOT(ISBLANK(F193)),_xlfn.XLOOKUP(F193,roadnames[lookupValue],roadnames[lookupKey],"ERROR"),""), "")</f>
        <v/>
      </c>
      <c r="H193" s="4"/>
      <c r="I193" s="4"/>
      <c r="J193" s="5"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6"/>
      <c r="Q193" s="4"/>
      <c r="R193" s="3" t="str">
        <f t="shared" si="24"/>
        <v/>
      </c>
      <c r="S193" s="3" t="str">
        <f>IF($A193="","",IF((AND($A193="ADD",OR(R193="",R193="Neither"))),"3",(_xlfn.XLOOKUP(R193,ud_replacement_status[lookupValue],ud_replacement_status[lookupKey],""))))</f>
        <v/>
      </c>
      <c r="T193" s="3" t="str">
        <f t="shared" si="25"/>
        <v/>
      </c>
      <c r="U193" s="3" t="str">
        <f>IF($A193="","",IF((AND($A193="ADD",OR(T193="",T193="In Use"))),"5",(_xlfn.XLOOKUP(T193,ud_asset_status[lookupValue],ud_asset_status[lookupKey],""))))</f>
        <v/>
      </c>
      <c r="V193" s="6"/>
      <c r="X193" s="3" t="str">
        <f>IF($A193="ADD",IF(NOT(ISBLANK(W193)),_xlfn.XLOOKUP(W193,ar_replace_reason[lookupValue],ar_replace_reason[lookupKey],"ERROR"),""), "")</f>
        <v/>
      </c>
      <c r="Y193" s="3" t="str">
        <f t="shared" si="26"/>
        <v/>
      </c>
      <c r="Z193" s="3" t="str">
        <f>IF($A193="","",IF((AND($A193="ADD",OR(Y193="",Y193="Queenstown-Lakes District Council"))),"70",(_xlfn.XLOOKUP(Y193,ud_organisation_owner[lookupValue],ud_organisation_owner[lookupKey],""))))</f>
        <v/>
      </c>
      <c r="AA193" s="3" t="str">
        <f t="shared" si="27"/>
        <v/>
      </c>
      <c r="AB193" s="3" t="str">
        <f>IF($A193="","",IF((AND($A193="ADD",OR(AA193="",AA193="Queenstown-Lakes District Council"))),"70",(_xlfn.XLOOKUP(AA193,ud_organisation_owner[lookupValue],ud_organisation_owner[lookupKey],""))))</f>
        <v/>
      </c>
      <c r="AC193" s="3" t="str">
        <f t="shared" si="28"/>
        <v/>
      </c>
      <c r="AD193" s="3" t="str">
        <f>IF($A193="","",IF((AND($A193="ADD",OR(AC193="",AC193="Local Authority"))),"17",(_xlfn.XLOOKUP(AC193,ud_sub_organisation[lookupValue],ud_sub_organisation[lookupKey],""))))</f>
        <v/>
      </c>
      <c r="AE193" s="3" t="str">
        <f t="shared" si="29"/>
        <v/>
      </c>
      <c r="AF193" s="3" t="str">
        <f>IF($A193="","",IF((AND($A193="ADD",OR(AE193="",AE193="Vested Assets"))),"12",(_xlfn.XLOOKUP(AE193,ud_work_category[lookupValue],ud_work_category[lookupKey],""))))</f>
        <v/>
      </c>
      <c r="AG193" s="7"/>
      <c r="AH193" s="2" t="str">
        <f t="shared" si="30"/>
        <v/>
      </c>
      <c r="AI193" s="3" t="str">
        <f t="shared" si="31"/>
        <v/>
      </c>
      <c r="AJ193" s="3" t="str">
        <f>IF($A193="","",IF((AND($A193="ADD",OR(AI193="",AI193="Excellent"))),"1",(_xlfn.XLOOKUP(AI193,condition[lookupValue],condition[lookupKey],""))))</f>
        <v/>
      </c>
      <c r="AK193" s="6" t="str">
        <f t="shared" si="32"/>
        <v/>
      </c>
      <c r="AL193" s="8"/>
    </row>
    <row r="194" spans="2:38" x14ac:dyDescent="0.25">
      <c r="B194" s="4"/>
      <c r="C194" s="8"/>
      <c r="D194" s="3" t="str">
        <f t="shared" si="22"/>
        <v/>
      </c>
      <c r="E194" s="3" t="str">
        <f>IF($A194="","",IF((AND($A194="ADD",OR(D194="",D194="ud_barrier"))),"94",(_xlfn.XLOOKUP(D194,ud_amds_table_list[lookupValue],ud_amds_table_list[lookupKey],""))))</f>
        <v/>
      </c>
      <c r="G194" s="3" t="str">
        <f>IF($A194="ADD",IF(NOT(ISBLANK(F194)),_xlfn.XLOOKUP(F194,roadnames[lookupValue],roadnames[lookupKey],"ERROR"),""), "")</f>
        <v/>
      </c>
      <c r="H194" s="4"/>
      <c r="I194" s="4"/>
      <c r="J194" s="5"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6"/>
      <c r="Q194" s="4"/>
      <c r="R194" s="3" t="str">
        <f t="shared" si="24"/>
        <v/>
      </c>
      <c r="S194" s="3" t="str">
        <f>IF($A194="","",IF((AND($A194="ADD",OR(R194="",R194="Neither"))),"3",(_xlfn.XLOOKUP(R194,ud_replacement_status[lookupValue],ud_replacement_status[lookupKey],""))))</f>
        <v/>
      </c>
      <c r="T194" s="3" t="str">
        <f t="shared" si="25"/>
        <v/>
      </c>
      <c r="U194" s="3" t="str">
        <f>IF($A194="","",IF((AND($A194="ADD",OR(T194="",T194="In Use"))),"5",(_xlfn.XLOOKUP(T194,ud_asset_status[lookupValue],ud_asset_status[lookupKey],""))))</f>
        <v/>
      </c>
      <c r="V194" s="6"/>
      <c r="X194" s="3" t="str">
        <f>IF($A194="ADD",IF(NOT(ISBLANK(W194)),_xlfn.XLOOKUP(W194,ar_replace_reason[lookupValue],ar_replace_reason[lookupKey],"ERROR"),""), "")</f>
        <v/>
      </c>
      <c r="Y194" s="3" t="str">
        <f t="shared" si="26"/>
        <v/>
      </c>
      <c r="Z194" s="3" t="str">
        <f>IF($A194="","",IF((AND($A194="ADD",OR(Y194="",Y194="Queenstown-Lakes District Council"))),"70",(_xlfn.XLOOKUP(Y194,ud_organisation_owner[lookupValue],ud_organisation_owner[lookupKey],""))))</f>
        <v/>
      </c>
      <c r="AA194" s="3" t="str">
        <f t="shared" si="27"/>
        <v/>
      </c>
      <c r="AB194" s="3" t="str">
        <f>IF($A194="","",IF((AND($A194="ADD",OR(AA194="",AA194="Queenstown-Lakes District Council"))),"70",(_xlfn.XLOOKUP(AA194,ud_organisation_owner[lookupValue],ud_organisation_owner[lookupKey],""))))</f>
        <v/>
      </c>
      <c r="AC194" s="3" t="str">
        <f t="shared" si="28"/>
        <v/>
      </c>
      <c r="AD194" s="3" t="str">
        <f>IF($A194="","",IF((AND($A194="ADD",OR(AC194="",AC194="Local Authority"))),"17",(_xlfn.XLOOKUP(AC194,ud_sub_organisation[lookupValue],ud_sub_organisation[lookupKey],""))))</f>
        <v/>
      </c>
      <c r="AE194" s="3" t="str">
        <f t="shared" si="29"/>
        <v/>
      </c>
      <c r="AF194" s="3" t="str">
        <f>IF($A194="","",IF((AND($A194="ADD",OR(AE194="",AE194="Vested Assets"))),"12",(_xlfn.XLOOKUP(AE194,ud_work_category[lookupValue],ud_work_category[lookupKey],""))))</f>
        <v/>
      </c>
      <c r="AG194" s="7"/>
      <c r="AH194" s="2" t="str">
        <f t="shared" si="30"/>
        <v/>
      </c>
      <c r="AI194" s="3" t="str">
        <f t="shared" si="31"/>
        <v/>
      </c>
      <c r="AJ194" s="3" t="str">
        <f>IF($A194="","",IF((AND($A194="ADD",OR(AI194="",AI194="Excellent"))),"1",(_xlfn.XLOOKUP(AI194,condition[lookupValue],condition[lookupKey],""))))</f>
        <v/>
      </c>
      <c r="AK194" s="6" t="str">
        <f t="shared" si="32"/>
        <v/>
      </c>
      <c r="AL194" s="8"/>
    </row>
    <row r="195" spans="2:38" x14ac:dyDescent="0.25">
      <c r="B195" s="4"/>
      <c r="C195" s="8"/>
      <c r="D195" s="3" t="str">
        <f t="shared" si="22"/>
        <v/>
      </c>
      <c r="E195" s="3" t="str">
        <f>IF($A195="","",IF((AND($A195="ADD",OR(D195="",D195="ud_barrier"))),"94",(_xlfn.XLOOKUP(D195,ud_amds_table_list[lookupValue],ud_amds_table_list[lookupKey],""))))</f>
        <v/>
      </c>
      <c r="G195" s="3" t="str">
        <f>IF($A195="ADD",IF(NOT(ISBLANK(F195)),_xlfn.XLOOKUP(F195,roadnames[lookupValue],roadnames[lookupKey],"ERROR"),""), "")</f>
        <v/>
      </c>
      <c r="H195" s="4"/>
      <c r="I195" s="4"/>
      <c r="J195" s="5"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6"/>
      <c r="Q195" s="4"/>
      <c r="R195" s="3" t="str">
        <f t="shared" si="24"/>
        <v/>
      </c>
      <c r="S195" s="3" t="str">
        <f>IF($A195="","",IF((AND($A195="ADD",OR(R195="",R195="Neither"))),"3",(_xlfn.XLOOKUP(R195,ud_replacement_status[lookupValue],ud_replacement_status[lookupKey],""))))</f>
        <v/>
      </c>
      <c r="T195" s="3" t="str">
        <f t="shared" si="25"/>
        <v/>
      </c>
      <c r="U195" s="3" t="str">
        <f>IF($A195="","",IF((AND($A195="ADD",OR(T195="",T195="In Use"))),"5",(_xlfn.XLOOKUP(T195,ud_asset_status[lookupValue],ud_asset_status[lookupKey],""))))</f>
        <v/>
      </c>
      <c r="V195" s="6"/>
      <c r="X195" s="3" t="str">
        <f>IF($A195="ADD",IF(NOT(ISBLANK(W195)),_xlfn.XLOOKUP(W195,ar_replace_reason[lookupValue],ar_replace_reason[lookupKey],"ERROR"),""), "")</f>
        <v/>
      </c>
      <c r="Y195" s="3" t="str">
        <f t="shared" si="26"/>
        <v/>
      </c>
      <c r="Z195" s="3" t="str">
        <f>IF($A195="","",IF((AND($A195="ADD",OR(Y195="",Y195="Queenstown-Lakes District Council"))),"70",(_xlfn.XLOOKUP(Y195,ud_organisation_owner[lookupValue],ud_organisation_owner[lookupKey],""))))</f>
        <v/>
      </c>
      <c r="AA195" s="3" t="str">
        <f t="shared" si="27"/>
        <v/>
      </c>
      <c r="AB195" s="3" t="str">
        <f>IF($A195="","",IF((AND($A195="ADD",OR(AA195="",AA195="Queenstown-Lakes District Council"))),"70",(_xlfn.XLOOKUP(AA195,ud_organisation_owner[lookupValue],ud_organisation_owner[lookupKey],""))))</f>
        <v/>
      </c>
      <c r="AC195" s="3" t="str">
        <f t="shared" si="28"/>
        <v/>
      </c>
      <c r="AD195" s="3" t="str">
        <f>IF($A195="","",IF((AND($A195="ADD",OR(AC195="",AC195="Local Authority"))),"17",(_xlfn.XLOOKUP(AC195,ud_sub_organisation[lookupValue],ud_sub_organisation[lookupKey],""))))</f>
        <v/>
      </c>
      <c r="AE195" s="3" t="str">
        <f t="shared" si="29"/>
        <v/>
      </c>
      <c r="AF195" s="3" t="str">
        <f>IF($A195="","",IF((AND($A195="ADD",OR(AE195="",AE195="Vested Assets"))),"12",(_xlfn.XLOOKUP(AE195,ud_work_category[lookupValue],ud_work_category[lookupKey],""))))</f>
        <v/>
      </c>
      <c r="AG195" s="7"/>
      <c r="AH195" s="2" t="str">
        <f t="shared" si="30"/>
        <v/>
      </c>
      <c r="AI195" s="3" t="str">
        <f t="shared" si="31"/>
        <v/>
      </c>
      <c r="AJ195" s="3" t="str">
        <f>IF($A195="","",IF((AND($A195="ADD",OR(AI195="",AI195="Excellent"))),"1",(_xlfn.XLOOKUP(AI195,condition[lookupValue],condition[lookupKey],""))))</f>
        <v/>
      </c>
      <c r="AK195" s="6" t="str">
        <f t="shared" si="32"/>
        <v/>
      </c>
      <c r="AL195" s="8"/>
    </row>
    <row r="196" spans="2:38" x14ac:dyDescent="0.25">
      <c r="B196" s="4"/>
      <c r="C196" s="8"/>
      <c r="D196" s="3" t="str">
        <f t="shared" si="22"/>
        <v/>
      </c>
      <c r="E196" s="3" t="str">
        <f>IF($A196="","",IF((AND($A196="ADD",OR(D196="",D196="ud_barrier"))),"94",(_xlfn.XLOOKUP(D196,ud_amds_table_list[lookupValue],ud_amds_table_list[lookupKey],""))))</f>
        <v/>
      </c>
      <c r="G196" s="3" t="str">
        <f>IF($A196="ADD",IF(NOT(ISBLANK(F196)),_xlfn.XLOOKUP(F196,roadnames[lookupValue],roadnames[lookupKey],"ERROR"),""), "")</f>
        <v/>
      </c>
      <c r="H196" s="4"/>
      <c r="I196" s="4"/>
      <c r="J196" s="5"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6"/>
      <c r="Q196" s="4"/>
      <c r="R196" s="3" t="str">
        <f t="shared" si="24"/>
        <v/>
      </c>
      <c r="S196" s="3" t="str">
        <f>IF($A196="","",IF((AND($A196="ADD",OR(R196="",R196="Neither"))),"3",(_xlfn.XLOOKUP(R196,ud_replacement_status[lookupValue],ud_replacement_status[lookupKey],""))))</f>
        <v/>
      </c>
      <c r="T196" s="3" t="str">
        <f t="shared" si="25"/>
        <v/>
      </c>
      <c r="U196" s="3" t="str">
        <f>IF($A196="","",IF((AND($A196="ADD",OR(T196="",T196="In Use"))),"5",(_xlfn.XLOOKUP(T196,ud_asset_status[lookupValue],ud_asset_status[lookupKey],""))))</f>
        <v/>
      </c>
      <c r="V196" s="6"/>
      <c r="X196" s="3" t="str">
        <f>IF($A196="ADD",IF(NOT(ISBLANK(W196)),_xlfn.XLOOKUP(W196,ar_replace_reason[lookupValue],ar_replace_reason[lookupKey],"ERROR"),""), "")</f>
        <v/>
      </c>
      <c r="Y196" s="3" t="str">
        <f t="shared" si="26"/>
        <v/>
      </c>
      <c r="Z196" s="3" t="str">
        <f>IF($A196="","",IF((AND($A196="ADD",OR(Y196="",Y196="Queenstown-Lakes District Council"))),"70",(_xlfn.XLOOKUP(Y196,ud_organisation_owner[lookupValue],ud_organisation_owner[lookupKey],""))))</f>
        <v/>
      </c>
      <c r="AA196" s="3" t="str">
        <f t="shared" si="27"/>
        <v/>
      </c>
      <c r="AB196" s="3" t="str">
        <f>IF($A196="","",IF((AND($A196="ADD",OR(AA196="",AA196="Queenstown-Lakes District Council"))),"70",(_xlfn.XLOOKUP(AA196,ud_organisation_owner[lookupValue],ud_organisation_owner[lookupKey],""))))</f>
        <v/>
      </c>
      <c r="AC196" s="3" t="str">
        <f t="shared" si="28"/>
        <v/>
      </c>
      <c r="AD196" s="3" t="str">
        <f>IF($A196="","",IF((AND($A196="ADD",OR(AC196="",AC196="Local Authority"))),"17",(_xlfn.XLOOKUP(AC196,ud_sub_organisation[lookupValue],ud_sub_organisation[lookupKey],""))))</f>
        <v/>
      </c>
      <c r="AE196" s="3" t="str">
        <f t="shared" si="29"/>
        <v/>
      </c>
      <c r="AF196" s="3" t="str">
        <f>IF($A196="","",IF((AND($A196="ADD",OR(AE196="",AE196="Vested Assets"))),"12",(_xlfn.XLOOKUP(AE196,ud_work_category[lookupValue],ud_work_category[lookupKey],""))))</f>
        <v/>
      </c>
      <c r="AG196" s="7"/>
      <c r="AH196" s="2" t="str">
        <f t="shared" si="30"/>
        <v/>
      </c>
      <c r="AI196" s="3" t="str">
        <f t="shared" si="31"/>
        <v/>
      </c>
      <c r="AJ196" s="3" t="str">
        <f>IF($A196="","",IF((AND($A196="ADD",OR(AI196="",AI196="Excellent"))),"1",(_xlfn.XLOOKUP(AI196,condition[lookupValue],condition[lookupKey],""))))</f>
        <v/>
      </c>
      <c r="AK196" s="6" t="str">
        <f t="shared" si="32"/>
        <v/>
      </c>
      <c r="AL196" s="8"/>
    </row>
    <row r="197" spans="2:38" x14ac:dyDescent="0.25">
      <c r="B197" s="4"/>
      <c r="C197" s="8"/>
      <c r="D197" s="3" t="str">
        <f t="shared" si="22"/>
        <v/>
      </c>
      <c r="E197" s="3" t="str">
        <f>IF($A197="","",IF((AND($A197="ADD",OR(D197="",D197="ud_barrier"))),"94",(_xlfn.XLOOKUP(D197,ud_amds_table_list[lookupValue],ud_amds_table_list[lookupKey],""))))</f>
        <v/>
      </c>
      <c r="G197" s="3" t="str">
        <f>IF($A197="ADD",IF(NOT(ISBLANK(F197)),_xlfn.XLOOKUP(F197,roadnames[lookupValue],roadnames[lookupKey],"ERROR"),""), "")</f>
        <v/>
      </c>
      <c r="H197" s="4"/>
      <c r="I197" s="4"/>
      <c r="J197" s="5"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6"/>
      <c r="Q197" s="4"/>
      <c r="R197" s="3" t="str">
        <f t="shared" si="24"/>
        <v/>
      </c>
      <c r="S197" s="3" t="str">
        <f>IF($A197="","",IF((AND($A197="ADD",OR(R197="",R197="Neither"))),"3",(_xlfn.XLOOKUP(R197,ud_replacement_status[lookupValue],ud_replacement_status[lookupKey],""))))</f>
        <v/>
      </c>
      <c r="T197" s="3" t="str">
        <f t="shared" si="25"/>
        <v/>
      </c>
      <c r="U197" s="3" t="str">
        <f>IF($A197="","",IF((AND($A197="ADD",OR(T197="",T197="In Use"))),"5",(_xlfn.XLOOKUP(T197,ud_asset_status[lookupValue],ud_asset_status[lookupKey],""))))</f>
        <v/>
      </c>
      <c r="V197" s="6"/>
      <c r="X197" s="3" t="str">
        <f>IF($A197="ADD",IF(NOT(ISBLANK(W197)),_xlfn.XLOOKUP(W197,ar_replace_reason[lookupValue],ar_replace_reason[lookupKey],"ERROR"),""), "")</f>
        <v/>
      </c>
      <c r="Y197" s="3" t="str">
        <f t="shared" si="26"/>
        <v/>
      </c>
      <c r="Z197" s="3" t="str">
        <f>IF($A197="","",IF((AND($A197="ADD",OR(Y197="",Y197="Queenstown-Lakes District Council"))),"70",(_xlfn.XLOOKUP(Y197,ud_organisation_owner[lookupValue],ud_organisation_owner[lookupKey],""))))</f>
        <v/>
      </c>
      <c r="AA197" s="3" t="str">
        <f t="shared" si="27"/>
        <v/>
      </c>
      <c r="AB197" s="3" t="str">
        <f>IF($A197="","",IF((AND($A197="ADD",OR(AA197="",AA197="Queenstown-Lakes District Council"))),"70",(_xlfn.XLOOKUP(AA197,ud_organisation_owner[lookupValue],ud_organisation_owner[lookupKey],""))))</f>
        <v/>
      </c>
      <c r="AC197" s="3" t="str">
        <f t="shared" si="28"/>
        <v/>
      </c>
      <c r="AD197" s="3" t="str">
        <f>IF($A197="","",IF((AND($A197="ADD",OR(AC197="",AC197="Local Authority"))),"17",(_xlfn.XLOOKUP(AC197,ud_sub_organisation[lookupValue],ud_sub_organisation[lookupKey],""))))</f>
        <v/>
      </c>
      <c r="AE197" s="3" t="str">
        <f t="shared" si="29"/>
        <v/>
      </c>
      <c r="AF197" s="3" t="str">
        <f>IF($A197="","",IF((AND($A197="ADD",OR(AE197="",AE197="Vested Assets"))),"12",(_xlfn.XLOOKUP(AE197,ud_work_category[lookupValue],ud_work_category[lookupKey],""))))</f>
        <v/>
      </c>
      <c r="AG197" s="7"/>
      <c r="AH197" s="2" t="str">
        <f t="shared" si="30"/>
        <v/>
      </c>
      <c r="AI197" s="3" t="str">
        <f t="shared" si="31"/>
        <v/>
      </c>
      <c r="AJ197" s="3" t="str">
        <f>IF($A197="","",IF((AND($A197="ADD",OR(AI197="",AI197="Excellent"))),"1",(_xlfn.XLOOKUP(AI197,condition[lookupValue],condition[lookupKey],""))))</f>
        <v/>
      </c>
      <c r="AK197" s="6" t="str">
        <f t="shared" si="32"/>
        <v/>
      </c>
      <c r="AL197" s="8"/>
    </row>
    <row r="198" spans="2:38" x14ac:dyDescent="0.25">
      <c r="B198" s="4"/>
      <c r="C198" s="8"/>
      <c r="D198" s="3" t="str">
        <f t="shared" si="22"/>
        <v/>
      </c>
      <c r="E198" s="3" t="str">
        <f>IF($A198="","",IF((AND($A198="ADD",OR(D198="",D198="ud_barrier"))),"94",(_xlfn.XLOOKUP(D198,ud_amds_table_list[lookupValue],ud_amds_table_list[lookupKey],""))))</f>
        <v/>
      </c>
      <c r="G198" s="3" t="str">
        <f>IF($A198="ADD",IF(NOT(ISBLANK(F198)),_xlfn.XLOOKUP(F198,roadnames[lookupValue],roadnames[lookupKey],"ERROR"),""), "")</f>
        <v/>
      </c>
      <c r="H198" s="4"/>
      <c r="I198" s="4"/>
      <c r="J198" s="5"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6"/>
      <c r="Q198" s="4"/>
      <c r="R198" s="3" t="str">
        <f t="shared" si="24"/>
        <v/>
      </c>
      <c r="S198" s="3" t="str">
        <f>IF($A198="","",IF((AND($A198="ADD",OR(R198="",R198="Neither"))),"3",(_xlfn.XLOOKUP(R198,ud_replacement_status[lookupValue],ud_replacement_status[lookupKey],""))))</f>
        <v/>
      </c>
      <c r="T198" s="3" t="str">
        <f t="shared" si="25"/>
        <v/>
      </c>
      <c r="U198" s="3" t="str">
        <f>IF($A198="","",IF((AND($A198="ADD",OR(T198="",T198="In Use"))),"5",(_xlfn.XLOOKUP(T198,ud_asset_status[lookupValue],ud_asset_status[lookupKey],""))))</f>
        <v/>
      </c>
      <c r="V198" s="6"/>
      <c r="X198" s="3" t="str">
        <f>IF($A198="ADD",IF(NOT(ISBLANK(W198)),_xlfn.XLOOKUP(W198,ar_replace_reason[lookupValue],ar_replace_reason[lookupKey],"ERROR"),""), "")</f>
        <v/>
      </c>
      <c r="Y198" s="3" t="str">
        <f t="shared" si="26"/>
        <v/>
      </c>
      <c r="Z198" s="3" t="str">
        <f>IF($A198="","",IF((AND($A198="ADD",OR(Y198="",Y198="Queenstown-Lakes District Council"))),"70",(_xlfn.XLOOKUP(Y198,ud_organisation_owner[lookupValue],ud_organisation_owner[lookupKey],""))))</f>
        <v/>
      </c>
      <c r="AA198" s="3" t="str">
        <f t="shared" si="27"/>
        <v/>
      </c>
      <c r="AB198" s="3" t="str">
        <f>IF($A198="","",IF((AND($A198="ADD",OR(AA198="",AA198="Queenstown-Lakes District Council"))),"70",(_xlfn.XLOOKUP(AA198,ud_organisation_owner[lookupValue],ud_organisation_owner[lookupKey],""))))</f>
        <v/>
      </c>
      <c r="AC198" s="3" t="str">
        <f t="shared" si="28"/>
        <v/>
      </c>
      <c r="AD198" s="3" t="str">
        <f>IF($A198="","",IF((AND($A198="ADD",OR(AC198="",AC198="Local Authority"))),"17",(_xlfn.XLOOKUP(AC198,ud_sub_organisation[lookupValue],ud_sub_organisation[lookupKey],""))))</f>
        <v/>
      </c>
      <c r="AE198" s="3" t="str">
        <f t="shared" si="29"/>
        <v/>
      </c>
      <c r="AF198" s="3" t="str">
        <f>IF($A198="","",IF((AND($A198="ADD",OR(AE198="",AE198="Vested Assets"))),"12",(_xlfn.XLOOKUP(AE198,ud_work_category[lookupValue],ud_work_category[lookupKey],""))))</f>
        <v/>
      </c>
      <c r="AG198" s="7"/>
      <c r="AH198" s="2" t="str">
        <f t="shared" si="30"/>
        <v/>
      </c>
      <c r="AI198" s="3" t="str">
        <f t="shared" si="31"/>
        <v/>
      </c>
      <c r="AJ198" s="3" t="str">
        <f>IF($A198="","",IF((AND($A198="ADD",OR(AI198="",AI198="Excellent"))),"1",(_xlfn.XLOOKUP(AI198,condition[lookupValue],condition[lookupKey],""))))</f>
        <v/>
      </c>
      <c r="AK198" s="6" t="str">
        <f t="shared" si="32"/>
        <v/>
      </c>
      <c r="AL198" s="8"/>
    </row>
    <row r="199" spans="2:38" x14ac:dyDescent="0.25">
      <c r="B199" s="4"/>
      <c r="C199" s="8"/>
      <c r="D199" s="3" t="str">
        <f t="shared" si="22"/>
        <v/>
      </c>
      <c r="E199" s="3" t="str">
        <f>IF($A199="","",IF((AND($A199="ADD",OR(D199="",D199="ud_barrier"))),"94",(_xlfn.XLOOKUP(D199,ud_amds_table_list[lookupValue],ud_amds_table_list[lookupKey],""))))</f>
        <v/>
      </c>
      <c r="G199" s="3" t="str">
        <f>IF($A199="ADD",IF(NOT(ISBLANK(F199)),_xlfn.XLOOKUP(F199,roadnames[lookupValue],roadnames[lookupKey],"ERROR"),""), "")</f>
        <v/>
      </c>
      <c r="H199" s="4"/>
      <c r="I199" s="4"/>
      <c r="J199" s="5"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6"/>
      <c r="Q199" s="4"/>
      <c r="R199" s="3" t="str">
        <f t="shared" si="24"/>
        <v/>
      </c>
      <c r="S199" s="3" t="str">
        <f>IF($A199="","",IF((AND($A199="ADD",OR(R199="",R199="Neither"))),"3",(_xlfn.XLOOKUP(R199,ud_replacement_status[lookupValue],ud_replacement_status[lookupKey],""))))</f>
        <v/>
      </c>
      <c r="T199" s="3" t="str">
        <f t="shared" si="25"/>
        <v/>
      </c>
      <c r="U199" s="3" t="str">
        <f>IF($A199="","",IF((AND($A199="ADD",OR(T199="",T199="In Use"))),"5",(_xlfn.XLOOKUP(T199,ud_asset_status[lookupValue],ud_asset_status[lookupKey],""))))</f>
        <v/>
      </c>
      <c r="V199" s="6"/>
      <c r="X199" s="3" t="str">
        <f>IF($A199="ADD",IF(NOT(ISBLANK(W199)),_xlfn.XLOOKUP(W199,ar_replace_reason[lookupValue],ar_replace_reason[lookupKey],"ERROR"),""), "")</f>
        <v/>
      </c>
      <c r="Y199" s="3" t="str">
        <f t="shared" si="26"/>
        <v/>
      </c>
      <c r="Z199" s="3" t="str">
        <f>IF($A199="","",IF((AND($A199="ADD",OR(Y199="",Y199="Queenstown-Lakes District Council"))),"70",(_xlfn.XLOOKUP(Y199,ud_organisation_owner[lookupValue],ud_organisation_owner[lookupKey],""))))</f>
        <v/>
      </c>
      <c r="AA199" s="3" t="str">
        <f t="shared" si="27"/>
        <v/>
      </c>
      <c r="AB199" s="3" t="str">
        <f>IF($A199="","",IF((AND($A199="ADD",OR(AA199="",AA199="Queenstown-Lakes District Council"))),"70",(_xlfn.XLOOKUP(AA199,ud_organisation_owner[lookupValue],ud_organisation_owner[lookupKey],""))))</f>
        <v/>
      </c>
      <c r="AC199" s="3" t="str">
        <f t="shared" si="28"/>
        <v/>
      </c>
      <c r="AD199" s="3" t="str">
        <f>IF($A199="","",IF((AND($A199="ADD",OR(AC199="",AC199="Local Authority"))),"17",(_xlfn.XLOOKUP(AC199,ud_sub_organisation[lookupValue],ud_sub_organisation[lookupKey],""))))</f>
        <v/>
      </c>
      <c r="AE199" s="3" t="str">
        <f t="shared" si="29"/>
        <v/>
      </c>
      <c r="AF199" s="3" t="str">
        <f>IF($A199="","",IF((AND($A199="ADD",OR(AE199="",AE199="Vested Assets"))),"12",(_xlfn.XLOOKUP(AE199,ud_work_category[lookupValue],ud_work_category[lookupKey],""))))</f>
        <v/>
      </c>
      <c r="AG199" s="7"/>
      <c r="AH199" s="2" t="str">
        <f t="shared" si="30"/>
        <v/>
      </c>
      <c r="AI199" s="3" t="str">
        <f t="shared" si="31"/>
        <v/>
      </c>
      <c r="AJ199" s="3" t="str">
        <f>IF($A199="","",IF((AND($A199="ADD",OR(AI199="",AI199="Excellent"))),"1",(_xlfn.XLOOKUP(AI199,condition[lookupValue],condition[lookupKey],""))))</f>
        <v/>
      </c>
      <c r="AK199" s="6" t="str">
        <f t="shared" si="32"/>
        <v/>
      </c>
      <c r="AL199" s="8"/>
    </row>
    <row r="200" spans="2:38" x14ac:dyDescent="0.25">
      <c r="B200" s="4"/>
      <c r="C200" s="8"/>
      <c r="D200" s="3" t="str">
        <f t="shared" si="22"/>
        <v/>
      </c>
      <c r="E200" s="3" t="str">
        <f>IF($A200="","",IF((AND($A200="ADD",OR(D200="",D200="ud_barrier"))),"94",(_xlfn.XLOOKUP(D200,ud_amds_table_list[lookupValue],ud_amds_table_list[lookupKey],""))))</f>
        <v/>
      </c>
      <c r="G200" s="3" t="str">
        <f>IF($A200="ADD",IF(NOT(ISBLANK(F200)),_xlfn.XLOOKUP(F200,roadnames[lookupValue],roadnames[lookupKey],"ERROR"),""), "")</f>
        <v/>
      </c>
      <c r="H200" s="4"/>
      <c r="I200" s="4"/>
      <c r="J200" s="5"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6"/>
      <c r="Q200" s="4"/>
      <c r="R200" s="3" t="str">
        <f t="shared" si="24"/>
        <v/>
      </c>
      <c r="S200" s="3" t="str">
        <f>IF($A200="","",IF((AND($A200="ADD",OR(R200="",R200="Neither"))),"3",(_xlfn.XLOOKUP(R200,ud_replacement_status[lookupValue],ud_replacement_status[lookupKey],""))))</f>
        <v/>
      </c>
      <c r="T200" s="3" t="str">
        <f t="shared" si="25"/>
        <v/>
      </c>
      <c r="U200" s="3" t="str">
        <f>IF($A200="","",IF((AND($A200="ADD",OR(T200="",T200="In Use"))),"5",(_xlfn.XLOOKUP(T200,ud_asset_status[lookupValue],ud_asset_status[lookupKey],""))))</f>
        <v/>
      </c>
      <c r="V200" s="6"/>
      <c r="X200" s="3" t="str">
        <f>IF($A200="ADD",IF(NOT(ISBLANK(W200)),_xlfn.XLOOKUP(W200,ar_replace_reason[lookupValue],ar_replace_reason[lookupKey],"ERROR"),""), "")</f>
        <v/>
      </c>
      <c r="Y200" s="3" t="str">
        <f t="shared" si="26"/>
        <v/>
      </c>
      <c r="Z200" s="3" t="str">
        <f>IF($A200="","",IF((AND($A200="ADD",OR(Y200="",Y200="Queenstown-Lakes District Council"))),"70",(_xlfn.XLOOKUP(Y200,ud_organisation_owner[lookupValue],ud_organisation_owner[lookupKey],""))))</f>
        <v/>
      </c>
      <c r="AA200" s="3" t="str">
        <f t="shared" si="27"/>
        <v/>
      </c>
      <c r="AB200" s="3" t="str">
        <f>IF($A200="","",IF((AND($A200="ADD",OR(AA200="",AA200="Queenstown-Lakes District Council"))),"70",(_xlfn.XLOOKUP(AA200,ud_organisation_owner[lookupValue],ud_organisation_owner[lookupKey],""))))</f>
        <v/>
      </c>
      <c r="AC200" s="3" t="str">
        <f t="shared" si="28"/>
        <v/>
      </c>
      <c r="AD200" s="3" t="str">
        <f>IF($A200="","",IF((AND($A200="ADD",OR(AC200="",AC200="Local Authority"))),"17",(_xlfn.XLOOKUP(AC200,ud_sub_organisation[lookupValue],ud_sub_organisation[lookupKey],""))))</f>
        <v/>
      </c>
      <c r="AE200" s="3" t="str">
        <f t="shared" si="29"/>
        <v/>
      </c>
      <c r="AF200" s="3" t="str">
        <f>IF($A200="","",IF((AND($A200="ADD",OR(AE200="",AE200="Vested Assets"))),"12",(_xlfn.XLOOKUP(AE200,ud_work_category[lookupValue],ud_work_category[lookupKey],""))))</f>
        <v/>
      </c>
      <c r="AG200" s="7"/>
      <c r="AH200" s="2" t="str">
        <f t="shared" si="30"/>
        <v/>
      </c>
      <c r="AI200" s="3" t="str">
        <f t="shared" si="31"/>
        <v/>
      </c>
      <c r="AJ200" s="3" t="str">
        <f>IF($A200="","",IF((AND($A200="ADD",OR(AI200="",AI200="Excellent"))),"1",(_xlfn.XLOOKUP(AI200,condition[lookupValue],condition[lookupKey],""))))</f>
        <v/>
      </c>
      <c r="AK200" s="6" t="str">
        <f t="shared" si="32"/>
        <v/>
      </c>
      <c r="AL200" s="8"/>
    </row>
    <row r="201" spans="2:38" x14ac:dyDescent="0.25">
      <c r="B201" s="4"/>
      <c r="C201" s="8"/>
      <c r="D201" s="3" t="str">
        <f t="shared" si="22"/>
        <v/>
      </c>
      <c r="E201" s="3" t="str">
        <f>IF($A201="","",IF((AND($A201="ADD",OR(D201="",D201="ud_barrier"))),"94",(_xlfn.XLOOKUP(D201,ud_amds_table_list[lookupValue],ud_amds_table_list[lookupKey],""))))</f>
        <v/>
      </c>
      <c r="G201" s="3" t="str">
        <f>IF($A201="ADD",IF(NOT(ISBLANK(F201)),_xlfn.XLOOKUP(F201,roadnames[lookupValue],roadnames[lookupKey],"ERROR"),""), "")</f>
        <v/>
      </c>
      <c r="H201" s="4"/>
      <c r="I201" s="4"/>
      <c r="J201" s="5"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6"/>
      <c r="Q201" s="4"/>
      <c r="R201" s="3" t="str">
        <f t="shared" si="24"/>
        <v/>
      </c>
      <c r="S201" s="3" t="str">
        <f>IF($A201="","",IF((AND($A201="ADD",OR(R201="",R201="Neither"))),"3",(_xlfn.XLOOKUP(R201,ud_replacement_status[lookupValue],ud_replacement_status[lookupKey],""))))</f>
        <v/>
      </c>
      <c r="T201" s="3" t="str">
        <f t="shared" si="25"/>
        <v/>
      </c>
      <c r="U201" s="3" t="str">
        <f>IF($A201="","",IF((AND($A201="ADD",OR(T201="",T201="In Use"))),"5",(_xlfn.XLOOKUP(T201,ud_asset_status[lookupValue],ud_asset_status[lookupKey],""))))</f>
        <v/>
      </c>
      <c r="V201" s="6"/>
      <c r="X201" s="3" t="str">
        <f>IF($A201="ADD",IF(NOT(ISBLANK(W201)),_xlfn.XLOOKUP(W201,ar_replace_reason[lookupValue],ar_replace_reason[lookupKey],"ERROR"),""), "")</f>
        <v/>
      </c>
      <c r="Y201" s="3" t="str">
        <f t="shared" si="26"/>
        <v/>
      </c>
      <c r="Z201" s="3" t="str">
        <f>IF($A201="","",IF((AND($A201="ADD",OR(Y201="",Y201="Queenstown-Lakes District Council"))),"70",(_xlfn.XLOOKUP(Y201,ud_organisation_owner[lookupValue],ud_organisation_owner[lookupKey],""))))</f>
        <v/>
      </c>
      <c r="AA201" s="3" t="str">
        <f t="shared" si="27"/>
        <v/>
      </c>
      <c r="AB201" s="3" t="str">
        <f>IF($A201="","",IF((AND($A201="ADD",OR(AA201="",AA201="Queenstown-Lakes District Council"))),"70",(_xlfn.XLOOKUP(AA201,ud_organisation_owner[lookupValue],ud_organisation_owner[lookupKey],""))))</f>
        <v/>
      </c>
      <c r="AC201" s="3" t="str">
        <f t="shared" si="28"/>
        <v/>
      </c>
      <c r="AD201" s="3" t="str">
        <f>IF($A201="","",IF((AND($A201="ADD",OR(AC201="",AC201="Local Authority"))),"17",(_xlfn.XLOOKUP(AC201,ud_sub_organisation[lookupValue],ud_sub_organisation[lookupKey],""))))</f>
        <v/>
      </c>
      <c r="AE201" s="3" t="str">
        <f t="shared" si="29"/>
        <v/>
      </c>
      <c r="AF201" s="3" t="str">
        <f>IF($A201="","",IF((AND($A201="ADD",OR(AE201="",AE201="Vested Assets"))),"12",(_xlfn.XLOOKUP(AE201,ud_work_category[lookupValue],ud_work_category[lookupKey],""))))</f>
        <v/>
      </c>
      <c r="AG201" s="7"/>
      <c r="AH201" s="2" t="str">
        <f t="shared" si="30"/>
        <v/>
      </c>
      <c r="AI201" s="3" t="str">
        <f t="shared" si="31"/>
        <v/>
      </c>
      <c r="AJ201" s="3" t="str">
        <f>IF($A201="","",IF((AND($A201="ADD",OR(AI201="",AI201="Excellent"))),"1",(_xlfn.XLOOKUP(AI201,condition[lookupValue],condition[lookupKey],""))))</f>
        <v/>
      </c>
      <c r="AK201" s="6" t="str">
        <f t="shared" si="32"/>
        <v/>
      </c>
      <c r="AL201" s="8"/>
    </row>
    <row r="202" spans="2:38" x14ac:dyDescent="0.25">
      <c r="B202" s="4"/>
      <c r="C202" s="8"/>
      <c r="D202" s="3" t="str">
        <f t="shared" si="22"/>
        <v/>
      </c>
      <c r="E202" s="3" t="str">
        <f>IF($A202="","",IF((AND($A202="ADD",OR(D202="",D202="ud_barrier"))),"94",(_xlfn.XLOOKUP(D202,ud_amds_table_list[lookupValue],ud_amds_table_list[lookupKey],""))))</f>
        <v/>
      </c>
      <c r="G202" s="3" t="str">
        <f>IF($A202="ADD",IF(NOT(ISBLANK(F202)),_xlfn.XLOOKUP(F202,roadnames[lookupValue],roadnames[lookupKey],"ERROR"),""), "")</f>
        <v/>
      </c>
      <c r="H202" s="4"/>
      <c r="I202" s="4"/>
      <c r="J202" s="5"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6"/>
      <c r="Q202" s="4"/>
      <c r="R202" s="3" t="str">
        <f t="shared" si="24"/>
        <v/>
      </c>
      <c r="S202" s="3" t="str">
        <f>IF($A202="","",IF((AND($A202="ADD",OR(R202="",R202="Neither"))),"3",(_xlfn.XLOOKUP(R202,ud_replacement_status[lookupValue],ud_replacement_status[lookupKey],""))))</f>
        <v/>
      </c>
      <c r="T202" s="3" t="str">
        <f t="shared" si="25"/>
        <v/>
      </c>
      <c r="U202" s="3" t="str">
        <f>IF($A202="","",IF((AND($A202="ADD",OR(T202="",T202="In Use"))),"5",(_xlfn.XLOOKUP(T202,ud_asset_status[lookupValue],ud_asset_status[lookupKey],""))))</f>
        <v/>
      </c>
      <c r="V202" s="6"/>
      <c r="X202" s="3" t="str">
        <f>IF($A202="ADD",IF(NOT(ISBLANK(W202)),_xlfn.XLOOKUP(W202,ar_replace_reason[lookupValue],ar_replace_reason[lookupKey],"ERROR"),""), "")</f>
        <v/>
      </c>
      <c r="Y202" s="3" t="str">
        <f t="shared" si="26"/>
        <v/>
      </c>
      <c r="Z202" s="3" t="str">
        <f>IF($A202="","",IF((AND($A202="ADD",OR(Y202="",Y202="Queenstown-Lakes District Council"))),"70",(_xlfn.XLOOKUP(Y202,ud_organisation_owner[lookupValue],ud_organisation_owner[lookupKey],""))))</f>
        <v/>
      </c>
      <c r="AA202" s="3" t="str">
        <f t="shared" si="27"/>
        <v/>
      </c>
      <c r="AB202" s="3" t="str">
        <f>IF($A202="","",IF((AND($A202="ADD",OR(AA202="",AA202="Queenstown-Lakes District Council"))),"70",(_xlfn.XLOOKUP(AA202,ud_organisation_owner[lookupValue],ud_organisation_owner[lookupKey],""))))</f>
        <v/>
      </c>
      <c r="AC202" s="3" t="str">
        <f t="shared" si="28"/>
        <v/>
      </c>
      <c r="AD202" s="3" t="str">
        <f>IF($A202="","",IF((AND($A202="ADD",OR(AC202="",AC202="Local Authority"))),"17",(_xlfn.XLOOKUP(AC202,ud_sub_organisation[lookupValue],ud_sub_organisation[lookupKey],""))))</f>
        <v/>
      </c>
      <c r="AE202" s="3" t="str">
        <f t="shared" si="29"/>
        <v/>
      </c>
      <c r="AF202" s="3" t="str">
        <f>IF($A202="","",IF((AND($A202="ADD",OR(AE202="",AE202="Vested Assets"))),"12",(_xlfn.XLOOKUP(AE202,ud_work_category[lookupValue],ud_work_category[lookupKey],""))))</f>
        <v/>
      </c>
      <c r="AG202" s="7"/>
      <c r="AH202" s="2" t="str">
        <f t="shared" si="30"/>
        <v/>
      </c>
      <c r="AI202" s="3" t="str">
        <f t="shared" si="31"/>
        <v/>
      </c>
      <c r="AJ202" s="3" t="str">
        <f>IF($A202="","",IF((AND($A202="ADD",OR(AI202="",AI202="Excellent"))),"1",(_xlfn.XLOOKUP(AI202,condition[lookupValue],condition[lookupKey],""))))</f>
        <v/>
      </c>
      <c r="AK202" s="6" t="str">
        <f t="shared" si="32"/>
        <v/>
      </c>
      <c r="AL202" s="8"/>
    </row>
    <row r="203" spans="2:38" x14ac:dyDescent="0.25">
      <c r="B203" s="4"/>
      <c r="C203" s="8"/>
      <c r="D203" s="3" t="str">
        <f t="shared" ref="D203:D266" si="33">IF($A203="ADD","ud_barrier","")</f>
        <v/>
      </c>
      <c r="E203" s="3" t="str">
        <f>IF($A203="","",IF((AND($A203="ADD",OR(D203="",D203="ud_barrier"))),"94",(_xlfn.XLOOKUP(D203,ud_amds_table_list[lookupValue],ud_amds_table_list[lookupKey],""))))</f>
        <v/>
      </c>
      <c r="G203" s="3" t="str">
        <f>IF($A203="ADD",IF(NOT(ISBLANK(F203)),_xlfn.XLOOKUP(F203,roadnames[lookupValue],roadnames[lookupKey],"ERROR"),""), "")</f>
        <v/>
      </c>
      <c r="H203" s="4"/>
      <c r="I203" s="4"/>
      <c r="J203" s="5"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6"/>
      <c r="Q203" s="4"/>
      <c r="R203" s="3" t="str">
        <f t="shared" ref="R203:R266" si="35">IF($A203="ADD","Neither","")</f>
        <v/>
      </c>
      <c r="S203" s="3" t="str">
        <f>IF($A203="","",IF((AND($A203="ADD",OR(R203="",R203="Neither"))),"3",(_xlfn.XLOOKUP(R203,ud_replacement_status[lookupValue],ud_replacement_status[lookupKey],""))))</f>
        <v/>
      </c>
      <c r="T203" s="3" t="str">
        <f t="shared" ref="T203:T266" si="36">IF($A203="ADD","In Use","")</f>
        <v/>
      </c>
      <c r="U203" s="3" t="str">
        <f>IF($A203="","",IF((AND($A203="ADD",OR(T203="",T203="In Use"))),"5",(_xlfn.XLOOKUP(T203,ud_asset_status[lookupValue],ud_asset_status[lookupKey],""))))</f>
        <v/>
      </c>
      <c r="V203" s="6"/>
      <c r="X203" s="3" t="str">
        <f>IF($A203="ADD",IF(NOT(ISBLANK(W203)),_xlfn.XLOOKUP(W203,ar_replace_reason[lookupValue],ar_replace_reason[lookupKey],"ERROR"),""), "")</f>
        <v/>
      </c>
      <c r="Y203" s="3" t="str">
        <f t="shared" ref="Y203:Y266" si="37">IF($A203="ADD","Queenstown-Lakes District Council","")</f>
        <v/>
      </c>
      <c r="Z203" s="3" t="str">
        <f>IF($A203="","",IF((AND($A203="ADD",OR(Y203="",Y203="Queenstown-Lakes District Council"))),"70",(_xlfn.XLOOKUP(Y203,ud_organisation_owner[lookupValue],ud_organisation_owner[lookupKey],""))))</f>
        <v/>
      </c>
      <c r="AA203" s="3" t="str">
        <f t="shared" ref="AA203:AA266" si="38">IF($A203="ADD","Queenstown-Lakes District Council","")</f>
        <v/>
      </c>
      <c r="AB203" s="3" t="str">
        <f>IF($A203="","",IF((AND($A203="ADD",OR(AA203="",AA203="Queenstown-Lakes District Council"))),"70",(_xlfn.XLOOKUP(AA203,ud_organisation_owner[lookupValue],ud_organisation_owner[lookupKey],""))))</f>
        <v/>
      </c>
      <c r="AC203" s="3" t="str">
        <f t="shared" ref="AC203:AC266" si="39">IF($A203="ADD","Local Authority","")</f>
        <v/>
      </c>
      <c r="AD203" s="3" t="str">
        <f>IF($A203="","",IF((AND($A203="ADD",OR(AC203="",AC203="Local Authority"))),"17",(_xlfn.XLOOKUP(AC203,ud_sub_organisation[lookupValue],ud_sub_organisation[lookupKey],""))))</f>
        <v/>
      </c>
      <c r="AE203" s="3" t="str">
        <f t="shared" ref="AE203:AE266" si="40">IF($A203="ADD","Vested Assets","")</f>
        <v/>
      </c>
      <c r="AF203" s="3" t="str">
        <f>IF($A203="","",IF((AND($A203="ADD",OR(AE203="",AE203="Vested Assets"))),"12",(_xlfn.XLOOKUP(AE203,ud_work_category[lookupValue],ud_work_category[lookupKey],""))))</f>
        <v/>
      </c>
      <c r="AG203" s="7"/>
      <c r="AH203" s="2" t="str">
        <f t="shared" ref="AH203:AH266" si="41">IF($A203="ADD","TRUE","")</f>
        <v/>
      </c>
      <c r="AI203" s="3" t="str">
        <f t="shared" ref="AI203:AI266" si="42">IF($A203="ADD","Excellent","")</f>
        <v/>
      </c>
      <c r="AJ203" s="3" t="str">
        <f>IF($A203="","",IF((AND($A203="ADD",OR(AI203="",AI203="Excellent"))),"1",(_xlfn.XLOOKUP(AI203,condition[lookupValue],condition[lookupKey],""))))</f>
        <v/>
      </c>
      <c r="AK203" s="6" t="str">
        <f t="shared" ref="AK203:AK266" si="43">IF(P203&lt;&gt;"",P203,"")</f>
        <v/>
      </c>
      <c r="AL203" s="8"/>
    </row>
    <row r="204" spans="2:38" x14ac:dyDescent="0.25">
      <c r="B204" s="4"/>
      <c r="C204" s="8"/>
      <c r="D204" s="3" t="str">
        <f t="shared" si="33"/>
        <v/>
      </c>
      <c r="E204" s="3" t="str">
        <f>IF($A204="","",IF((AND($A204="ADD",OR(D204="",D204="ud_barrier"))),"94",(_xlfn.XLOOKUP(D204,ud_amds_table_list[lookupValue],ud_amds_table_list[lookupKey],""))))</f>
        <v/>
      </c>
      <c r="G204" s="3" t="str">
        <f>IF($A204="ADD",IF(NOT(ISBLANK(F204)),_xlfn.XLOOKUP(F204,roadnames[lookupValue],roadnames[lookupKey],"ERROR"),""), "")</f>
        <v/>
      </c>
      <c r="H204" s="4"/>
      <c r="I204" s="4"/>
      <c r="J204" s="5"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6"/>
      <c r="Q204" s="4"/>
      <c r="R204" s="3" t="str">
        <f t="shared" si="35"/>
        <v/>
      </c>
      <c r="S204" s="3" t="str">
        <f>IF($A204="","",IF((AND($A204="ADD",OR(R204="",R204="Neither"))),"3",(_xlfn.XLOOKUP(R204,ud_replacement_status[lookupValue],ud_replacement_status[lookupKey],""))))</f>
        <v/>
      </c>
      <c r="T204" s="3" t="str">
        <f t="shared" si="36"/>
        <v/>
      </c>
      <c r="U204" s="3" t="str">
        <f>IF($A204="","",IF((AND($A204="ADD",OR(T204="",T204="In Use"))),"5",(_xlfn.XLOOKUP(T204,ud_asset_status[lookupValue],ud_asset_status[lookupKey],""))))</f>
        <v/>
      </c>
      <c r="V204" s="6"/>
      <c r="X204" s="3" t="str">
        <f>IF($A204="ADD",IF(NOT(ISBLANK(W204)),_xlfn.XLOOKUP(W204,ar_replace_reason[lookupValue],ar_replace_reason[lookupKey],"ERROR"),""), "")</f>
        <v/>
      </c>
      <c r="Y204" s="3" t="str">
        <f t="shared" si="37"/>
        <v/>
      </c>
      <c r="Z204" s="3" t="str">
        <f>IF($A204="","",IF((AND($A204="ADD",OR(Y204="",Y204="Queenstown-Lakes District Council"))),"70",(_xlfn.XLOOKUP(Y204,ud_organisation_owner[lookupValue],ud_organisation_owner[lookupKey],""))))</f>
        <v/>
      </c>
      <c r="AA204" s="3" t="str">
        <f t="shared" si="38"/>
        <v/>
      </c>
      <c r="AB204" s="3" t="str">
        <f>IF($A204="","",IF((AND($A204="ADD",OR(AA204="",AA204="Queenstown-Lakes District Council"))),"70",(_xlfn.XLOOKUP(AA204,ud_organisation_owner[lookupValue],ud_organisation_owner[lookupKey],""))))</f>
        <v/>
      </c>
      <c r="AC204" s="3" t="str">
        <f t="shared" si="39"/>
        <v/>
      </c>
      <c r="AD204" s="3" t="str">
        <f>IF($A204="","",IF((AND($A204="ADD",OR(AC204="",AC204="Local Authority"))),"17",(_xlfn.XLOOKUP(AC204,ud_sub_organisation[lookupValue],ud_sub_organisation[lookupKey],""))))</f>
        <v/>
      </c>
      <c r="AE204" s="3" t="str">
        <f t="shared" si="40"/>
        <v/>
      </c>
      <c r="AF204" s="3" t="str">
        <f>IF($A204="","",IF((AND($A204="ADD",OR(AE204="",AE204="Vested Assets"))),"12",(_xlfn.XLOOKUP(AE204,ud_work_category[lookupValue],ud_work_category[lookupKey],""))))</f>
        <v/>
      </c>
      <c r="AG204" s="7"/>
      <c r="AH204" s="2" t="str">
        <f t="shared" si="41"/>
        <v/>
      </c>
      <c r="AI204" s="3" t="str">
        <f t="shared" si="42"/>
        <v/>
      </c>
      <c r="AJ204" s="3" t="str">
        <f>IF($A204="","",IF((AND($A204="ADD",OR(AI204="",AI204="Excellent"))),"1",(_xlfn.XLOOKUP(AI204,condition[lookupValue],condition[lookupKey],""))))</f>
        <v/>
      </c>
      <c r="AK204" s="6" t="str">
        <f t="shared" si="43"/>
        <v/>
      </c>
      <c r="AL204" s="8"/>
    </row>
    <row r="205" spans="2:38" x14ac:dyDescent="0.25">
      <c r="B205" s="4"/>
      <c r="C205" s="8"/>
      <c r="D205" s="3" t="str">
        <f t="shared" si="33"/>
        <v/>
      </c>
      <c r="E205" s="3" t="str">
        <f>IF($A205="","",IF((AND($A205="ADD",OR(D205="",D205="ud_barrier"))),"94",(_xlfn.XLOOKUP(D205,ud_amds_table_list[lookupValue],ud_amds_table_list[lookupKey],""))))</f>
        <v/>
      </c>
      <c r="G205" s="3" t="str">
        <f>IF($A205="ADD",IF(NOT(ISBLANK(F205)),_xlfn.XLOOKUP(F205,roadnames[lookupValue],roadnames[lookupKey],"ERROR"),""), "")</f>
        <v/>
      </c>
      <c r="H205" s="4"/>
      <c r="I205" s="4"/>
      <c r="J205" s="5"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6"/>
      <c r="Q205" s="4"/>
      <c r="R205" s="3" t="str">
        <f t="shared" si="35"/>
        <v/>
      </c>
      <c r="S205" s="3" t="str">
        <f>IF($A205="","",IF((AND($A205="ADD",OR(R205="",R205="Neither"))),"3",(_xlfn.XLOOKUP(R205,ud_replacement_status[lookupValue],ud_replacement_status[lookupKey],""))))</f>
        <v/>
      </c>
      <c r="T205" s="3" t="str">
        <f t="shared" si="36"/>
        <v/>
      </c>
      <c r="U205" s="3" t="str">
        <f>IF($A205="","",IF((AND($A205="ADD",OR(T205="",T205="In Use"))),"5",(_xlfn.XLOOKUP(T205,ud_asset_status[lookupValue],ud_asset_status[lookupKey],""))))</f>
        <v/>
      </c>
      <c r="V205" s="6"/>
      <c r="X205" s="3" t="str">
        <f>IF($A205="ADD",IF(NOT(ISBLANK(W205)),_xlfn.XLOOKUP(W205,ar_replace_reason[lookupValue],ar_replace_reason[lookupKey],"ERROR"),""), "")</f>
        <v/>
      </c>
      <c r="Y205" s="3" t="str">
        <f t="shared" si="37"/>
        <v/>
      </c>
      <c r="Z205" s="3" t="str">
        <f>IF($A205="","",IF((AND($A205="ADD",OR(Y205="",Y205="Queenstown-Lakes District Council"))),"70",(_xlfn.XLOOKUP(Y205,ud_organisation_owner[lookupValue],ud_organisation_owner[lookupKey],""))))</f>
        <v/>
      </c>
      <c r="AA205" s="3" t="str">
        <f t="shared" si="38"/>
        <v/>
      </c>
      <c r="AB205" s="3" t="str">
        <f>IF($A205="","",IF((AND($A205="ADD",OR(AA205="",AA205="Queenstown-Lakes District Council"))),"70",(_xlfn.XLOOKUP(AA205,ud_organisation_owner[lookupValue],ud_organisation_owner[lookupKey],""))))</f>
        <v/>
      </c>
      <c r="AC205" s="3" t="str">
        <f t="shared" si="39"/>
        <v/>
      </c>
      <c r="AD205" s="3" t="str">
        <f>IF($A205="","",IF((AND($A205="ADD",OR(AC205="",AC205="Local Authority"))),"17",(_xlfn.XLOOKUP(AC205,ud_sub_organisation[lookupValue],ud_sub_organisation[lookupKey],""))))</f>
        <v/>
      </c>
      <c r="AE205" s="3" t="str">
        <f t="shared" si="40"/>
        <v/>
      </c>
      <c r="AF205" s="3" t="str">
        <f>IF($A205="","",IF((AND($A205="ADD",OR(AE205="",AE205="Vested Assets"))),"12",(_xlfn.XLOOKUP(AE205,ud_work_category[lookupValue],ud_work_category[lookupKey],""))))</f>
        <v/>
      </c>
      <c r="AG205" s="7"/>
      <c r="AH205" s="2" t="str">
        <f t="shared" si="41"/>
        <v/>
      </c>
      <c r="AI205" s="3" t="str">
        <f t="shared" si="42"/>
        <v/>
      </c>
      <c r="AJ205" s="3" t="str">
        <f>IF($A205="","",IF((AND($A205="ADD",OR(AI205="",AI205="Excellent"))),"1",(_xlfn.XLOOKUP(AI205,condition[lookupValue],condition[lookupKey],""))))</f>
        <v/>
      </c>
      <c r="AK205" s="6" t="str">
        <f t="shared" si="43"/>
        <v/>
      </c>
      <c r="AL205" s="8"/>
    </row>
    <row r="206" spans="2:38" x14ac:dyDescent="0.25">
      <c r="B206" s="4"/>
      <c r="C206" s="8"/>
      <c r="D206" s="3" t="str">
        <f t="shared" si="33"/>
        <v/>
      </c>
      <c r="E206" s="3" t="str">
        <f>IF($A206="","",IF((AND($A206="ADD",OR(D206="",D206="ud_barrier"))),"94",(_xlfn.XLOOKUP(D206,ud_amds_table_list[lookupValue],ud_amds_table_list[lookupKey],""))))</f>
        <v/>
      </c>
      <c r="G206" s="3" t="str">
        <f>IF($A206="ADD",IF(NOT(ISBLANK(F206)),_xlfn.XLOOKUP(F206,roadnames[lookupValue],roadnames[lookupKey],"ERROR"),""), "")</f>
        <v/>
      </c>
      <c r="H206" s="4"/>
      <c r="I206" s="4"/>
      <c r="J206" s="5"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6"/>
      <c r="Q206" s="4"/>
      <c r="R206" s="3" t="str">
        <f t="shared" si="35"/>
        <v/>
      </c>
      <c r="S206" s="3" t="str">
        <f>IF($A206="","",IF((AND($A206="ADD",OR(R206="",R206="Neither"))),"3",(_xlfn.XLOOKUP(R206,ud_replacement_status[lookupValue],ud_replacement_status[lookupKey],""))))</f>
        <v/>
      </c>
      <c r="T206" s="3" t="str">
        <f t="shared" si="36"/>
        <v/>
      </c>
      <c r="U206" s="3" t="str">
        <f>IF($A206="","",IF((AND($A206="ADD",OR(T206="",T206="In Use"))),"5",(_xlfn.XLOOKUP(T206,ud_asset_status[lookupValue],ud_asset_status[lookupKey],""))))</f>
        <v/>
      </c>
      <c r="V206" s="6"/>
      <c r="X206" s="3" t="str">
        <f>IF($A206="ADD",IF(NOT(ISBLANK(W206)),_xlfn.XLOOKUP(W206,ar_replace_reason[lookupValue],ar_replace_reason[lookupKey],"ERROR"),""), "")</f>
        <v/>
      </c>
      <c r="Y206" s="3" t="str">
        <f t="shared" si="37"/>
        <v/>
      </c>
      <c r="Z206" s="3" t="str">
        <f>IF($A206="","",IF((AND($A206="ADD",OR(Y206="",Y206="Queenstown-Lakes District Council"))),"70",(_xlfn.XLOOKUP(Y206,ud_organisation_owner[lookupValue],ud_organisation_owner[lookupKey],""))))</f>
        <v/>
      </c>
      <c r="AA206" s="3" t="str">
        <f t="shared" si="38"/>
        <v/>
      </c>
      <c r="AB206" s="3" t="str">
        <f>IF($A206="","",IF((AND($A206="ADD",OR(AA206="",AA206="Queenstown-Lakes District Council"))),"70",(_xlfn.XLOOKUP(AA206,ud_organisation_owner[lookupValue],ud_organisation_owner[lookupKey],""))))</f>
        <v/>
      </c>
      <c r="AC206" s="3" t="str">
        <f t="shared" si="39"/>
        <v/>
      </c>
      <c r="AD206" s="3" t="str">
        <f>IF($A206="","",IF((AND($A206="ADD",OR(AC206="",AC206="Local Authority"))),"17",(_xlfn.XLOOKUP(AC206,ud_sub_organisation[lookupValue],ud_sub_organisation[lookupKey],""))))</f>
        <v/>
      </c>
      <c r="AE206" s="3" t="str">
        <f t="shared" si="40"/>
        <v/>
      </c>
      <c r="AF206" s="3" t="str">
        <f>IF($A206="","",IF((AND($A206="ADD",OR(AE206="",AE206="Vested Assets"))),"12",(_xlfn.XLOOKUP(AE206,ud_work_category[lookupValue],ud_work_category[lookupKey],""))))</f>
        <v/>
      </c>
      <c r="AG206" s="7"/>
      <c r="AH206" s="2" t="str">
        <f t="shared" si="41"/>
        <v/>
      </c>
      <c r="AI206" s="3" t="str">
        <f t="shared" si="42"/>
        <v/>
      </c>
      <c r="AJ206" s="3" t="str">
        <f>IF($A206="","",IF((AND($A206="ADD",OR(AI206="",AI206="Excellent"))),"1",(_xlfn.XLOOKUP(AI206,condition[lookupValue],condition[lookupKey],""))))</f>
        <v/>
      </c>
      <c r="AK206" s="6" t="str">
        <f t="shared" si="43"/>
        <v/>
      </c>
      <c r="AL206" s="8"/>
    </row>
    <row r="207" spans="2:38" x14ac:dyDescent="0.25">
      <c r="B207" s="4"/>
      <c r="C207" s="8"/>
      <c r="D207" s="3" t="str">
        <f t="shared" si="33"/>
        <v/>
      </c>
      <c r="E207" s="3" t="str">
        <f>IF($A207="","",IF((AND($A207="ADD",OR(D207="",D207="ud_barrier"))),"94",(_xlfn.XLOOKUP(D207,ud_amds_table_list[lookupValue],ud_amds_table_list[lookupKey],""))))</f>
        <v/>
      </c>
      <c r="G207" s="3" t="str">
        <f>IF($A207="ADD",IF(NOT(ISBLANK(F207)),_xlfn.XLOOKUP(F207,roadnames[lookupValue],roadnames[lookupKey],"ERROR"),""), "")</f>
        <v/>
      </c>
      <c r="H207" s="4"/>
      <c r="I207" s="4"/>
      <c r="J207" s="5"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6"/>
      <c r="Q207" s="4"/>
      <c r="R207" s="3" t="str">
        <f t="shared" si="35"/>
        <v/>
      </c>
      <c r="S207" s="3" t="str">
        <f>IF($A207="","",IF((AND($A207="ADD",OR(R207="",R207="Neither"))),"3",(_xlfn.XLOOKUP(R207,ud_replacement_status[lookupValue],ud_replacement_status[lookupKey],""))))</f>
        <v/>
      </c>
      <c r="T207" s="3" t="str">
        <f t="shared" si="36"/>
        <v/>
      </c>
      <c r="U207" s="3" t="str">
        <f>IF($A207="","",IF((AND($A207="ADD",OR(T207="",T207="In Use"))),"5",(_xlfn.XLOOKUP(T207,ud_asset_status[lookupValue],ud_asset_status[lookupKey],""))))</f>
        <v/>
      </c>
      <c r="V207" s="6"/>
      <c r="X207" s="3" t="str">
        <f>IF($A207="ADD",IF(NOT(ISBLANK(W207)),_xlfn.XLOOKUP(W207,ar_replace_reason[lookupValue],ar_replace_reason[lookupKey],"ERROR"),""), "")</f>
        <v/>
      </c>
      <c r="Y207" s="3" t="str">
        <f t="shared" si="37"/>
        <v/>
      </c>
      <c r="Z207" s="3" t="str">
        <f>IF($A207="","",IF((AND($A207="ADD",OR(Y207="",Y207="Queenstown-Lakes District Council"))),"70",(_xlfn.XLOOKUP(Y207,ud_organisation_owner[lookupValue],ud_organisation_owner[lookupKey],""))))</f>
        <v/>
      </c>
      <c r="AA207" s="3" t="str">
        <f t="shared" si="38"/>
        <v/>
      </c>
      <c r="AB207" s="3" t="str">
        <f>IF($A207="","",IF((AND($A207="ADD",OR(AA207="",AA207="Queenstown-Lakes District Council"))),"70",(_xlfn.XLOOKUP(AA207,ud_organisation_owner[lookupValue],ud_organisation_owner[lookupKey],""))))</f>
        <v/>
      </c>
      <c r="AC207" s="3" t="str">
        <f t="shared" si="39"/>
        <v/>
      </c>
      <c r="AD207" s="3" t="str">
        <f>IF($A207="","",IF((AND($A207="ADD",OR(AC207="",AC207="Local Authority"))),"17",(_xlfn.XLOOKUP(AC207,ud_sub_organisation[lookupValue],ud_sub_organisation[lookupKey],""))))</f>
        <v/>
      </c>
      <c r="AE207" s="3" t="str">
        <f t="shared" si="40"/>
        <v/>
      </c>
      <c r="AF207" s="3" t="str">
        <f>IF($A207="","",IF((AND($A207="ADD",OR(AE207="",AE207="Vested Assets"))),"12",(_xlfn.XLOOKUP(AE207,ud_work_category[lookupValue],ud_work_category[lookupKey],""))))</f>
        <v/>
      </c>
      <c r="AG207" s="7"/>
      <c r="AH207" s="2" t="str">
        <f t="shared" si="41"/>
        <v/>
      </c>
      <c r="AI207" s="3" t="str">
        <f t="shared" si="42"/>
        <v/>
      </c>
      <c r="AJ207" s="3" t="str">
        <f>IF($A207="","",IF((AND($A207="ADD",OR(AI207="",AI207="Excellent"))),"1",(_xlfn.XLOOKUP(AI207,condition[lookupValue],condition[lookupKey],""))))</f>
        <v/>
      </c>
      <c r="AK207" s="6" t="str">
        <f t="shared" si="43"/>
        <v/>
      </c>
      <c r="AL207" s="8"/>
    </row>
    <row r="208" spans="2:38" x14ac:dyDescent="0.25">
      <c r="B208" s="4"/>
      <c r="C208" s="8"/>
      <c r="D208" s="3" t="str">
        <f t="shared" si="33"/>
        <v/>
      </c>
      <c r="E208" s="3" t="str">
        <f>IF($A208="","",IF((AND($A208="ADD",OR(D208="",D208="ud_barrier"))),"94",(_xlfn.XLOOKUP(D208,ud_amds_table_list[lookupValue],ud_amds_table_list[lookupKey],""))))</f>
        <v/>
      </c>
      <c r="G208" s="3" t="str">
        <f>IF($A208="ADD",IF(NOT(ISBLANK(F208)),_xlfn.XLOOKUP(F208,roadnames[lookupValue],roadnames[lookupKey],"ERROR"),""), "")</f>
        <v/>
      </c>
      <c r="H208" s="4"/>
      <c r="I208" s="4"/>
      <c r="J208" s="5"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6"/>
      <c r="Q208" s="4"/>
      <c r="R208" s="3" t="str">
        <f t="shared" si="35"/>
        <v/>
      </c>
      <c r="S208" s="3" t="str">
        <f>IF($A208="","",IF((AND($A208="ADD",OR(R208="",R208="Neither"))),"3",(_xlfn.XLOOKUP(R208,ud_replacement_status[lookupValue],ud_replacement_status[lookupKey],""))))</f>
        <v/>
      </c>
      <c r="T208" s="3" t="str">
        <f t="shared" si="36"/>
        <v/>
      </c>
      <c r="U208" s="3" t="str">
        <f>IF($A208="","",IF((AND($A208="ADD",OR(T208="",T208="In Use"))),"5",(_xlfn.XLOOKUP(T208,ud_asset_status[lookupValue],ud_asset_status[lookupKey],""))))</f>
        <v/>
      </c>
      <c r="V208" s="6"/>
      <c r="X208" s="3" t="str">
        <f>IF($A208="ADD",IF(NOT(ISBLANK(W208)),_xlfn.XLOOKUP(W208,ar_replace_reason[lookupValue],ar_replace_reason[lookupKey],"ERROR"),""), "")</f>
        <v/>
      </c>
      <c r="Y208" s="3" t="str">
        <f t="shared" si="37"/>
        <v/>
      </c>
      <c r="Z208" s="3" t="str">
        <f>IF($A208="","",IF((AND($A208="ADD",OR(Y208="",Y208="Queenstown-Lakes District Council"))),"70",(_xlfn.XLOOKUP(Y208,ud_organisation_owner[lookupValue],ud_organisation_owner[lookupKey],""))))</f>
        <v/>
      </c>
      <c r="AA208" s="3" t="str">
        <f t="shared" si="38"/>
        <v/>
      </c>
      <c r="AB208" s="3" t="str">
        <f>IF($A208="","",IF((AND($A208="ADD",OR(AA208="",AA208="Queenstown-Lakes District Council"))),"70",(_xlfn.XLOOKUP(AA208,ud_organisation_owner[lookupValue],ud_organisation_owner[lookupKey],""))))</f>
        <v/>
      </c>
      <c r="AC208" s="3" t="str">
        <f t="shared" si="39"/>
        <v/>
      </c>
      <c r="AD208" s="3" t="str">
        <f>IF($A208="","",IF((AND($A208="ADD",OR(AC208="",AC208="Local Authority"))),"17",(_xlfn.XLOOKUP(AC208,ud_sub_organisation[lookupValue],ud_sub_organisation[lookupKey],""))))</f>
        <v/>
      </c>
      <c r="AE208" s="3" t="str">
        <f t="shared" si="40"/>
        <v/>
      </c>
      <c r="AF208" s="3" t="str">
        <f>IF($A208="","",IF((AND($A208="ADD",OR(AE208="",AE208="Vested Assets"))),"12",(_xlfn.XLOOKUP(AE208,ud_work_category[lookupValue],ud_work_category[lookupKey],""))))</f>
        <v/>
      </c>
      <c r="AG208" s="7"/>
      <c r="AH208" s="2" t="str">
        <f t="shared" si="41"/>
        <v/>
      </c>
      <c r="AI208" s="3" t="str">
        <f t="shared" si="42"/>
        <v/>
      </c>
      <c r="AJ208" s="3" t="str">
        <f>IF($A208="","",IF((AND($A208="ADD",OR(AI208="",AI208="Excellent"))),"1",(_xlfn.XLOOKUP(AI208,condition[lookupValue],condition[lookupKey],""))))</f>
        <v/>
      </c>
      <c r="AK208" s="6" t="str">
        <f t="shared" si="43"/>
        <v/>
      </c>
      <c r="AL208" s="8"/>
    </row>
    <row r="209" spans="2:38" x14ac:dyDescent="0.25">
      <c r="B209" s="4"/>
      <c r="C209" s="8"/>
      <c r="D209" s="3" t="str">
        <f t="shared" si="33"/>
        <v/>
      </c>
      <c r="E209" s="3" t="str">
        <f>IF($A209="","",IF((AND($A209="ADD",OR(D209="",D209="ud_barrier"))),"94",(_xlfn.XLOOKUP(D209,ud_amds_table_list[lookupValue],ud_amds_table_list[lookupKey],""))))</f>
        <v/>
      </c>
      <c r="G209" s="3" t="str">
        <f>IF($A209="ADD",IF(NOT(ISBLANK(F209)),_xlfn.XLOOKUP(F209,roadnames[lookupValue],roadnames[lookupKey],"ERROR"),""), "")</f>
        <v/>
      </c>
      <c r="H209" s="4"/>
      <c r="I209" s="4"/>
      <c r="J209" s="5"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6"/>
      <c r="Q209" s="4"/>
      <c r="R209" s="3" t="str">
        <f t="shared" si="35"/>
        <v/>
      </c>
      <c r="S209" s="3" t="str">
        <f>IF($A209="","",IF((AND($A209="ADD",OR(R209="",R209="Neither"))),"3",(_xlfn.XLOOKUP(R209,ud_replacement_status[lookupValue],ud_replacement_status[lookupKey],""))))</f>
        <v/>
      </c>
      <c r="T209" s="3" t="str">
        <f t="shared" si="36"/>
        <v/>
      </c>
      <c r="U209" s="3" t="str">
        <f>IF($A209="","",IF((AND($A209="ADD",OR(T209="",T209="In Use"))),"5",(_xlfn.XLOOKUP(T209,ud_asset_status[lookupValue],ud_asset_status[lookupKey],""))))</f>
        <v/>
      </c>
      <c r="V209" s="6"/>
      <c r="X209" s="3" t="str">
        <f>IF($A209="ADD",IF(NOT(ISBLANK(W209)),_xlfn.XLOOKUP(W209,ar_replace_reason[lookupValue],ar_replace_reason[lookupKey],"ERROR"),""), "")</f>
        <v/>
      </c>
      <c r="Y209" s="3" t="str">
        <f t="shared" si="37"/>
        <v/>
      </c>
      <c r="Z209" s="3" t="str">
        <f>IF($A209="","",IF((AND($A209="ADD",OR(Y209="",Y209="Queenstown-Lakes District Council"))),"70",(_xlfn.XLOOKUP(Y209,ud_organisation_owner[lookupValue],ud_organisation_owner[lookupKey],""))))</f>
        <v/>
      </c>
      <c r="AA209" s="3" t="str">
        <f t="shared" si="38"/>
        <v/>
      </c>
      <c r="AB209" s="3" t="str">
        <f>IF($A209="","",IF((AND($A209="ADD",OR(AA209="",AA209="Queenstown-Lakes District Council"))),"70",(_xlfn.XLOOKUP(AA209,ud_organisation_owner[lookupValue],ud_organisation_owner[lookupKey],""))))</f>
        <v/>
      </c>
      <c r="AC209" s="3" t="str">
        <f t="shared" si="39"/>
        <v/>
      </c>
      <c r="AD209" s="3" t="str">
        <f>IF($A209="","",IF((AND($A209="ADD",OR(AC209="",AC209="Local Authority"))),"17",(_xlfn.XLOOKUP(AC209,ud_sub_organisation[lookupValue],ud_sub_organisation[lookupKey],""))))</f>
        <v/>
      </c>
      <c r="AE209" s="3" t="str">
        <f t="shared" si="40"/>
        <v/>
      </c>
      <c r="AF209" s="3" t="str">
        <f>IF($A209="","",IF((AND($A209="ADD",OR(AE209="",AE209="Vested Assets"))),"12",(_xlfn.XLOOKUP(AE209,ud_work_category[lookupValue],ud_work_category[lookupKey],""))))</f>
        <v/>
      </c>
      <c r="AG209" s="7"/>
      <c r="AH209" s="2" t="str">
        <f t="shared" si="41"/>
        <v/>
      </c>
      <c r="AI209" s="3" t="str">
        <f t="shared" si="42"/>
        <v/>
      </c>
      <c r="AJ209" s="3" t="str">
        <f>IF($A209="","",IF((AND($A209="ADD",OR(AI209="",AI209="Excellent"))),"1",(_xlfn.XLOOKUP(AI209,condition[lookupValue],condition[lookupKey],""))))</f>
        <v/>
      </c>
      <c r="AK209" s="6" t="str">
        <f t="shared" si="43"/>
        <v/>
      </c>
      <c r="AL209" s="8"/>
    </row>
    <row r="210" spans="2:38" x14ac:dyDescent="0.25">
      <c r="B210" s="4"/>
      <c r="C210" s="8"/>
      <c r="D210" s="3" t="str">
        <f t="shared" si="33"/>
        <v/>
      </c>
      <c r="E210" s="3" t="str">
        <f>IF($A210="","",IF((AND($A210="ADD",OR(D210="",D210="ud_barrier"))),"94",(_xlfn.XLOOKUP(D210,ud_amds_table_list[lookupValue],ud_amds_table_list[lookupKey],""))))</f>
        <v/>
      </c>
      <c r="G210" s="3" t="str">
        <f>IF($A210="ADD",IF(NOT(ISBLANK(F210)),_xlfn.XLOOKUP(F210,roadnames[lookupValue],roadnames[lookupKey],"ERROR"),""), "")</f>
        <v/>
      </c>
      <c r="H210" s="4"/>
      <c r="I210" s="4"/>
      <c r="J210" s="5"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6"/>
      <c r="Q210" s="4"/>
      <c r="R210" s="3" t="str">
        <f t="shared" si="35"/>
        <v/>
      </c>
      <c r="S210" s="3" t="str">
        <f>IF($A210="","",IF((AND($A210="ADD",OR(R210="",R210="Neither"))),"3",(_xlfn.XLOOKUP(R210,ud_replacement_status[lookupValue],ud_replacement_status[lookupKey],""))))</f>
        <v/>
      </c>
      <c r="T210" s="3" t="str">
        <f t="shared" si="36"/>
        <v/>
      </c>
      <c r="U210" s="3" t="str">
        <f>IF($A210="","",IF((AND($A210="ADD",OR(T210="",T210="In Use"))),"5",(_xlfn.XLOOKUP(T210,ud_asset_status[lookupValue],ud_asset_status[lookupKey],""))))</f>
        <v/>
      </c>
      <c r="V210" s="6"/>
      <c r="X210" s="3" t="str">
        <f>IF($A210="ADD",IF(NOT(ISBLANK(W210)),_xlfn.XLOOKUP(W210,ar_replace_reason[lookupValue],ar_replace_reason[lookupKey],"ERROR"),""), "")</f>
        <v/>
      </c>
      <c r="Y210" s="3" t="str">
        <f t="shared" si="37"/>
        <v/>
      </c>
      <c r="Z210" s="3" t="str">
        <f>IF($A210="","",IF((AND($A210="ADD",OR(Y210="",Y210="Queenstown-Lakes District Council"))),"70",(_xlfn.XLOOKUP(Y210,ud_organisation_owner[lookupValue],ud_organisation_owner[lookupKey],""))))</f>
        <v/>
      </c>
      <c r="AA210" s="3" t="str">
        <f t="shared" si="38"/>
        <v/>
      </c>
      <c r="AB210" s="3" t="str">
        <f>IF($A210="","",IF((AND($A210="ADD",OR(AA210="",AA210="Queenstown-Lakes District Council"))),"70",(_xlfn.XLOOKUP(AA210,ud_organisation_owner[lookupValue],ud_organisation_owner[lookupKey],""))))</f>
        <v/>
      </c>
      <c r="AC210" s="3" t="str">
        <f t="shared" si="39"/>
        <v/>
      </c>
      <c r="AD210" s="3" t="str">
        <f>IF($A210="","",IF((AND($A210="ADD",OR(AC210="",AC210="Local Authority"))),"17",(_xlfn.XLOOKUP(AC210,ud_sub_organisation[lookupValue],ud_sub_organisation[lookupKey],""))))</f>
        <v/>
      </c>
      <c r="AE210" s="3" t="str">
        <f t="shared" si="40"/>
        <v/>
      </c>
      <c r="AF210" s="3" t="str">
        <f>IF($A210="","",IF((AND($A210="ADD",OR(AE210="",AE210="Vested Assets"))),"12",(_xlfn.XLOOKUP(AE210,ud_work_category[lookupValue],ud_work_category[lookupKey],""))))</f>
        <v/>
      </c>
      <c r="AG210" s="7"/>
      <c r="AH210" s="2" t="str">
        <f t="shared" si="41"/>
        <v/>
      </c>
      <c r="AI210" s="3" t="str">
        <f t="shared" si="42"/>
        <v/>
      </c>
      <c r="AJ210" s="3" t="str">
        <f>IF($A210="","",IF((AND($A210="ADD",OR(AI210="",AI210="Excellent"))),"1",(_xlfn.XLOOKUP(AI210,condition[lookupValue],condition[lookupKey],""))))</f>
        <v/>
      </c>
      <c r="AK210" s="6" t="str">
        <f t="shared" si="43"/>
        <v/>
      </c>
      <c r="AL210" s="8"/>
    </row>
    <row r="211" spans="2:38" x14ac:dyDescent="0.25">
      <c r="B211" s="4"/>
      <c r="C211" s="8"/>
      <c r="D211" s="3" t="str">
        <f t="shared" si="33"/>
        <v/>
      </c>
      <c r="E211" s="3" t="str">
        <f>IF($A211="","",IF((AND($A211="ADD",OR(D211="",D211="ud_barrier"))),"94",(_xlfn.XLOOKUP(D211,ud_amds_table_list[lookupValue],ud_amds_table_list[lookupKey],""))))</f>
        <v/>
      </c>
      <c r="G211" s="3" t="str">
        <f>IF($A211="ADD",IF(NOT(ISBLANK(F211)),_xlfn.XLOOKUP(F211,roadnames[lookupValue],roadnames[lookupKey],"ERROR"),""), "")</f>
        <v/>
      </c>
      <c r="H211" s="4"/>
      <c r="I211" s="4"/>
      <c r="J211" s="5"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6"/>
      <c r="Q211" s="4"/>
      <c r="R211" s="3" t="str">
        <f t="shared" si="35"/>
        <v/>
      </c>
      <c r="S211" s="3" t="str">
        <f>IF($A211="","",IF((AND($A211="ADD",OR(R211="",R211="Neither"))),"3",(_xlfn.XLOOKUP(R211,ud_replacement_status[lookupValue],ud_replacement_status[lookupKey],""))))</f>
        <v/>
      </c>
      <c r="T211" s="3" t="str">
        <f t="shared" si="36"/>
        <v/>
      </c>
      <c r="U211" s="3" t="str">
        <f>IF($A211="","",IF((AND($A211="ADD",OR(T211="",T211="In Use"))),"5",(_xlfn.XLOOKUP(T211,ud_asset_status[lookupValue],ud_asset_status[lookupKey],""))))</f>
        <v/>
      </c>
      <c r="V211" s="6"/>
      <c r="X211" s="3" t="str">
        <f>IF($A211="ADD",IF(NOT(ISBLANK(W211)),_xlfn.XLOOKUP(W211,ar_replace_reason[lookupValue],ar_replace_reason[lookupKey],"ERROR"),""), "")</f>
        <v/>
      </c>
      <c r="Y211" s="3" t="str">
        <f t="shared" si="37"/>
        <v/>
      </c>
      <c r="Z211" s="3" t="str">
        <f>IF($A211="","",IF((AND($A211="ADD",OR(Y211="",Y211="Queenstown-Lakes District Council"))),"70",(_xlfn.XLOOKUP(Y211,ud_organisation_owner[lookupValue],ud_organisation_owner[lookupKey],""))))</f>
        <v/>
      </c>
      <c r="AA211" s="3" t="str">
        <f t="shared" si="38"/>
        <v/>
      </c>
      <c r="AB211" s="3" t="str">
        <f>IF($A211="","",IF((AND($A211="ADD",OR(AA211="",AA211="Queenstown-Lakes District Council"))),"70",(_xlfn.XLOOKUP(AA211,ud_organisation_owner[lookupValue],ud_organisation_owner[lookupKey],""))))</f>
        <v/>
      </c>
      <c r="AC211" s="3" t="str">
        <f t="shared" si="39"/>
        <v/>
      </c>
      <c r="AD211" s="3" t="str">
        <f>IF($A211="","",IF((AND($A211="ADD",OR(AC211="",AC211="Local Authority"))),"17",(_xlfn.XLOOKUP(AC211,ud_sub_organisation[lookupValue],ud_sub_organisation[lookupKey],""))))</f>
        <v/>
      </c>
      <c r="AE211" s="3" t="str">
        <f t="shared" si="40"/>
        <v/>
      </c>
      <c r="AF211" s="3" t="str">
        <f>IF($A211="","",IF((AND($A211="ADD",OR(AE211="",AE211="Vested Assets"))),"12",(_xlfn.XLOOKUP(AE211,ud_work_category[lookupValue],ud_work_category[lookupKey],""))))</f>
        <v/>
      </c>
      <c r="AG211" s="7"/>
      <c r="AH211" s="2" t="str">
        <f t="shared" si="41"/>
        <v/>
      </c>
      <c r="AI211" s="3" t="str">
        <f t="shared" si="42"/>
        <v/>
      </c>
      <c r="AJ211" s="3" t="str">
        <f>IF($A211="","",IF((AND($A211="ADD",OR(AI211="",AI211="Excellent"))),"1",(_xlfn.XLOOKUP(AI211,condition[lookupValue],condition[lookupKey],""))))</f>
        <v/>
      </c>
      <c r="AK211" s="6" t="str">
        <f t="shared" si="43"/>
        <v/>
      </c>
      <c r="AL211" s="8"/>
    </row>
    <row r="212" spans="2:38" x14ac:dyDescent="0.25">
      <c r="B212" s="4"/>
      <c r="C212" s="8"/>
      <c r="D212" s="3" t="str">
        <f t="shared" si="33"/>
        <v/>
      </c>
      <c r="E212" s="3" t="str">
        <f>IF($A212="","",IF((AND($A212="ADD",OR(D212="",D212="ud_barrier"))),"94",(_xlfn.XLOOKUP(D212,ud_amds_table_list[lookupValue],ud_amds_table_list[lookupKey],""))))</f>
        <v/>
      </c>
      <c r="G212" s="3" t="str">
        <f>IF($A212="ADD",IF(NOT(ISBLANK(F212)),_xlfn.XLOOKUP(F212,roadnames[lookupValue],roadnames[lookupKey],"ERROR"),""), "")</f>
        <v/>
      </c>
      <c r="H212" s="4"/>
      <c r="I212" s="4"/>
      <c r="J212" s="5"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6"/>
      <c r="Q212" s="4"/>
      <c r="R212" s="3" t="str">
        <f t="shared" si="35"/>
        <v/>
      </c>
      <c r="S212" s="3" t="str">
        <f>IF($A212="","",IF((AND($A212="ADD",OR(R212="",R212="Neither"))),"3",(_xlfn.XLOOKUP(R212,ud_replacement_status[lookupValue],ud_replacement_status[lookupKey],""))))</f>
        <v/>
      </c>
      <c r="T212" s="3" t="str">
        <f t="shared" si="36"/>
        <v/>
      </c>
      <c r="U212" s="3" t="str">
        <f>IF($A212="","",IF((AND($A212="ADD",OR(T212="",T212="In Use"))),"5",(_xlfn.XLOOKUP(T212,ud_asset_status[lookupValue],ud_asset_status[lookupKey],""))))</f>
        <v/>
      </c>
      <c r="V212" s="6"/>
      <c r="X212" s="3" t="str">
        <f>IF($A212="ADD",IF(NOT(ISBLANK(W212)),_xlfn.XLOOKUP(W212,ar_replace_reason[lookupValue],ar_replace_reason[lookupKey],"ERROR"),""), "")</f>
        <v/>
      </c>
      <c r="Y212" s="3" t="str">
        <f t="shared" si="37"/>
        <v/>
      </c>
      <c r="Z212" s="3" t="str">
        <f>IF($A212="","",IF((AND($A212="ADD",OR(Y212="",Y212="Queenstown-Lakes District Council"))),"70",(_xlfn.XLOOKUP(Y212,ud_organisation_owner[lookupValue],ud_organisation_owner[lookupKey],""))))</f>
        <v/>
      </c>
      <c r="AA212" s="3" t="str">
        <f t="shared" si="38"/>
        <v/>
      </c>
      <c r="AB212" s="3" t="str">
        <f>IF($A212="","",IF((AND($A212="ADD",OR(AA212="",AA212="Queenstown-Lakes District Council"))),"70",(_xlfn.XLOOKUP(AA212,ud_organisation_owner[lookupValue],ud_organisation_owner[lookupKey],""))))</f>
        <v/>
      </c>
      <c r="AC212" s="3" t="str">
        <f t="shared" si="39"/>
        <v/>
      </c>
      <c r="AD212" s="3" t="str">
        <f>IF($A212="","",IF((AND($A212="ADD",OR(AC212="",AC212="Local Authority"))),"17",(_xlfn.XLOOKUP(AC212,ud_sub_organisation[lookupValue],ud_sub_organisation[lookupKey],""))))</f>
        <v/>
      </c>
      <c r="AE212" s="3" t="str">
        <f t="shared" si="40"/>
        <v/>
      </c>
      <c r="AF212" s="3" t="str">
        <f>IF($A212="","",IF((AND($A212="ADD",OR(AE212="",AE212="Vested Assets"))),"12",(_xlfn.XLOOKUP(AE212,ud_work_category[lookupValue],ud_work_category[lookupKey],""))))</f>
        <v/>
      </c>
      <c r="AG212" s="7"/>
      <c r="AH212" s="2" t="str">
        <f t="shared" si="41"/>
        <v/>
      </c>
      <c r="AI212" s="3" t="str">
        <f t="shared" si="42"/>
        <v/>
      </c>
      <c r="AJ212" s="3" t="str">
        <f>IF($A212="","",IF((AND($A212="ADD",OR(AI212="",AI212="Excellent"))),"1",(_xlfn.XLOOKUP(AI212,condition[lookupValue],condition[lookupKey],""))))</f>
        <v/>
      </c>
      <c r="AK212" s="6" t="str">
        <f t="shared" si="43"/>
        <v/>
      </c>
      <c r="AL212" s="8"/>
    </row>
    <row r="213" spans="2:38" x14ac:dyDescent="0.25">
      <c r="B213" s="4"/>
      <c r="C213" s="8"/>
      <c r="D213" s="3" t="str">
        <f t="shared" si="33"/>
        <v/>
      </c>
      <c r="E213" s="3" t="str">
        <f>IF($A213="","",IF((AND($A213="ADD",OR(D213="",D213="ud_barrier"))),"94",(_xlfn.XLOOKUP(D213,ud_amds_table_list[lookupValue],ud_amds_table_list[lookupKey],""))))</f>
        <v/>
      </c>
      <c r="G213" s="3" t="str">
        <f>IF($A213="ADD",IF(NOT(ISBLANK(F213)),_xlfn.XLOOKUP(F213,roadnames[lookupValue],roadnames[lookupKey],"ERROR"),""), "")</f>
        <v/>
      </c>
      <c r="H213" s="4"/>
      <c r="I213" s="4"/>
      <c r="J213" s="5"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6"/>
      <c r="Q213" s="4"/>
      <c r="R213" s="3" t="str">
        <f t="shared" si="35"/>
        <v/>
      </c>
      <c r="S213" s="3" t="str">
        <f>IF($A213="","",IF((AND($A213="ADD",OR(R213="",R213="Neither"))),"3",(_xlfn.XLOOKUP(R213,ud_replacement_status[lookupValue],ud_replacement_status[lookupKey],""))))</f>
        <v/>
      </c>
      <c r="T213" s="3" t="str">
        <f t="shared" si="36"/>
        <v/>
      </c>
      <c r="U213" s="3" t="str">
        <f>IF($A213="","",IF((AND($A213="ADD",OR(T213="",T213="In Use"))),"5",(_xlfn.XLOOKUP(T213,ud_asset_status[lookupValue],ud_asset_status[lookupKey],""))))</f>
        <v/>
      </c>
      <c r="V213" s="6"/>
      <c r="X213" s="3" t="str">
        <f>IF($A213="ADD",IF(NOT(ISBLANK(W213)),_xlfn.XLOOKUP(W213,ar_replace_reason[lookupValue],ar_replace_reason[lookupKey],"ERROR"),""), "")</f>
        <v/>
      </c>
      <c r="Y213" s="3" t="str">
        <f t="shared" si="37"/>
        <v/>
      </c>
      <c r="Z213" s="3" t="str">
        <f>IF($A213="","",IF((AND($A213="ADD",OR(Y213="",Y213="Queenstown-Lakes District Council"))),"70",(_xlfn.XLOOKUP(Y213,ud_organisation_owner[lookupValue],ud_organisation_owner[lookupKey],""))))</f>
        <v/>
      </c>
      <c r="AA213" s="3" t="str">
        <f t="shared" si="38"/>
        <v/>
      </c>
      <c r="AB213" s="3" t="str">
        <f>IF($A213="","",IF((AND($A213="ADD",OR(AA213="",AA213="Queenstown-Lakes District Council"))),"70",(_xlfn.XLOOKUP(AA213,ud_organisation_owner[lookupValue],ud_organisation_owner[lookupKey],""))))</f>
        <v/>
      </c>
      <c r="AC213" s="3" t="str">
        <f t="shared" si="39"/>
        <v/>
      </c>
      <c r="AD213" s="3" t="str">
        <f>IF($A213="","",IF((AND($A213="ADD",OR(AC213="",AC213="Local Authority"))),"17",(_xlfn.XLOOKUP(AC213,ud_sub_organisation[lookupValue],ud_sub_organisation[lookupKey],""))))</f>
        <v/>
      </c>
      <c r="AE213" s="3" t="str">
        <f t="shared" si="40"/>
        <v/>
      </c>
      <c r="AF213" s="3" t="str">
        <f>IF($A213="","",IF((AND($A213="ADD",OR(AE213="",AE213="Vested Assets"))),"12",(_xlfn.XLOOKUP(AE213,ud_work_category[lookupValue],ud_work_category[lookupKey],""))))</f>
        <v/>
      </c>
      <c r="AG213" s="7"/>
      <c r="AH213" s="2" t="str">
        <f t="shared" si="41"/>
        <v/>
      </c>
      <c r="AI213" s="3" t="str">
        <f t="shared" si="42"/>
        <v/>
      </c>
      <c r="AJ213" s="3" t="str">
        <f>IF($A213="","",IF((AND($A213="ADD",OR(AI213="",AI213="Excellent"))),"1",(_xlfn.XLOOKUP(AI213,condition[lookupValue],condition[lookupKey],""))))</f>
        <v/>
      </c>
      <c r="AK213" s="6" t="str">
        <f t="shared" si="43"/>
        <v/>
      </c>
      <c r="AL213" s="8"/>
    </row>
    <row r="214" spans="2:38" x14ac:dyDescent="0.25">
      <c r="B214" s="4"/>
      <c r="C214" s="8"/>
      <c r="D214" s="3" t="str">
        <f t="shared" si="33"/>
        <v/>
      </c>
      <c r="E214" s="3" t="str">
        <f>IF($A214="","",IF((AND($A214="ADD",OR(D214="",D214="ud_barrier"))),"94",(_xlfn.XLOOKUP(D214,ud_amds_table_list[lookupValue],ud_amds_table_list[lookupKey],""))))</f>
        <v/>
      </c>
      <c r="G214" s="3" t="str">
        <f>IF($A214="ADD",IF(NOT(ISBLANK(F214)),_xlfn.XLOOKUP(F214,roadnames[lookupValue],roadnames[lookupKey],"ERROR"),""), "")</f>
        <v/>
      </c>
      <c r="H214" s="4"/>
      <c r="I214" s="4"/>
      <c r="J214" s="5"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6"/>
      <c r="Q214" s="4"/>
      <c r="R214" s="3" t="str">
        <f t="shared" si="35"/>
        <v/>
      </c>
      <c r="S214" s="3" t="str">
        <f>IF($A214="","",IF((AND($A214="ADD",OR(R214="",R214="Neither"))),"3",(_xlfn.XLOOKUP(R214,ud_replacement_status[lookupValue],ud_replacement_status[lookupKey],""))))</f>
        <v/>
      </c>
      <c r="T214" s="3" t="str">
        <f t="shared" si="36"/>
        <v/>
      </c>
      <c r="U214" s="3" t="str">
        <f>IF($A214="","",IF((AND($A214="ADD",OR(T214="",T214="In Use"))),"5",(_xlfn.XLOOKUP(T214,ud_asset_status[lookupValue],ud_asset_status[lookupKey],""))))</f>
        <v/>
      </c>
      <c r="V214" s="6"/>
      <c r="X214" s="3" t="str">
        <f>IF($A214="ADD",IF(NOT(ISBLANK(W214)),_xlfn.XLOOKUP(W214,ar_replace_reason[lookupValue],ar_replace_reason[lookupKey],"ERROR"),""), "")</f>
        <v/>
      </c>
      <c r="Y214" s="3" t="str">
        <f t="shared" si="37"/>
        <v/>
      </c>
      <c r="Z214" s="3" t="str">
        <f>IF($A214="","",IF((AND($A214="ADD",OR(Y214="",Y214="Queenstown-Lakes District Council"))),"70",(_xlfn.XLOOKUP(Y214,ud_organisation_owner[lookupValue],ud_organisation_owner[lookupKey],""))))</f>
        <v/>
      </c>
      <c r="AA214" s="3" t="str">
        <f t="shared" si="38"/>
        <v/>
      </c>
      <c r="AB214" s="3" t="str">
        <f>IF($A214="","",IF((AND($A214="ADD",OR(AA214="",AA214="Queenstown-Lakes District Council"))),"70",(_xlfn.XLOOKUP(AA214,ud_organisation_owner[lookupValue],ud_organisation_owner[lookupKey],""))))</f>
        <v/>
      </c>
      <c r="AC214" s="3" t="str">
        <f t="shared" si="39"/>
        <v/>
      </c>
      <c r="AD214" s="3" t="str">
        <f>IF($A214="","",IF((AND($A214="ADD",OR(AC214="",AC214="Local Authority"))),"17",(_xlfn.XLOOKUP(AC214,ud_sub_organisation[lookupValue],ud_sub_organisation[lookupKey],""))))</f>
        <v/>
      </c>
      <c r="AE214" s="3" t="str">
        <f t="shared" si="40"/>
        <v/>
      </c>
      <c r="AF214" s="3" t="str">
        <f>IF($A214="","",IF((AND($A214="ADD",OR(AE214="",AE214="Vested Assets"))),"12",(_xlfn.XLOOKUP(AE214,ud_work_category[lookupValue],ud_work_category[lookupKey],""))))</f>
        <v/>
      </c>
      <c r="AG214" s="7"/>
      <c r="AH214" s="2" t="str">
        <f t="shared" si="41"/>
        <v/>
      </c>
      <c r="AI214" s="3" t="str">
        <f t="shared" si="42"/>
        <v/>
      </c>
      <c r="AJ214" s="3" t="str">
        <f>IF($A214="","",IF((AND($A214="ADD",OR(AI214="",AI214="Excellent"))),"1",(_xlfn.XLOOKUP(AI214,condition[lookupValue],condition[lookupKey],""))))</f>
        <v/>
      </c>
      <c r="AK214" s="6" t="str">
        <f t="shared" si="43"/>
        <v/>
      </c>
      <c r="AL214" s="8"/>
    </row>
    <row r="215" spans="2:38" x14ac:dyDescent="0.25">
      <c r="B215" s="4"/>
      <c r="C215" s="8"/>
      <c r="D215" s="3" t="str">
        <f t="shared" si="33"/>
        <v/>
      </c>
      <c r="E215" s="3" t="str">
        <f>IF($A215="","",IF((AND($A215="ADD",OR(D215="",D215="ud_barrier"))),"94",(_xlfn.XLOOKUP(D215,ud_amds_table_list[lookupValue],ud_amds_table_list[lookupKey],""))))</f>
        <v/>
      </c>
      <c r="G215" s="3" t="str">
        <f>IF($A215="ADD",IF(NOT(ISBLANK(F215)),_xlfn.XLOOKUP(F215,roadnames[lookupValue],roadnames[lookupKey],"ERROR"),""), "")</f>
        <v/>
      </c>
      <c r="H215" s="4"/>
      <c r="I215" s="4"/>
      <c r="J215" s="5"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6"/>
      <c r="Q215" s="4"/>
      <c r="R215" s="3" t="str">
        <f t="shared" si="35"/>
        <v/>
      </c>
      <c r="S215" s="3" t="str">
        <f>IF($A215="","",IF((AND($A215="ADD",OR(R215="",R215="Neither"))),"3",(_xlfn.XLOOKUP(R215,ud_replacement_status[lookupValue],ud_replacement_status[lookupKey],""))))</f>
        <v/>
      </c>
      <c r="T215" s="3" t="str">
        <f t="shared" si="36"/>
        <v/>
      </c>
      <c r="U215" s="3" t="str">
        <f>IF($A215="","",IF((AND($A215="ADD",OR(T215="",T215="In Use"))),"5",(_xlfn.XLOOKUP(T215,ud_asset_status[lookupValue],ud_asset_status[lookupKey],""))))</f>
        <v/>
      </c>
      <c r="V215" s="6"/>
      <c r="X215" s="3" t="str">
        <f>IF($A215="ADD",IF(NOT(ISBLANK(W215)),_xlfn.XLOOKUP(W215,ar_replace_reason[lookupValue],ar_replace_reason[lookupKey],"ERROR"),""), "")</f>
        <v/>
      </c>
      <c r="Y215" s="3" t="str">
        <f t="shared" si="37"/>
        <v/>
      </c>
      <c r="Z215" s="3" t="str">
        <f>IF($A215="","",IF((AND($A215="ADD",OR(Y215="",Y215="Queenstown-Lakes District Council"))),"70",(_xlfn.XLOOKUP(Y215,ud_organisation_owner[lookupValue],ud_organisation_owner[lookupKey],""))))</f>
        <v/>
      </c>
      <c r="AA215" s="3" t="str">
        <f t="shared" si="38"/>
        <v/>
      </c>
      <c r="AB215" s="3" t="str">
        <f>IF($A215="","",IF((AND($A215="ADD",OR(AA215="",AA215="Queenstown-Lakes District Council"))),"70",(_xlfn.XLOOKUP(AA215,ud_organisation_owner[lookupValue],ud_organisation_owner[lookupKey],""))))</f>
        <v/>
      </c>
      <c r="AC215" s="3" t="str">
        <f t="shared" si="39"/>
        <v/>
      </c>
      <c r="AD215" s="3" t="str">
        <f>IF($A215="","",IF((AND($A215="ADD",OR(AC215="",AC215="Local Authority"))),"17",(_xlfn.XLOOKUP(AC215,ud_sub_organisation[lookupValue],ud_sub_organisation[lookupKey],""))))</f>
        <v/>
      </c>
      <c r="AE215" s="3" t="str">
        <f t="shared" si="40"/>
        <v/>
      </c>
      <c r="AF215" s="3" t="str">
        <f>IF($A215="","",IF((AND($A215="ADD",OR(AE215="",AE215="Vested Assets"))),"12",(_xlfn.XLOOKUP(AE215,ud_work_category[lookupValue],ud_work_category[lookupKey],""))))</f>
        <v/>
      </c>
      <c r="AG215" s="7"/>
      <c r="AH215" s="2" t="str">
        <f t="shared" si="41"/>
        <v/>
      </c>
      <c r="AI215" s="3" t="str">
        <f t="shared" si="42"/>
        <v/>
      </c>
      <c r="AJ215" s="3" t="str">
        <f>IF($A215="","",IF((AND($A215="ADD",OR(AI215="",AI215="Excellent"))),"1",(_xlfn.XLOOKUP(AI215,condition[lookupValue],condition[lookupKey],""))))</f>
        <v/>
      </c>
      <c r="AK215" s="6" t="str">
        <f t="shared" si="43"/>
        <v/>
      </c>
      <c r="AL215" s="8"/>
    </row>
    <row r="216" spans="2:38" x14ac:dyDescent="0.25">
      <c r="B216" s="4"/>
      <c r="C216" s="8"/>
      <c r="D216" s="3" t="str">
        <f t="shared" si="33"/>
        <v/>
      </c>
      <c r="E216" s="3" t="str">
        <f>IF($A216="","",IF((AND($A216="ADD",OR(D216="",D216="ud_barrier"))),"94",(_xlfn.XLOOKUP(D216,ud_amds_table_list[lookupValue],ud_amds_table_list[lookupKey],""))))</f>
        <v/>
      </c>
      <c r="G216" s="3" t="str">
        <f>IF($A216="ADD",IF(NOT(ISBLANK(F216)),_xlfn.XLOOKUP(F216,roadnames[lookupValue],roadnames[lookupKey],"ERROR"),""), "")</f>
        <v/>
      </c>
      <c r="H216" s="4"/>
      <c r="I216" s="4"/>
      <c r="J216" s="5"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6"/>
      <c r="Q216" s="4"/>
      <c r="R216" s="3" t="str">
        <f t="shared" si="35"/>
        <v/>
      </c>
      <c r="S216" s="3" t="str">
        <f>IF($A216="","",IF((AND($A216="ADD",OR(R216="",R216="Neither"))),"3",(_xlfn.XLOOKUP(R216,ud_replacement_status[lookupValue],ud_replacement_status[lookupKey],""))))</f>
        <v/>
      </c>
      <c r="T216" s="3" t="str">
        <f t="shared" si="36"/>
        <v/>
      </c>
      <c r="U216" s="3" t="str">
        <f>IF($A216="","",IF((AND($A216="ADD",OR(T216="",T216="In Use"))),"5",(_xlfn.XLOOKUP(T216,ud_asset_status[lookupValue],ud_asset_status[lookupKey],""))))</f>
        <v/>
      </c>
      <c r="V216" s="6"/>
      <c r="X216" s="3" t="str">
        <f>IF($A216="ADD",IF(NOT(ISBLANK(W216)),_xlfn.XLOOKUP(W216,ar_replace_reason[lookupValue],ar_replace_reason[lookupKey],"ERROR"),""), "")</f>
        <v/>
      </c>
      <c r="Y216" s="3" t="str">
        <f t="shared" si="37"/>
        <v/>
      </c>
      <c r="Z216" s="3" t="str">
        <f>IF($A216="","",IF((AND($A216="ADD",OR(Y216="",Y216="Queenstown-Lakes District Council"))),"70",(_xlfn.XLOOKUP(Y216,ud_organisation_owner[lookupValue],ud_organisation_owner[lookupKey],""))))</f>
        <v/>
      </c>
      <c r="AA216" s="3" t="str">
        <f t="shared" si="38"/>
        <v/>
      </c>
      <c r="AB216" s="3" t="str">
        <f>IF($A216="","",IF((AND($A216="ADD",OR(AA216="",AA216="Queenstown-Lakes District Council"))),"70",(_xlfn.XLOOKUP(AA216,ud_organisation_owner[lookupValue],ud_organisation_owner[lookupKey],""))))</f>
        <v/>
      </c>
      <c r="AC216" s="3" t="str">
        <f t="shared" si="39"/>
        <v/>
      </c>
      <c r="AD216" s="3" t="str">
        <f>IF($A216="","",IF((AND($A216="ADD",OR(AC216="",AC216="Local Authority"))),"17",(_xlfn.XLOOKUP(AC216,ud_sub_organisation[lookupValue],ud_sub_organisation[lookupKey],""))))</f>
        <v/>
      </c>
      <c r="AE216" s="3" t="str">
        <f t="shared" si="40"/>
        <v/>
      </c>
      <c r="AF216" s="3" t="str">
        <f>IF($A216="","",IF((AND($A216="ADD",OR(AE216="",AE216="Vested Assets"))),"12",(_xlfn.XLOOKUP(AE216,ud_work_category[lookupValue],ud_work_category[lookupKey],""))))</f>
        <v/>
      </c>
      <c r="AG216" s="7"/>
      <c r="AH216" s="2" t="str">
        <f t="shared" si="41"/>
        <v/>
      </c>
      <c r="AI216" s="3" t="str">
        <f t="shared" si="42"/>
        <v/>
      </c>
      <c r="AJ216" s="3" t="str">
        <f>IF($A216="","",IF((AND($A216="ADD",OR(AI216="",AI216="Excellent"))),"1",(_xlfn.XLOOKUP(AI216,condition[lookupValue],condition[lookupKey],""))))</f>
        <v/>
      </c>
      <c r="AK216" s="6" t="str">
        <f t="shared" si="43"/>
        <v/>
      </c>
      <c r="AL216" s="8"/>
    </row>
    <row r="217" spans="2:38" x14ac:dyDescent="0.25">
      <c r="B217" s="4"/>
      <c r="C217" s="8"/>
      <c r="D217" s="3" t="str">
        <f t="shared" si="33"/>
        <v/>
      </c>
      <c r="E217" s="3" t="str">
        <f>IF($A217="","",IF((AND($A217="ADD",OR(D217="",D217="ud_barrier"))),"94",(_xlfn.XLOOKUP(D217,ud_amds_table_list[lookupValue],ud_amds_table_list[lookupKey],""))))</f>
        <v/>
      </c>
      <c r="G217" s="3" t="str">
        <f>IF($A217="ADD",IF(NOT(ISBLANK(F217)),_xlfn.XLOOKUP(F217,roadnames[lookupValue],roadnames[lookupKey],"ERROR"),""), "")</f>
        <v/>
      </c>
      <c r="H217" s="4"/>
      <c r="I217" s="4"/>
      <c r="J217" s="5"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6"/>
      <c r="Q217" s="4"/>
      <c r="R217" s="3" t="str">
        <f t="shared" si="35"/>
        <v/>
      </c>
      <c r="S217" s="3" t="str">
        <f>IF($A217="","",IF((AND($A217="ADD",OR(R217="",R217="Neither"))),"3",(_xlfn.XLOOKUP(R217,ud_replacement_status[lookupValue],ud_replacement_status[lookupKey],""))))</f>
        <v/>
      </c>
      <c r="T217" s="3" t="str">
        <f t="shared" si="36"/>
        <v/>
      </c>
      <c r="U217" s="3" t="str">
        <f>IF($A217="","",IF((AND($A217="ADD",OR(T217="",T217="In Use"))),"5",(_xlfn.XLOOKUP(T217,ud_asset_status[lookupValue],ud_asset_status[lookupKey],""))))</f>
        <v/>
      </c>
      <c r="V217" s="6"/>
      <c r="X217" s="3" t="str">
        <f>IF($A217="ADD",IF(NOT(ISBLANK(W217)),_xlfn.XLOOKUP(W217,ar_replace_reason[lookupValue],ar_replace_reason[lookupKey],"ERROR"),""), "")</f>
        <v/>
      </c>
      <c r="Y217" s="3" t="str">
        <f t="shared" si="37"/>
        <v/>
      </c>
      <c r="Z217" s="3" t="str">
        <f>IF($A217="","",IF((AND($A217="ADD",OR(Y217="",Y217="Queenstown-Lakes District Council"))),"70",(_xlfn.XLOOKUP(Y217,ud_organisation_owner[lookupValue],ud_organisation_owner[lookupKey],""))))</f>
        <v/>
      </c>
      <c r="AA217" s="3" t="str">
        <f t="shared" si="38"/>
        <v/>
      </c>
      <c r="AB217" s="3" t="str">
        <f>IF($A217="","",IF((AND($A217="ADD",OR(AA217="",AA217="Queenstown-Lakes District Council"))),"70",(_xlfn.XLOOKUP(AA217,ud_organisation_owner[lookupValue],ud_organisation_owner[lookupKey],""))))</f>
        <v/>
      </c>
      <c r="AC217" s="3" t="str">
        <f t="shared" si="39"/>
        <v/>
      </c>
      <c r="AD217" s="3" t="str">
        <f>IF($A217="","",IF((AND($A217="ADD",OR(AC217="",AC217="Local Authority"))),"17",(_xlfn.XLOOKUP(AC217,ud_sub_organisation[lookupValue],ud_sub_organisation[lookupKey],""))))</f>
        <v/>
      </c>
      <c r="AE217" s="3" t="str">
        <f t="shared" si="40"/>
        <v/>
      </c>
      <c r="AF217" s="3" t="str">
        <f>IF($A217="","",IF((AND($A217="ADD",OR(AE217="",AE217="Vested Assets"))),"12",(_xlfn.XLOOKUP(AE217,ud_work_category[lookupValue],ud_work_category[lookupKey],""))))</f>
        <v/>
      </c>
      <c r="AG217" s="7"/>
      <c r="AH217" s="2" t="str">
        <f t="shared" si="41"/>
        <v/>
      </c>
      <c r="AI217" s="3" t="str">
        <f t="shared" si="42"/>
        <v/>
      </c>
      <c r="AJ217" s="3" t="str">
        <f>IF($A217="","",IF((AND($A217="ADD",OR(AI217="",AI217="Excellent"))),"1",(_xlfn.XLOOKUP(AI217,condition[lookupValue],condition[lookupKey],""))))</f>
        <v/>
      </c>
      <c r="AK217" s="6" t="str">
        <f t="shared" si="43"/>
        <v/>
      </c>
      <c r="AL217" s="8"/>
    </row>
    <row r="218" spans="2:38" x14ac:dyDescent="0.25">
      <c r="B218" s="4"/>
      <c r="C218" s="8"/>
      <c r="D218" s="3" t="str">
        <f t="shared" si="33"/>
        <v/>
      </c>
      <c r="E218" s="3" t="str">
        <f>IF($A218="","",IF((AND($A218="ADD",OR(D218="",D218="ud_barrier"))),"94",(_xlfn.XLOOKUP(D218,ud_amds_table_list[lookupValue],ud_amds_table_list[lookupKey],""))))</f>
        <v/>
      </c>
      <c r="G218" s="3" t="str">
        <f>IF($A218="ADD",IF(NOT(ISBLANK(F218)),_xlfn.XLOOKUP(F218,roadnames[lookupValue],roadnames[lookupKey],"ERROR"),""), "")</f>
        <v/>
      </c>
      <c r="H218" s="4"/>
      <c r="I218" s="4"/>
      <c r="J218" s="5"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6"/>
      <c r="Q218" s="4"/>
      <c r="R218" s="3" t="str">
        <f t="shared" si="35"/>
        <v/>
      </c>
      <c r="S218" s="3" t="str">
        <f>IF($A218="","",IF((AND($A218="ADD",OR(R218="",R218="Neither"))),"3",(_xlfn.XLOOKUP(R218,ud_replacement_status[lookupValue],ud_replacement_status[lookupKey],""))))</f>
        <v/>
      </c>
      <c r="T218" s="3" t="str">
        <f t="shared" si="36"/>
        <v/>
      </c>
      <c r="U218" s="3" t="str">
        <f>IF($A218="","",IF((AND($A218="ADD",OR(T218="",T218="In Use"))),"5",(_xlfn.XLOOKUP(T218,ud_asset_status[lookupValue],ud_asset_status[lookupKey],""))))</f>
        <v/>
      </c>
      <c r="V218" s="6"/>
      <c r="X218" s="3" t="str">
        <f>IF($A218="ADD",IF(NOT(ISBLANK(W218)),_xlfn.XLOOKUP(W218,ar_replace_reason[lookupValue],ar_replace_reason[lookupKey],"ERROR"),""), "")</f>
        <v/>
      </c>
      <c r="Y218" s="3" t="str">
        <f t="shared" si="37"/>
        <v/>
      </c>
      <c r="Z218" s="3" t="str">
        <f>IF($A218="","",IF((AND($A218="ADD",OR(Y218="",Y218="Queenstown-Lakes District Council"))),"70",(_xlfn.XLOOKUP(Y218,ud_organisation_owner[lookupValue],ud_organisation_owner[lookupKey],""))))</f>
        <v/>
      </c>
      <c r="AA218" s="3" t="str">
        <f t="shared" si="38"/>
        <v/>
      </c>
      <c r="AB218" s="3" t="str">
        <f>IF($A218="","",IF((AND($A218="ADD",OR(AA218="",AA218="Queenstown-Lakes District Council"))),"70",(_xlfn.XLOOKUP(AA218,ud_organisation_owner[lookupValue],ud_organisation_owner[lookupKey],""))))</f>
        <v/>
      </c>
      <c r="AC218" s="3" t="str">
        <f t="shared" si="39"/>
        <v/>
      </c>
      <c r="AD218" s="3" t="str">
        <f>IF($A218="","",IF((AND($A218="ADD",OR(AC218="",AC218="Local Authority"))),"17",(_xlfn.XLOOKUP(AC218,ud_sub_organisation[lookupValue],ud_sub_organisation[lookupKey],""))))</f>
        <v/>
      </c>
      <c r="AE218" s="3" t="str">
        <f t="shared" si="40"/>
        <v/>
      </c>
      <c r="AF218" s="3" t="str">
        <f>IF($A218="","",IF((AND($A218="ADD",OR(AE218="",AE218="Vested Assets"))),"12",(_xlfn.XLOOKUP(AE218,ud_work_category[lookupValue],ud_work_category[lookupKey],""))))</f>
        <v/>
      </c>
      <c r="AG218" s="7"/>
      <c r="AH218" s="2" t="str">
        <f t="shared" si="41"/>
        <v/>
      </c>
      <c r="AI218" s="3" t="str">
        <f t="shared" si="42"/>
        <v/>
      </c>
      <c r="AJ218" s="3" t="str">
        <f>IF($A218="","",IF((AND($A218="ADD",OR(AI218="",AI218="Excellent"))),"1",(_xlfn.XLOOKUP(AI218,condition[lookupValue],condition[lookupKey],""))))</f>
        <v/>
      </c>
      <c r="AK218" s="6" t="str">
        <f t="shared" si="43"/>
        <v/>
      </c>
      <c r="AL218" s="8"/>
    </row>
    <row r="219" spans="2:38" x14ac:dyDescent="0.25">
      <c r="B219" s="4"/>
      <c r="C219" s="8"/>
      <c r="D219" s="3" t="str">
        <f t="shared" si="33"/>
        <v/>
      </c>
      <c r="E219" s="3" t="str">
        <f>IF($A219="","",IF((AND($A219="ADD",OR(D219="",D219="ud_barrier"))),"94",(_xlfn.XLOOKUP(D219,ud_amds_table_list[lookupValue],ud_amds_table_list[lookupKey],""))))</f>
        <v/>
      </c>
      <c r="G219" s="3" t="str">
        <f>IF($A219="ADD",IF(NOT(ISBLANK(F219)),_xlfn.XLOOKUP(F219,roadnames[lookupValue],roadnames[lookupKey],"ERROR"),""), "")</f>
        <v/>
      </c>
      <c r="H219" s="4"/>
      <c r="I219" s="4"/>
      <c r="J219" s="5"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6"/>
      <c r="Q219" s="4"/>
      <c r="R219" s="3" t="str">
        <f t="shared" si="35"/>
        <v/>
      </c>
      <c r="S219" s="3" t="str">
        <f>IF($A219="","",IF((AND($A219="ADD",OR(R219="",R219="Neither"))),"3",(_xlfn.XLOOKUP(R219,ud_replacement_status[lookupValue],ud_replacement_status[lookupKey],""))))</f>
        <v/>
      </c>
      <c r="T219" s="3" t="str">
        <f t="shared" si="36"/>
        <v/>
      </c>
      <c r="U219" s="3" t="str">
        <f>IF($A219="","",IF((AND($A219="ADD",OR(T219="",T219="In Use"))),"5",(_xlfn.XLOOKUP(T219,ud_asset_status[lookupValue],ud_asset_status[lookupKey],""))))</f>
        <v/>
      </c>
      <c r="V219" s="6"/>
      <c r="X219" s="3" t="str">
        <f>IF($A219="ADD",IF(NOT(ISBLANK(W219)),_xlfn.XLOOKUP(W219,ar_replace_reason[lookupValue],ar_replace_reason[lookupKey],"ERROR"),""), "")</f>
        <v/>
      </c>
      <c r="Y219" s="3" t="str">
        <f t="shared" si="37"/>
        <v/>
      </c>
      <c r="Z219" s="3" t="str">
        <f>IF($A219="","",IF((AND($A219="ADD",OR(Y219="",Y219="Queenstown-Lakes District Council"))),"70",(_xlfn.XLOOKUP(Y219,ud_organisation_owner[lookupValue],ud_organisation_owner[lookupKey],""))))</f>
        <v/>
      </c>
      <c r="AA219" s="3" t="str">
        <f t="shared" si="38"/>
        <v/>
      </c>
      <c r="AB219" s="3" t="str">
        <f>IF($A219="","",IF((AND($A219="ADD",OR(AA219="",AA219="Queenstown-Lakes District Council"))),"70",(_xlfn.XLOOKUP(AA219,ud_organisation_owner[lookupValue],ud_organisation_owner[lookupKey],""))))</f>
        <v/>
      </c>
      <c r="AC219" s="3" t="str">
        <f t="shared" si="39"/>
        <v/>
      </c>
      <c r="AD219" s="3" t="str">
        <f>IF($A219="","",IF((AND($A219="ADD",OR(AC219="",AC219="Local Authority"))),"17",(_xlfn.XLOOKUP(AC219,ud_sub_organisation[lookupValue],ud_sub_organisation[lookupKey],""))))</f>
        <v/>
      </c>
      <c r="AE219" s="3" t="str">
        <f t="shared" si="40"/>
        <v/>
      </c>
      <c r="AF219" s="3" t="str">
        <f>IF($A219="","",IF((AND($A219="ADD",OR(AE219="",AE219="Vested Assets"))),"12",(_xlfn.XLOOKUP(AE219,ud_work_category[lookupValue],ud_work_category[lookupKey],""))))</f>
        <v/>
      </c>
      <c r="AG219" s="7"/>
      <c r="AH219" s="2" t="str">
        <f t="shared" si="41"/>
        <v/>
      </c>
      <c r="AI219" s="3" t="str">
        <f t="shared" si="42"/>
        <v/>
      </c>
      <c r="AJ219" s="3" t="str">
        <f>IF($A219="","",IF((AND($A219="ADD",OR(AI219="",AI219="Excellent"))),"1",(_xlfn.XLOOKUP(AI219,condition[lookupValue],condition[lookupKey],""))))</f>
        <v/>
      </c>
      <c r="AK219" s="6" t="str">
        <f t="shared" si="43"/>
        <v/>
      </c>
      <c r="AL219" s="8"/>
    </row>
    <row r="220" spans="2:38" x14ac:dyDescent="0.25">
      <c r="B220" s="4"/>
      <c r="C220" s="8"/>
      <c r="D220" s="3" t="str">
        <f t="shared" si="33"/>
        <v/>
      </c>
      <c r="E220" s="3" t="str">
        <f>IF($A220="","",IF((AND($A220="ADD",OR(D220="",D220="ud_barrier"))),"94",(_xlfn.XLOOKUP(D220,ud_amds_table_list[lookupValue],ud_amds_table_list[lookupKey],""))))</f>
        <v/>
      </c>
      <c r="G220" s="3" t="str">
        <f>IF($A220="ADD",IF(NOT(ISBLANK(F220)),_xlfn.XLOOKUP(F220,roadnames[lookupValue],roadnames[lookupKey],"ERROR"),""), "")</f>
        <v/>
      </c>
      <c r="H220" s="4"/>
      <c r="I220" s="4"/>
      <c r="J220" s="5"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6"/>
      <c r="Q220" s="4"/>
      <c r="R220" s="3" t="str">
        <f t="shared" si="35"/>
        <v/>
      </c>
      <c r="S220" s="3" t="str">
        <f>IF($A220="","",IF((AND($A220="ADD",OR(R220="",R220="Neither"))),"3",(_xlfn.XLOOKUP(R220,ud_replacement_status[lookupValue],ud_replacement_status[lookupKey],""))))</f>
        <v/>
      </c>
      <c r="T220" s="3" t="str">
        <f t="shared" si="36"/>
        <v/>
      </c>
      <c r="U220" s="3" t="str">
        <f>IF($A220="","",IF((AND($A220="ADD",OR(T220="",T220="In Use"))),"5",(_xlfn.XLOOKUP(T220,ud_asset_status[lookupValue],ud_asset_status[lookupKey],""))))</f>
        <v/>
      </c>
      <c r="V220" s="6"/>
      <c r="X220" s="3" t="str">
        <f>IF($A220="ADD",IF(NOT(ISBLANK(W220)),_xlfn.XLOOKUP(W220,ar_replace_reason[lookupValue],ar_replace_reason[lookupKey],"ERROR"),""), "")</f>
        <v/>
      </c>
      <c r="Y220" s="3" t="str">
        <f t="shared" si="37"/>
        <v/>
      </c>
      <c r="Z220" s="3" t="str">
        <f>IF($A220="","",IF((AND($A220="ADD",OR(Y220="",Y220="Queenstown-Lakes District Council"))),"70",(_xlfn.XLOOKUP(Y220,ud_organisation_owner[lookupValue],ud_organisation_owner[lookupKey],""))))</f>
        <v/>
      </c>
      <c r="AA220" s="3" t="str">
        <f t="shared" si="38"/>
        <v/>
      </c>
      <c r="AB220" s="3" t="str">
        <f>IF($A220="","",IF((AND($A220="ADD",OR(AA220="",AA220="Queenstown-Lakes District Council"))),"70",(_xlfn.XLOOKUP(AA220,ud_organisation_owner[lookupValue],ud_organisation_owner[lookupKey],""))))</f>
        <v/>
      </c>
      <c r="AC220" s="3" t="str">
        <f t="shared" si="39"/>
        <v/>
      </c>
      <c r="AD220" s="3" t="str">
        <f>IF($A220="","",IF((AND($A220="ADD",OR(AC220="",AC220="Local Authority"))),"17",(_xlfn.XLOOKUP(AC220,ud_sub_organisation[lookupValue],ud_sub_organisation[lookupKey],""))))</f>
        <v/>
      </c>
      <c r="AE220" s="3" t="str">
        <f t="shared" si="40"/>
        <v/>
      </c>
      <c r="AF220" s="3" t="str">
        <f>IF($A220="","",IF((AND($A220="ADD",OR(AE220="",AE220="Vested Assets"))),"12",(_xlfn.XLOOKUP(AE220,ud_work_category[lookupValue],ud_work_category[lookupKey],""))))</f>
        <v/>
      </c>
      <c r="AG220" s="7"/>
      <c r="AH220" s="2" t="str">
        <f t="shared" si="41"/>
        <v/>
      </c>
      <c r="AI220" s="3" t="str">
        <f t="shared" si="42"/>
        <v/>
      </c>
      <c r="AJ220" s="3" t="str">
        <f>IF($A220="","",IF((AND($A220="ADD",OR(AI220="",AI220="Excellent"))),"1",(_xlfn.XLOOKUP(AI220,condition[lookupValue],condition[lookupKey],""))))</f>
        <v/>
      </c>
      <c r="AK220" s="6" t="str">
        <f t="shared" si="43"/>
        <v/>
      </c>
      <c r="AL220" s="8"/>
    </row>
    <row r="221" spans="2:38" x14ac:dyDescent="0.25">
      <c r="B221" s="4"/>
      <c r="C221" s="8"/>
      <c r="D221" s="3" t="str">
        <f t="shared" si="33"/>
        <v/>
      </c>
      <c r="E221" s="3" t="str">
        <f>IF($A221="","",IF((AND($A221="ADD",OR(D221="",D221="ud_barrier"))),"94",(_xlfn.XLOOKUP(D221,ud_amds_table_list[lookupValue],ud_amds_table_list[lookupKey],""))))</f>
        <v/>
      </c>
      <c r="G221" s="3" t="str">
        <f>IF($A221="ADD",IF(NOT(ISBLANK(F221)),_xlfn.XLOOKUP(F221,roadnames[lookupValue],roadnames[lookupKey],"ERROR"),""), "")</f>
        <v/>
      </c>
      <c r="H221" s="4"/>
      <c r="I221" s="4"/>
      <c r="J221" s="5"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6"/>
      <c r="Q221" s="4"/>
      <c r="R221" s="3" t="str">
        <f t="shared" si="35"/>
        <v/>
      </c>
      <c r="S221" s="3" t="str">
        <f>IF($A221="","",IF((AND($A221="ADD",OR(R221="",R221="Neither"))),"3",(_xlfn.XLOOKUP(R221,ud_replacement_status[lookupValue],ud_replacement_status[lookupKey],""))))</f>
        <v/>
      </c>
      <c r="T221" s="3" t="str">
        <f t="shared" si="36"/>
        <v/>
      </c>
      <c r="U221" s="3" t="str">
        <f>IF($A221="","",IF((AND($A221="ADD",OR(T221="",T221="In Use"))),"5",(_xlfn.XLOOKUP(T221,ud_asset_status[lookupValue],ud_asset_status[lookupKey],""))))</f>
        <v/>
      </c>
      <c r="V221" s="6"/>
      <c r="X221" s="3" t="str">
        <f>IF($A221="ADD",IF(NOT(ISBLANK(W221)),_xlfn.XLOOKUP(W221,ar_replace_reason[lookupValue],ar_replace_reason[lookupKey],"ERROR"),""), "")</f>
        <v/>
      </c>
      <c r="Y221" s="3" t="str">
        <f t="shared" si="37"/>
        <v/>
      </c>
      <c r="Z221" s="3" t="str">
        <f>IF($A221="","",IF((AND($A221="ADD",OR(Y221="",Y221="Queenstown-Lakes District Council"))),"70",(_xlfn.XLOOKUP(Y221,ud_organisation_owner[lookupValue],ud_organisation_owner[lookupKey],""))))</f>
        <v/>
      </c>
      <c r="AA221" s="3" t="str">
        <f t="shared" si="38"/>
        <v/>
      </c>
      <c r="AB221" s="3" t="str">
        <f>IF($A221="","",IF((AND($A221="ADD",OR(AA221="",AA221="Queenstown-Lakes District Council"))),"70",(_xlfn.XLOOKUP(AA221,ud_organisation_owner[lookupValue],ud_organisation_owner[lookupKey],""))))</f>
        <v/>
      </c>
      <c r="AC221" s="3" t="str">
        <f t="shared" si="39"/>
        <v/>
      </c>
      <c r="AD221" s="3" t="str">
        <f>IF($A221="","",IF((AND($A221="ADD",OR(AC221="",AC221="Local Authority"))),"17",(_xlfn.XLOOKUP(AC221,ud_sub_organisation[lookupValue],ud_sub_organisation[lookupKey],""))))</f>
        <v/>
      </c>
      <c r="AE221" s="3" t="str">
        <f t="shared" si="40"/>
        <v/>
      </c>
      <c r="AF221" s="3" t="str">
        <f>IF($A221="","",IF((AND($A221="ADD",OR(AE221="",AE221="Vested Assets"))),"12",(_xlfn.XLOOKUP(AE221,ud_work_category[lookupValue],ud_work_category[lookupKey],""))))</f>
        <v/>
      </c>
      <c r="AG221" s="7"/>
      <c r="AH221" s="2" t="str">
        <f t="shared" si="41"/>
        <v/>
      </c>
      <c r="AI221" s="3" t="str">
        <f t="shared" si="42"/>
        <v/>
      </c>
      <c r="AJ221" s="3" t="str">
        <f>IF($A221="","",IF((AND($A221="ADD",OR(AI221="",AI221="Excellent"))),"1",(_xlfn.XLOOKUP(AI221,condition[lookupValue],condition[lookupKey],""))))</f>
        <v/>
      </c>
      <c r="AK221" s="6" t="str">
        <f t="shared" si="43"/>
        <v/>
      </c>
      <c r="AL221" s="8"/>
    </row>
    <row r="222" spans="2:38" x14ac:dyDescent="0.25">
      <c r="B222" s="4"/>
      <c r="C222" s="8"/>
      <c r="D222" s="3" t="str">
        <f t="shared" si="33"/>
        <v/>
      </c>
      <c r="E222" s="3" t="str">
        <f>IF($A222="","",IF((AND($A222="ADD",OR(D222="",D222="ud_barrier"))),"94",(_xlfn.XLOOKUP(D222,ud_amds_table_list[lookupValue],ud_amds_table_list[lookupKey],""))))</f>
        <v/>
      </c>
      <c r="G222" s="3" t="str">
        <f>IF($A222="ADD",IF(NOT(ISBLANK(F222)),_xlfn.XLOOKUP(F222,roadnames[lookupValue],roadnames[lookupKey],"ERROR"),""), "")</f>
        <v/>
      </c>
      <c r="H222" s="4"/>
      <c r="I222" s="4"/>
      <c r="J222" s="5"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6"/>
      <c r="Q222" s="4"/>
      <c r="R222" s="3" t="str">
        <f t="shared" si="35"/>
        <v/>
      </c>
      <c r="S222" s="3" t="str">
        <f>IF($A222="","",IF((AND($A222="ADD",OR(R222="",R222="Neither"))),"3",(_xlfn.XLOOKUP(R222,ud_replacement_status[lookupValue],ud_replacement_status[lookupKey],""))))</f>
        <v/>
      </c>
      <c r="T222" s="3" t="str">
        <f t="shared" si="36"/>
        <v/>
      </c>
      <c r="U222" s="3" t="str">
        <f>IF($A222="","",IF((AND($A222="ADD",OR(T222="",T222="In Use"))),"5",(_xlfn.XLOOKUP(T222,ud_asset_status[lookupValue],ud_asset_status[lookupKey],""))))</f>
        <v/>
      </c>
      <c r="V222" s="6"/>
      <c r="X222" s="3" t="str">
        <f>IF($A222="ADD",IF(NOT(ISBLANK(W222)),_xlfn.XLOOKUP(W222,ar_replace_reason[lookupValue],ar_replace_reason[lookupKey],"ERROR"),""), "")</f>
        <v/>
      </c>
      <c r="Y222" s="3" t="str">
        <f t="shared" si="37"/>
        <v/>
      </c>
      <c r="Z222" s="3" t="str">
        <f>IF($A222="","",IF((AND($A222="ADD",OR(Y222="",Y222="Queenstown-Lakes District Council"))),"70",(_xlfn.XLOOKUP(Y222,ud_organisation_owner[lookupValue],ud_organisation_owner[lookupKey],""))))</f>
        <v/>
      </c>
      <c r="AA222" s="3" t="str">
        <f t="shared" si="38"/>
        <v/>
      </c>
      <c r="AB222" s="3" t="str">
        <f>IF($A222="","",IF((AND($A222="ADD",OR(AA222="",AA222="Queenstown-Lakes District Council"))),"70",(_xlfn.XLOOKUP(AA222,ud_organisation_owner[lookupValue],ud_organisation_owner[lookupKey],""))))</f>
        <v/>
      </c>
      <c r="AC222" s="3" t="str">
        <f t="shared" si="39"/>
        <v/>
      </c>
      <c r="AD222" s="3" t="str">
        <f>IF($A222="","",IF((AND($A222="ADD",OR(AC222="",AC222="Local Authority"))),"17",(_xlfn.XLOOKUP(AC222,ud_sub_organisation[lookupValue],ud_sub_organisation[lookupKey],""))))</f>
        <v/>
      </c>
      <c r="AE222" s="3" t="str">
        <f t="shared" si="40"/>
        <v/>
      </c>
      <c r="AF222" s="3" t="str">
        <f>IF($A222="","",IF((AND($A222="ADD",OR(AE222="",AE222="Vested Assets"))),"12",(_xlfn.XLOOKUP(AE222,ud_work_category[lookupValue],ud_work_category[lookupKey],""))))</f>
        <v/>
      </c>
      <c r="AG222" s="7"/>
      <c r="AH222" s="2" t="str">
        <f t="shared" si="41"/>
        <v/>
      </c>
      <c r="AI222" s="3" t="str">
        <f t="shared" si="42"/>
        <v/>
      </c>
      <c r="AJ222" s="3" t="str">
        <f>IF($A222="","",IF((AND($A222="ADD",OR(AI222="",AI222="Excellent"))),"1",(_xlfn.XLOOKUP(AI222,condition[lookupValue],condition[lookupKey],""))))</f>
        <v/>
      </c>
      <c r="AK222" s="6" t="str">
        <f t="shared" si="43"/>
        <v/>
      </c>
      <c r="AL222" s="8"/>
    </row>
    <row r="223" spans="2:38" x14ac:dyDescent="0.25">
      <c r="B223" s="4"/>
      <c r="C223" s="8"/>
      <c r="D223" s="3" t="str">
        <f t="shared" si="33"/>
        <v/>
      </c>
      <c r="E223" s="3" t="str">
        <f>IF($A223="","",IF((AND($A223="ADD",OR(D223="",D223="ud_barrier"))),"94",(_xlfn.XLOOKUP(D223,ud_amds_table_list[lookupValue],ud_amds_table_list[lookupKey],""))))</f>
        <v/>
      </c>
      <c r="G223" s="3" t="str">
        <f>IF($A223="ADD",IF(NOT(ISBLANK(F223)),_xlfn.XLOOKUP(F223,roadnames[lookupValue],roadnames[lookupKey],"ERROR"),""), "")</f>
        <v/>
      </c>
      <c r="H223" s="4"/>
      <c r="I223" s="4"/>
      <c r="J223" s="5"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6"/>
      <c r="Q223" s="4"/>
      <c r="R223" s="3" t="str">
        <f t="shared" si="35"/>
        <v/>
      </c>
      <c r="S223" s="3" t="str">
        <f>IF($A223="","",IF((AND($A223="ADD",OR(R223="",R223="Neither"))),"3",(_xlfn.XLOOKUP(R223,ud_replacement_status[lookupValue],ud_replacement_status[lookupKey],""))))</f>
        <v/>
      </c>
      <c r="T223" s="3" t="str">
        <f t="shared" si="36"/>
        <v/>
      </c>
      <c r="U223" s="3" t="str">
        <f>IF($A223="","",IF((AND($A223="ADD",OR(T223="",T223="In Use"))),"5",(_xlfn.XLOOKUP(T223,ud_asset_status[lookupValue],ud_asset_status[lookupKey],""))))</f>
        <v/>
      </c>
      <c r="V223" s="6"/>
      <c r="X223" s="3" t="str">
        <f>IF($A223="ADD",IF(NOT(ISBLANK(W223)),_xlfn.XLOOKUP(W223,ar_replace_reason[lookupValue],ar_replace_reason[lookupKey],"ERROR"),""), "")</f>
        <v/>
      </c>
      <c r="Y223" s="3" t="str">
        <f t="shared" si="37"/>
        <v/>
      </c>
      <c r="Z223" s="3" t="str">
        <f>IF($A223="","",IF((AND($A223="ADD",OR(Y223="",Y223="Queenstown-Lakes District Council"))),"70",(_xlfn.XLOOKUP(Y223,ud_organisation_owner[lookupValue],ud_organisation_owner[lookupKey],""))))</f>
        <v/>
      </c>
      <c r="AA223" s="3" t="str">
        <f t="shared" si="38"/>
        <v/>
      </c>
      <c r="AB223" s="3" t="str">
        <f>IF($A223="","",IF((AND($A223="ADD",OR(AA223="",AA223="Queenstown-Lakes District Council"))),"70",(_xlfn.XLOOKUP(AA223,ud_organisation_owner[lookupValue],ud_organisation_owner[lookupKey],""))))</f>
        <v/>
      </c>
      <c r="AC223" s="3" t="str">
        <f t="shared" si="39"/>
        <v/>
      </c>
      <c r="AD223" s="3" t="str">
        <f>IF($A223="","",IF((AND($A223="ADD",OR(AC223="",AC223="Local Authority"))),"17",(_xlfn.XLOOKUP(AC223,ud_sub_organisation[lookupValue],ud_sub_organisation[lookupKey],""))))</f>
        <v/>
      </c>
      <c r="AE223" s="3" t="str">
        <f t="shared" si="40"/>
        <v/>
      </c>
      <c r="AF223" s="3" t="str">
        <f>IF($A223="","",IF((AND($A223="ADD",OR(AE223="",AE223="Vested Assets"))),"12",(_xlfn.XLOOKUP(AE223,ud_work_category[lookupValue],ud_work_category[lookupKey],""))))</f>
        <v/>
      </c>
      <c r="AG223" s="7"/>
      <c r="AH223" s="2" t="str">
        <f t="shared" si="41"/>
        <v/>
      </c>
      <c r="AI223" s="3" t="str">
        <f t="shared" si="42"/>
        <v/>
      </c>
      <c r="AJ223" s="3" t="str">
        <f>IF($A223="","",IF((AND($A223="ADD",OR(AI223="",AI223="Excellent"))),"1",(_xlfn.XLOOKUP(AI223,condition[lookupValue],condition[lookupKey],""))))</f>
        <v/>
      </c>
      <c r="AK223" s="6" t="str">
        <f t="shared" si="43"/>
        <v/>
      </c>
      <c r="AL223" s="8"/>
    </row>
    <row r="224" spans="2:38" x14ac:dyDescent="0.25">
      <c r="B224" s="4"/>
      <c r="C224" s="8"/>
      <c r="D224" s="3" t="str">
        <f t="shared" si="33"/>
        <v/>
      </c>
      <c r="E224" s="3" t="str">
        <f>IF($A224="","",IF((AND($A224="ADD",OR(D224="",D224="ud_barrier"))),"94",(_xlfn.XLOOKUP(D224,ud_amds_table_list[lookupValue],ud_amds_table_list[lookupKey],""))))</f>
        <v/>
      </c>
      <c r="G224" s="3" t="str">
        <f>IF($A224="ADD",IF(NOT(ISBLANK(F224)),_xlfn.XLOOKUP(F224,roadnames[lookupValue],roadnames[lookupKey],"ERROR"),""), "")</f>
        <v/>
      </c>
      <c r="H224" s="4"/>
      <c r="I224" s="4"/>
      <c r="J224" s="5"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6"/>
      <c r="Q224" s="4"/>
      <c r="R224" s="3" t="str">
        <f t="shared" si="35"/>
        <v/>
      </c>
      <c r="S224" s="3" t="str">
        <f>IF($A224="","",IF((AND($A224="ADD",OR(R224="",R224="Neither"))),"3",(_xlfn.XLOOKUP(R224,ud_replacement_status[lookupValue],ud_replacement_status[lookupKey],""))))</f>
        <v/>
      </c>
      <c r="T224" s="3" t="str">
        <f t="shared" si="36"/>
        <v/>
      </c>
      <c r="U224" s="3" t="str">
        <f>IF($A224="","",IF((AND($A224="ADD",OR(T224="",T224="In Use"))),"5",(_xlfn.XLOOKUP(T224,ud_asset_status[lookupValue],ud_asset_status[lookupKey],""))))</f>
        <v/>
      </c>
      <c r="V224" s="6"/>
      <c r="X224" s="3" t="str">
        <f>IF($A224="ADD",IF(NOT(ISBLANK(W224)),_xlfn.XLOOKUP(W224,ar_replace_reason[lookupValue],ar_replace_reason[lookupKey],"ERROR"),""), "")</f>
        <v/>
      </c>
      <c r="Y224" s="3" t="str">
        <f t="shared" si="37"/>
        <v/>
      </c>
      <c r="Z224" s="3" t="str">
        <f>IF($A224="","",IF((AND($A224="ADD",OR(Y224="",Y224="Queenstown-Lakes District Council"))),"70",(_xlfn.XLOOKUP(Y224,ud_organisation_owner[lookupValue],ud_organisation_owner[lookupKey],""))))</f>
        <v/>
      </c>
      <c r="AA224" s="3" t="str">
        <f t="shared" si="38"/>
        <v/>
      </c>
      <c r="AB224" s="3" t="str">
        <f>IF($A224="","",IF((AND($A224="ADD",OR(AA224="",AA224="Queenstown-Lakes District Council"))),"70",(_xlfn.XLOOKUP(AA224,ud_organisation_owner[lookupValue],ud_organisation_owner[lookupKey],""))))</f>
        <v/>
      </c>
      <c r="AC224" s="3" t="str">
        <f t="shared" si="39"/>
        <v/>
      </c>
      <c r="AD224" s="3" t="str">
        <f>IF($A224="","",IF((AND($A224="ADD",OR(AC224="",AC224="Local Authority"))),"17",(_xlfn.XLOOKUP(AC224,ud_sub_organisation[lookupValue],ud_sub_organisation[lookupKey],""))))</f>
        <v/>
      </c>
      <c r="AE224" s="3" t="str">
        <f t="shared" si="40"/>
        <v/>
      </c>
      <c r="AF224" s="3" t="str">
        <f>IF($A224="","",IF((AND($A224="ADD",OR(AE224="",AE224="Vested Assets"))),"12",(_xlfn.XLOOKUP(AE224,ud_work_category[lookupValue],ud_work_category[lookupKey],""))))</f>
        <v/>
      </c>
      <c r="AG224" s="7"/>
      <c r="AH224" s="2" t="str">
        <f t="shared" si="41"/>
        <v/>
      </c>
      <c r="AI224" s="3" t="str">
        <f t="shared" si="42"/>
        <v/>
      </c>
      <c r="AJ224" s="3" t="str">
        <f>IF($A224="","",IF((AND($A224="ADD",OR(AI224="",AI224="Excellent"))),"1",(_xlfn.XLOOKUP(AI224,condition[lookupValue],condition[lookupKey],""))))</f>
        <v/>
      </c>
      <c r="AK224" s="6" t="str">
        <f t="shared" si="43"/>
        <v/>
      </c>
      <c r="AL224" s="8"/>
    </row>
    <row r="225" spans="2:38" x14ac:dyDescent="0.25">
      <c r="B225" s="4"/>
      <c r="C225" s="8"/>
      <c r="D225" s="3" t="str">
        <f t="shared" si="33"/>
        <v/>
      </c>
      <c r="E225" s="3" t="str">
        <f>IF($A225="","",IF((AND($A225="ADD",OR(D225="",D225="ud_barrier"))),"94",(_xlfn.XLOOKUP(D225,ud_amds_table_list[lookupValue],ud_amds_table_list[lookupKey],""))))</f>
        <v/>
      </c>
      <c r="G225" s="3" t="str">
        <f>IF($A225="ADD",IF(NOT(ISBLANK(F225)),_xlfn.XLOOKUP(F225,roadnames[lookupValue],roadnames[lookupKey],"ERROR"),""), "")</f>
        <v/>
      </c>
      <c r="H225" s="4"/>
      <c r="I225" s="4"/>
      <c r="J225" s="5"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6"/>
      <c r="Q225" s="4"/>
      <c r="R225" s="3" t="str">
        <f t="shared" si="35"/>
        <v/>
      </c>
      <c r="S225" s="3" t="str">
        <f>IF($A225="","",IF((AND($A225="ADD",OR(R225="",R225="Neither"))),"3",(_xlfn.XLOOKUP(R225,ud_replacement_status[lookupValue],ud_replacement_status[lookupKey],""))))</f>
        <v/>
      </c>
      <c r="T225" s="3" t="str">
        <f t="shared" si="36"/>
        <v/>
      </c>
      <c r="U225" s="3" t="str">
        <f>IF($A225="","",IF((AND($A225="ADD",OR(T225="",T225="In Use"))),"5",(_xlfn.XLOOKUP(T225,ud_asset_status[lookupValue],ud_asset_status[lookupKey],""))))</f>
        <v/>
      </c>
      <c r="V225" s="6"/>
      <c r="X225" s="3" t="str">
        <f>IF($A225="ADD",IF(NOT(ISBLANK(W225)),_xlfn.XLOOKUP(W225,ar_replace_reason[lookupValue],ar_replace_reason[lookupKey],"ERROR"),""), "")</f>
        <v/>
      </c>
      <c r="Y225" s="3" t="str">
        <f t="shared" si="37"/>
        <v/>
      </c>
      <c r="Z225" s="3" t="str">
        <f>IF($A225="","",IF((AND($A225="ADD",OR(Y225="",Y225="Queenstown-Lakes District Council"))),"70",(_xlfn.XLOOKUP(Y225,ud_organisation_owner[lookupValue],ud_organisation_owner[lookupKey],""))))</f>
        <v/>
      </c>
      <c r="AA225" s="3" t="str">
        <f t="shared" si="38"/>
        <v/>
      </c>
      <c r="AB225" s="3" t="str">
        <f>IF($A225="","",IF((AND($A225="ADD",OR(AA225="",AA225="Queenstown-Lakes District Council"))),"70",(_xlfn.XLOOKUP(AA225,ud_organisation_owner[lookupValue],ud_organisation_owner[lookupKey],""))))</f>
        <v/>
      </c>
      <c r="AC225" s="3" t="str">
        <f t="shared" si="39"/>
        <v/>
      </c>
      <c r="AD225" s="3" t="str">
        <f>IF($A225="","",IF((AND($A225="ADD",OR(AC225="",AC225="Local Authority"))),"17",(_xlfn.XLOOKUP(AC225,ud_sub_organisation[lookupValue],ud_sub_organisation[lookupKey],""))))</f>
        <v/>
      </c>
      <c r="AE225" s="3" t="str">
        <f t="shared" si="40"/>
        <v/>
      </c>
      <c r="AF225" s="3" t="str">
        <f>IF($A225="","",IF((AND($A225="ADD",OR(AE225="",AE225="Vested Assets"))),"12",(_xlfn.XLOOKUP(AE225,ud_work_category[lookupValue],ud_work_category[lookupKey],""))))</f>
        <v/>
      </c>
      <c r="AG225" s="7"/>
      <c r="AH225" s="2" t="str">
        <f t="shared" si="41"/>
        <v/>
      </c>
      <c r="AI225" s="3" t="str">
        <f t="shared" si="42"/>
        <v/>
      </c>
      <c r="AJ225" s="3" t="str">
        <f>IF($A225="","",IF((AND($A225="ADD",OR(AI225="",AI225="Excellent"))),"1",(_xlfn.XLOOKUP(AI225,condition[lookupValue],condition[lookupKey],""))))</f>
        <v/>
      </c>
      <c r="AK225" s="6" t="str">
        <f t="shared" si="43"/>
        <v/>
      </c>
      <c r="AL225" s="8"/>
    </row>
    <row r="226" spans="2:38" x14ac:dyDescent="0.25">
      <c r="B226" s="4"/>
      <c r="C226" s="8"/>
      <c r="D226" s="3" t="str">
        <f t="shared" si="33"/>
        <v/>
      </c>
      <c r="E226" s="3" t="str">
        <f>IF($A226="","",IF((AND($A226="ADD",OR(D226="",D226="ud_barrier"))),"94",(_xlfn.XLOOKUP(D226,ud_amds_table_list[lookupValue],ud_amds_table_list[lookupKey],""))))</f>
        <v/>
      </c>
      <c r="G226" s="3" t="str">
        <f>IF($A226="ADD",IF(NOT(ISBLANK(F226)),_xlfn.XLOOKUP(F226,roadnames[lookupValue],roadnames[lookupKey],"ERROR"),""), "")</f>
        <v/>
      </c>
      <c r="H226" s="4"/>
      <c r="I226" s="4"/>
      <c r="J226" s="5"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6"/>
      <c r="Q226" s="4"/>
      <c r="R226" s="3" t="str">
        <f t="shared" si="35"/>
        <v/>
      </c>
      <c r="S226" s="3" t="str">
        <f>IF($A226="","",IF((AND($A226="ADD",OR(R226="",R226="Neither"))),"3",(_xlfn.XLOOKUP(R226,ud_replacement_status[lookupValue],ud_replacement_status[lookupKey],""))))</f>
        <v/>
      </c>
      <c r="T226" s="3" t="str">
        <f t="shared" si="36"/>
        <v/>
      </c>
      <c r="U226" s="3" t="str">
        <f>IF($A226="","",IF((AND($A226="ADD",OR(T226="",T226="In Use"))),"5",(_xlfn.XLOOKUP(T226,ud_asset_status[lookupValue],ud_asset_status[lookupKey],""))))</f>
        <v/>
      </c>
      <c r="V226" s="6"/>
      <c r="X226" s="3" t="str">
        <f>IF($A226="ADD",IF(NOT(ISBLANK(W226)),_xlfn.XLOOKUP(W226,ar_replace_reason[lookupValue],ar_replace_reason[lookupKey],"ERROR"),""), "")</f>
        <v/>
      </c>
      <c r="Y226" s="3" t="str">
        <f t="shared" si="37"/>
        <v/>
      </c>
      <c r="Z226" s="3" t="str">
        <f>IF($A226="","",IF((AND($A226="ADD",OR(Y226="",Y226="Queenstown-Lakes District Council"))),"70",(_xlfn.XLOOKUP(Y226,ud_organisation_owner[lookupValue],ud_organisation_owner[lookupKey],""))))</f>
        <v/>
      </c>
      <c r="AA226" s="3" t="str">
        <f t="shared" si="38"/>
        <v/>
      </c>
      <c r="AB226" s="3" t="str">
        <f>IF($A226="","",IF((AND($A226="ADD",OR(AA226="",AA226="Queenstown-Lakes District Council"))),"70",(_xlfn.XLOOKUP(AA226,ud_organisation_owner[lookupValue],ud_organisation_owner[lookupKey],""))))</f>
        <v/>
      </c>
      <c r="AC226" s="3" t="str">
        <f t="shared" si="39"/>
        <v/>
      </c>
      <c r="AD226" s="3" t="str">
        <f>IF($A226="","",IF((AND($A226="ADD",OR(AC226="",AC226="Local Authority"))),"17",(_xlfn.XLOOKUP(AC226,ud_sub_organisation[lookupValue],ud_sub_organisation[lookupKey],""))))</f>
        <v/>
      </c>
      <c r="AE226" s="3" t="str">
        <f t="shared" si="40"/>
        <v/>
      </c>
      <c r="AF226" s="3" t="str">
        <f>IF($A226="","",IF((AND($A226="ADD",OR(AE226="",AE226="Vested Assets"))),"12",(_xlfn.XLOOKUP(AE226,ud_work_category[lookupValue],ud_work_category[lookupKey],""))))</f>
        <v/>
      </c>
      <c r="AG226" s="7"/>
      <c r="AH226" s="2" t="str">
        <f t="shared" si="41"/>
        <v/>
      </c>
      <c r="AI226" s="3" t="str">
        <f t="shared" si="42"/>
        <v/>
      </c>
      <c r="AJ226" s="3" t="str">
        <f>IF($A226="","",IF((AND($A226="ADD",OR(AI226="",AI226="Excellent"))),"1",(_xlfn.XLOOKUP(AI226,condition[lookupValue],condition[lookupKey],""))))</f>
        <v/>
      </c>
      <c r="AK226" s="6" t="str">
        <f t="shared" si="43"/>
        <v/>
      </c>
      <c r="AL226" s="8"/>
    </row>
    <row r="227" spans="2:38" x14ac:dyDescent="0.25">
      <c r="B227" s="4"/>
      <c r="C227" s="8"/>
      <c r="D227" s="3" t="str">
        <f t="shared" si="33"/>
        <v/>
      </c>
      <c r="E227" s="3" t="str">
        <f>IF($A227="","",IF((AND($A227="ADD",OR(D227="",D227="ud_barrier"))),"94",(_xlfn.XLOOKUP(D227,ud_amds_table_list[lookupValue],ud_amds_table_list[lookupKey],""))))</f>
        <v/>
      </c>
      <c r="G227" s="3" t="str">
        <f>IF($A227="ADD",IF(NOT(ISBLANK(F227)),_xlfn.XLOOKUP(F227,roadnames[lookupValue],roadnames[lookupKey],"ERROR"),""), "")</f>
        <v/>
      </c>
      <c r="H227" s="4"/>
      <c r="I227" s="4"/>
      <c r="J227" s="5"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6"/>
      <c r="Q227" s="4"/>
      <c r="R227" s="3" t="str">
        <f t="shared" si="35"/>
        <v/>
      </c>
      <c r="S227" s="3" t="str">
        <f>IF($A227="","",IF((AND($A227="ADD",OR(R227="",R227="Neither"))),"3",(_xlfn.XLOOKUP(R227,ud_replacement_status[lookupValue],ud_replacement_status[lookupKey],""))))</f>
        <v/>
      </c>
      <c r="T227" s="3" t="str">
        <f t="shared" si="36"/>
        <v/>
      </c>
      <c r="U227" s="3" t="str">
        <f>IF($A227="","",IF((AND($A227="ADD",OR(T227="",T227="In Use"))),"5",(_xlfn.XLOOKUP(T227,ud_asset_status[lookupValue],ud_asset_status[lookupKey],""))))</f>
        <v/>
      </c>
      <c r="V227" s="6"/>
      <c r="X227" s="3" t="str">
        <f>IF($A227="ADD",IF(NOT(ISBLANK(W227)),_xlfn.XLOOKUP(W227,ar_replace_reason[lookupValue],ar_replace_reason[lookupKey],"ERROR"),""), "")</f>
        <v/>
      </c>
      <c r="Y227" s="3" t="str">
        <f t="shared" si="37"/>
        <v/>
      </c>
      <c r="Z227" s="3" t="str">
        <f>IF($A227="","",IF((AND($A227="ADD",OR(Y227="",Y227="Queenstown-Lakes District Council"))),"70",(_xlfn.XLOOKUP(Y227,ud_organisation_owner[lookupValue],ud_organisation_owner[lookupKey],""))))</f>
        <v/>
      </c>
      <c r="AA227" s="3" t="str">
        <f t="shared" si="38"/>
        <v/>
      </c>
      <c r="AB227" s="3" t="str">
        <f>IF($A227="","",IF((AND($A227="ADD",OR(AA227="",AA227="Queenstown-Lakes District Council"))),"70",(_xlfn.XLOOKUP(AA227,ud_organisation_owner[lookupValue],ud_organisation_owner[lookupKey],""))))</f>
        <v/>
      </c>
      <c r="AC227" s="3" t="str">
        <f t="shared" si="39"/>
        <v/>
      </c>
      <c r="AD227" s="3" t="str">
        <f>IF($A227="","",IF((AND($A227="ADD",OR(AC227="",AC227="Local Authority"))),"17",(_xlfn.XLOOKUP(AC227,ud_sub_organisation[lookupValue],ud_sub_organisation[lookupKey],""))))</f>
        <v/>
      </c>
      <c r="AE227" s="3" t="str">
        <f t="shared" si="40"/>
        <v/>
      </c>
      <c r="AF227" s="3" t="str">
        <f>IF($A227="","",IF((AND($A227="ADD",OR(AE227="",AE227="Vested Assets"))),"12",(_xlfn.XLOOKUP(AE227,ud_work_category[lookupValue],ud_work_category[lookupKey],""))))</f>
        <v/>
      </c>
      <c r="AG227" s="7"/>
      <c r="AH227" s="2" t="str">
        <f t="shared" si="41"/>
        <v/>
      </c>
      <c r="AI227" s="3" t="str">
        <f t="shared" si="42"/>
        <v/>
      </c>
      <c r="AJ227" s="3" t="str">
        <f>IF($A227="","",IF((AND($A227="ADD",OR(AI227="",AI227="Excellent"))),"1",(_xlfn.XLOOKUP(AI227,condition[lookupValue],condition[lookupKey],""))))</f>
        <v/>
      </c>
      <c r="AK227" s="6" t="str">
        <f t="shared" si="43"/>
        <v/>
      </c>
      <c r="AL227" s="8"/>
    </row>
    <row r="228" spans="2:38" x14ac:dyDescent="0.25">
      <c r="B228" s="4"/>
      <c r="C228" s="8"/>
      <c r="D228" s="3" t="str">
        <f t="shared" si="33"/>
        <v/>
      </c>
      <c r="E228" s="3" t="str">
        <f>IF($A228="","",IF((AND($A228="ADD",OR(D228="",D228="ud_barrier"))),"94",(_xlfn.XLOOKUP(D228,ud_amds_table_list[lookupValue],ud_amds_table_list[lookupKey],""))))</f>
        <v/>
      </c>
      <c r="G228" s="3" t="str">
        <f>IF($A228="ADD",IF(NOT(ISBLANK(F228)),_xlfn.XLOOKUP(F228,roadnames[lookupValue],roadnames[lookupKey],"ERROR"),""), "")</f>
        <v/>
      </c>
      <c r="H228" s="4"/>
      <c r="I228" s="4"/>
      <c r="J228" s="5"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6"/>
      <c r="Q228" s="4"/>
      <c r="R228" s="3" t="str">
        <f t="shared" si="35"/>
        <v/>
      </c>
      <c r="S228" s="3" t="str">
        <f>IF($A228="","",IF((AND($A228="ADD",OR(R228="",R228="Neither"))),"3",(_xlfn.XLOOKUP(R228,ud_replacement_status[lookupValue],ud_replacement_status[lookupKey],""))))</f>
        <v/>
      </c>
      <c r="T228" s="3" t="str">
        <f t="shared" si="36"/>
        <v/>
      </c>
      <c r="U228" s="3" t="str">
        <f>IF($A228="","",IF((AND($A228="ADD",OR(T228="",T228="In Use"))),"5",(_xlfn.XLOOKUP(T228,ud_asset_status[lookupValue],ud_asset_status[lookupKey],""))))</f>
        <v/>
      </c>
      <c r="V228" s="6"/>
      <c r="X228" s="3" t="str">
        <f>IF($A228="ADD",IF(NOT(ISBLANK(W228)),_xlfn.XLOOKUP(W228,ar_replace_reason[lookupValue],ar_replace_reason[lookupKey],"ERROR"),""), "")</f>
        <v/>
      </c>
      <c r="Y228" s="3" t="str">
        <f t="shared" si="37"/>
        <v/>
      </c>
      <c r="Z228" s="3" t="str">
        <f>IF($A228="","",IF((AND($A228="ADD",OR(Y228="",Y228="Queenstown-Lakes District Council"))),"70",(_xlfn.XLOOKUP(Y228,ud_organisation_owner[lookupValue],ud_organisation_owner[lookupKey],""))))</f>
        <v/>
      </c>
      <c r="AA228" s="3" t="str">
        <f t="shared" si="38"/>
        <v/>
      </c>
      <c r="AB228" s="3" t="str">
        <f>IF($A228="","",IF((AND($A228="ADD",OR(AA228="",AA228="Queenstown-Lakes District Council"))),"70",(_xlfn.XLOOKUP(AA228,ud_organisation_owner[lookupValue],ud_organisation_owner[lookupKey],""))))</f>
        <v/>
      </c>
      <c r="AC228" s="3" t="str">
        <f t="shared" si="39"/>
        <v/>
      </c>
      <c r="AD228" s="3" t="str">
        <f>IF($A228="","",IF((AND($A228="ADD",OR(AC228="",AC228="Local Authority"))),"17",(_xlfn.XLOOKUP(AC228,ud_sub_organisation[lookupValue],ud_sub_organisation[lookupKey],""))))</f>
        <v/>
      </c>
      <c r="AE228" s="3" t="str">
        <f t="shared" si="40"/>
        <v/>
      </c>
      <c r="AF228" s="3" t="str">
        <f>IF($A228="","",IF((AND($A228="ADD",OR(AE228="",AE228="Vested Assets"))),"12",(_xlfn.XLOOKUP(AE228,ud_work_category[lookupValue],ud_work_category[lookupKey],""))))</f>
        <v/>
      </c>
      <c r="AG228" s="7"/>
      <c r="AH228" s="2" t="str">
        <f t="shared" si="41"/>
        <v/>
      </c>
      <c r="AI228" s="3" t="str">
        <f t="shared" si="42"/>
        <v/>
      </c>
      <c r="AJ228" s="3" t="str">
        <f>IF($A228="","",IF((AND($A228="ADD",OR(AI228="",AI228="Excellent"))),"1",(_xlfn.XLOOKUP(AI228,condition[lookupValue],condition[lookupKey],""))))</f>
        <v/>
      </c>
      <c r="AK228" s="6" t="str">
        <f t="shared" si="43"/>
        <v/>
      </c>
      <c r="AL228" s="8"/>
    </row>
    <row r="229" spans="2:38" x14ac:dyDescent="0.25">
      <c r="B229" s="4"/>
      <c r="C229" s="8"/>
      <c r="D229" s="3" t="str">
        <f t="shared" si="33"/>
        <v/>
      </c>
      <c r="E229" s="3" t="str">
        <f>IF($A229="","",IF((AND($A229="ADD",OR(D229="",D229="ud_barrier"))),"94",(_xlfn.XLOOKUP(D229,ud_amds_table_list[lookupValue],ud_amds_table_list[lookupKey],""))))</f>
        <v/>
      </c>
      <c r="G229" s="3" t="str">
        <f>IF($A229="ADD",IF(NOT(ISBLANK(F229)),_xlfn.XLOOKUP(F229,roadnames[lookupValue],roadnames[lookupKey],"ERROR"),""), "")</f>
        <v/>
      </c>
      <c r="H229" s="4"/>
      <c r="I229" s="4"/>
      <c r="J229" s="5"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6"/>
      <c r="Q229" s="4"/>
      <c r="R229" s="3" t="str">
        <f t="shared" si="35"/>
        <v/>
      </c>
      <c r="S229" s="3" t="str">
        <f>IF($A229="","",IF((AND($A229="ADD",OR(R229="",R229="Neither"))),"3",(_xlfn.XLOOKUP(R229,ud_replacement_status[lookupValue],ud_replacement_status[lookupKey],""))))</f>
        <v/>
      </c>
      <c r="T229" s="3" t="str">
        <f t="shared" si="36"/>
        <v/>
      </c>
      <c r="U229" s="3" t="str">
        <f>IF($A229="","",IF((AND($A229="ADD",OR(T229="",T229="In Use"))),"5",(_xlfn.XLOOKUP(T229,ud_asset_status[lookupValue],ud_asset_status[lookupKey],""))))</f>
        <v/>
      </c>
      <c r="V229" s="6"/>
      <c r="X229" s="3" t="str">
        <f>IF($A229="ADD",IF(NOT(ISBLANK(W229)),_xlfn.XLOOKUP(W229,ar_replace_reason[lookupValue],ar_replace_reason[lookupKey],"ERROR"),""), "")</f>
        <v/>
      </c>
      <c r="Y229" s="3" t="str">
        <f t="shared" si="37"/>
        <v/>
      </c>
      <c r="Z229" s="3" t="str">
        <f>IF($A229="","",IF((AND($A229="ADD",OR(Y229="",Y229="Queenstown-Lakes District Council"))),"70",(_xlfn.XLOOKUP(Y229,ud_organisation_owner[lookupValue],ud_organisation_owner[lookupKey],""))))</f>
        <v/>
      </c>
      <c r="AA229" s="3" t="str">
        <f t="shared" si="38"/>
        <v/>
      </c>
      <c r="AB229" s="3" t="str">
        <f>IF($A229="","",IF((AND($A229="ADD",OR(AA229="",AA229="Queenstown-Lakes District Council"))),"70",(_xlfn.XLOOKUP(AA229,ud_organisation_owner[lookupValue],ud_organisation_owner[lookupKey],""))))</f>
        <v/>
      </c>
      <c r="AC229" s="3" t="str">
        <f t="shared" si="39"/>
        <v/>
      </c>
      <c r="AD229" s="3" t="str">
        <f>IF($A229="","",IF((AND($A229="ADD",OR(AC229="",AC229="Local Authority"))),"17",(_xlfn.XLOOKUP(AC229,ud_sub_organisation[lookupValue],ud_sub_organisation[lookupKey],""))))</f>
        <v/>
      </c>
      <c r="AE229" s="3" t="str">
        <f t="shared" si="40"/>
        <v/>
      </c>
      <c r="AF229" s="3" t="str">
        <f>IF($A229="","",IF((AND($A229="ADD",OR(AE229="",AE229="Vested Assets"))),"12",(_xlfn.XLOOKUP(AE229,ud_work_category[lookupValue],ud_work_category[lookupKey],""))))</f>
        <v/>
      </c>
      <c r="AG229" s="7"/>
      <c r="AH229" s="2" t="str">
        <f t="shared" si="41"/>
        <v/>
      </c>
      <c r="AI229" s="3" t="str">
        <f t="shared" si="42"/>
        <v/>
      </c>
      <c r="AJ229" s="3" t="str">
        <f>IF($A229="","",IF((AND($A229="ADD",OR(AI229="",AI229="Excellent"))),"1",(_xlfn.XLOOKUP(AI229,condition[lookupValue],condition[lookupKey],""))))</f>
        <v/>
      </c>
      <c r="AK229" s="6" t="str">
        <f t="shared" si="43"/>
        <v/>
      </c>
      <c r="AL229" s="8"/>
    </row>
    <row r="230" spans="2:38" x14ac:dyDescent="0.25">
      <c r="B230" s="4"/>
      <c r="C230" s="8"/>
      <c r="D230" s="3" t="str">
        <f t="shared" si="33"/>
        <v/>
      </c>
      <c r="E230" s="3" t="str">
        <f>IF($A230="","",IF((AND($A230="ADD",OR(D230="",D230="ud_barrier"))),"94",(_xlfn.XLOOKUP(D230,ud_amds_table_list[lookupValue],ud_amds_table_list[lookupKey],""))))</f>
        <v/>
      </c>
      <c r="G230" s="3" t="str">
        <f>IF($A230="ADD",IF(NOT(ISBLANK(F230)),_xlfn.XLOOKUP(F230,roadnames[lookupValue],roadnames[lookupKey],"ERROR"),""), "")</f>
        <v/>
      </c>
      <c r="H230" s="4"/>
      <c r="I230" s="4"/>
      <c r="J230" s="5"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6"/>
      <c r="Q230" s="4"/>
      <c r="R230" s="3" t="str">
        <f t="shared" si="35"/>
        <v/>
      </c>
      <c r="S230" s="3" t="str">
        <f>IF($A230="","",IF((AND($A230="ADD",OR(R230="",R230="Neither"))),"3",(_xlfn.XLOOKUP(R230,ud_replacement_status[lookupValue],ud_replacement_status[lookupKey],""))))</f>
        <v/>
      </c>
      <c r="T230" s="3" t="str">
        <f t="shared" si="36"/>
        <v/>
      </c>
      <c r="U230" s="3" t="str">
        <f>IF($A230="","",IF((AND($A230="ADD",OR(T230="",T230="In Use"))),"5",(_xlfn.XLOOKUP(T230,ud_asset_status[lookupValue],ud_asset_status[lookupKey],""))))</f>
        <v/>
      </c>
      <c r="V230" s="6"/>
      <c r="X230" s="3" t="str">
        <f>IF($A230="ADD",IF(NOT(ISBLANK(W230)),_xlfn.XLOOKUP(W230,ar_replace_reason[lookupValue],ar_replace_reason[lookupKey],"ERROR"),""), "")</f>
        <v/>
      </c>
      <c r="Y230" s="3" t="str">
        <f t="shared" si="37"/>
        <v/>
      </c>
      <c r="Z230" s="3" t="str">
        <f>IF($A230="","",IF((AND($A230="ADD",OR(Y230="",Y230="Queenstown-Lakes District Council"))),"70",(_xlfn.XLOOKUP(Y230,ud_organisation_owner[lookupValue],ud_organisation_owner[lookupKey],""))))</f>
        <v/>
      </c>
      <c r="AA230" s="3" t="str">
        <f t="shared" si="38"/>
        <v/>
      </c>
      <c r="AB230" s="3" t="str">
        <f>IF($A230="","",IF((AND($A230="ADD",OR(AA230="",AA230="Queenstown-Lakes District Council"))),"70",(_xlfn.XLOOKUP(AA230,ud_organisation_owner[lookupValue],ud_organisation_owner[lookupKey],""))))</f>
        <v/>
      </c>
      <c r="AC230" s="3" t="str">
        <f t="shared" si="39"/>
        <v/>
      </c>
      <c r="AD230" s="3" t="str">
        <f>IF($A230="","",IF((AND($A230="ADD",OR(AC230="",AC230="Local Authority"))),"17",(_xlfn.XLOOKUP(AC230,ud_sub_organisation[lookupValue],ud_sub_organisation[lookupKey],""))))</f>
        <v/>
      </c>
      <c r="AE230" s="3" t="str">
        <f t="shared" si="40"/>
        <v/>
      </c>
      <c r="AF230" s="3" t="str">
        <f>IF($A230="","",IF((AND($A230="ADD",OR(AE230="",AE230="Vested Assets"))),"12",(_xlfn.XLOOKUP(AE230,ud_work_category[lookupValue],ud_work_category[lookupKey],""))))</f>
        <v/>
      </c>
      <c r="AG230" s="7"/>
      <c r="AH230" s="2" t="str">
        <f t="shared" si="41"/>
        <v/>
      </c>
      <c r="AI230" s="3" t="str">
        <f t="shared" si="42"/>
        <v/>
      </c>
      <c r="AJ230" s="3" t="str">
        <f>IF($A230="","",IF((AND($A230="ADD",OR(AI230="",AI230="Excellent"))),"1",(_xlfn.XLOOKUP(AI230,condition[lookupValue],condition[lookupKey],""))))</f>
        <v/>
      </c>
      <c r="AK230" s="6" t="str">
        <f t="shared" si="43"/>
        <v/>
      </c>
      <c r="AL230" s="8"/>
    </row>
    <row r="231" spans="2:38" x14ac:dyDescent="0.25">
      <c r="B231" s="4"/>
      <c r="C231" s="8"/>
      <c r="D231" s="3" t="str">
        <f t="shared" si="33"/>
        <v/>
      </c>
      <c r="E231" s="3" t="str">
        <f>IF($A231="","",IF((AND($A231="ADD",OR(D231="",D231="ud_barrier"))),"94",(_xlfn.XLOOKUP(D231,ud_amds_table_list[lookupValue],ud_amds_table_list[lookupKey],""))))</f>
        <v/>
      </c>
      <c r="G231" s="3" t="str">
        <f>IF($A231="ADD",IF(NOT(ISBLANK(F231)),_xlfn.XLOOKUP(F231,roadnames[lookupValue],roadnames[lookupKey],"ERROR"),""), "")</f>
        <v/>
      </c>
      <c r="H231" s="4"/>
      <c r="I231" s="4"/>
      <c r="J231" s="5"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6"/>
      <c r="Q231" s="4"/>
      <c r="R231" s="3" t="str">
        <f t="shared" si="35"/>
        <v/>
      </c>
      <c r="S231" s="3" t="str">
        <f>IF($A231="","",IF((AND($A231="ADD",OR(R231="",R231="Neither"))),"3",(_xlfn.XLOOKUP(R231,ud_replacement_status[lookupValue],ud_replacement_status[lookupKey],""))))</f>
        <v/>
      </c>
      <c r="T231" s="3" t="str">
        <f t="shared" si="36"/>
        <v/>
      </c>
      <c r="U231" s="3" t="str">
        <f>IF($A231="","",IF((AND($A231="ADD",OR(T231="",T231="In Use"))),"5",(_xlfn.XLOOKUP(T231,ud_asset_status[lookupValue],ud_asset_status[lookupKey],""))))</f>
        <v/>
      </c>
      <c r="V231" s="6"/>
      <c r="X231" s="3" t="str">
        <f>IF($A231="ADD",IF(NOT(ISBLANK(W231)),_xlfn.XLOOKUP(W231,ar_replace_reason[lookupValue],ar_replace_reason[lookupKey],"ERROR"),""), "")</f>
        <v/>
      </c>
      <c r="Y231" s="3" t="str">
        <f t="shared" si="37"/>
        <v/>
      </c>
      <c r="Z231" s="3" t="str">
        <f>IF($A231="","",IF((AND($A231="ADD",OR(Y231="",Y231="Queenstown-Lakes District Council"))),"70",(_xlfn.XLOOKUP(Y231,ud_organisation_owner[lookupValue],ud_organisation_owner[lookupKey],""))))</f>
        <v/>
      </c>
      <c r="AA231" s="3" t="str">
        <f t="shared" si="38"/>
        <v/>
      </c>
      <c r="AB231" s="3" t="str">
        <f>IF($A231="","",IF((AND($A231="ADD",OR(AA231="",AA231="Queenstown-Lakes District Council"))),"70",(_xlfn.XLOOKUP(AA231,ud_organisation_owner[lookupValue],ud_organisation_owner[lookupKey],""))))</f>
        <v/>
      </c>
      <c r="AC231" s="3" t="str">
        <f t="shared" si="39"/>
        <v/>
      </c>
      <c r="AD231" s="3" t="str">
        <f>IF($A231="","",IF((AND($A231="ADD",OR(AC231="",AC231="Local Authority"))),"17",(_xlfn.XLOOKUP(AC231,ud_sub_organisation[lookupValue],ud_sub_organisation[lookupKey],""))))</f>
        <v/>
      </c>
      <c r="AE231" s="3" t="str">
        <f t="shared" si="40"/>
        <v/>
      </c>
      <c r="AF231" s="3" t="str">
        <f>IF($A231="","",IF((AND($A231="ADD",OR(AE231="",AE231="Vested Assets"))),"12",(_xlfn.XLOOKUP(AE231,ud_work_category[lookupValue],ud_work_category[lookupKey],""))))</f>
        <v/>
      </c>
      <c r="AG231" s="7"/>
      <c r="AH231" s="2" t="str">
        <f t="shared" si="41"/>
        <v/>
      </c>
      <c r="AI231" s="3" t="str">
        <f t="shared" si="42"/>
        <v/>
      </c>
      <c r="AJ231" s="3" t="str">
        <f>IF($A231="","",IF((AND($A231="ADD",OR(AI231="",AI231="Excellent"))),"1",(_xlfn.XLOOKUP(AI231,condition[lookupValue],condition[lookupKey],""))))</f>
        <v/>
      </c>
      <c r="AK231" s="6" t="str">
        <f t="shared" si="43"/>
        <v/>
      </c>
      <c r="AL231" s="8"/>
    </row>
    <row r="232" spans="2:38" x14ac:dyDescent="0.25">
      <c r="B232" s="4"/>
      <c r="C232" s="8"/>
      <c r="D232" s="3" t="str">
        <f t="shared" si="33"/>
        <v/>
      </c>
      <c r="E232" s="3" t="str">
        <f>IF($A232="","",IF((AND($A232="ADD",OR(D232="",D232="ud_barrier"))),"94",(_xlfn.XLOOKUP(D232,ud_amds_table_list[lookupValue],ud_amds_table_list[lookupKey],""))))</f>
        <v/>
      </c>
      <c r="G232" s="3" t="str">
        <f>IF($A232="ADD",IF(NOT(ISBLANK(F232)),_xlfn.XLOOKUP(F232,roadnames[lookupValue],roadnames[lookupKey],"ERROR"),""), "")</f>
        <v/>
      </c>
      <c r="H232" s="4"/>
      <c r="I232" s="4"/>
      <c r="J232" s="5"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6"/>
      <c r="Q232" s="4"/>
      <c r="R232" s="3" t="str">
        <f t="shared" si="35"/>
        <v/>
      </c>
      <c r="S232" s="3" t="str">
        <f>IF($A232="","",IF((AND($A232="ADD",OR(R232="",R232="Neither"))),"3",(_xlfn.XLOOKUP(R232,ud_replacement_status[lookupValue],ud_replacement_status[lookupKey],""))))</f>
        <v/>
      </c>
      <c r="T232" s="3" t="str">
        <f t="shared" si="36"/>
        <v/>
      </c>
      <c r="U232" s="3" t="str">
        <f>IF($A232="","",IF((AND($A232="ADD",OR(T232="",T232="In Use"))),"5",(_xlfn.XLOOKUP(T232,ud_asset_status[lookupValue],ud_asset_status[lookupKey],""))))</f>
        <v/>
      </c>
      <c r="V232" s="6"/>
      <c r="X232" s="3" t="str">
        <f>IF($A232="ADD",IF(NOT(ISBLANK(W232)),_xlfn.XLOOKUP(W232,ar_replace_reason[lookupValue],ar_replace_reason[lookupKey],"ERROR"),""), "")</f>
        <v/>
      </c>
      <c r="Y232" s="3" t="str">
        <f t="shared" si="37"/>
        <v/>
      </c>
      <c r="Z232" s="3" t="str">
        <f>IF($A232="","",IF((AND($A232="ADD",OR(Y232="",Y232="Queenstown-Lakes District Council"))),"70",(_xlfn.XLOOKUP(Y232,ud_organisation_owner[lookupValue],ud_organisation_owner[lookupKey],""))))</f>
        <v/>
      </c>
      <c r="AA232" s="3" t="str">
        <f t="shared" si="38"/>
        <v/>
      </c>
      <c r="AB232" s="3" t="str">
        <f>IF($A232="","",IF((AND($A232="ADD",OR(AA232="",AA232="Queenstown-Lakes District Council"))),"70",(_xlfn.XLOOKUP(AA232,ud_organisation_owner[lookupValue],ud_organisation_owner[lookupKey],""))))</f>
        <v/>
      </c>
      <c r="AC232" s="3" t="str">
        <f t="shared" si="39"/>
        <v/>
      </c>
      <c r="AD232" s="3" t="str">
        <f>IF($A232="","",IF((AND($A232="ADD",OR(AC232="",AC232="Local Authority"))),"17",(_xlfn.XLOOKUP(AC232,ud_sub_organisation[lookupValue],ud_sub_organisation[lookupKey],""))))</f>
        <v/>
      </c>
      <c r="AE232" s="3" t="str">
        <f t="shared" si="40"/>
        <v/>
      </c>
      <c r="AF232" s="3" t="str">
        <f>IF($A232="","",IF((AND($A232="ADD",OR(AE232="",AE232="Vested Assets"))),"12",(_xlfn.XLOOKUP(AE232,ud_work_category[lookupValue],ud_work_category[lookupKey],""))))</f>
        <v/>
      </c>
      <c r="AG232" s="7"/>
      <c r="AH232" s="2" t="str">
        <f t="shared" si="41"/>
        <v/>
      </c>
      <c r="AI232" s="3" t="str">
        <f t="shared" si="42"/>
        <v/>
      </c>
      <c r="AJ232" s="3" t="str">
        <f>IF($A232="","",IF((AND($A232="ADD",OR(AI232="",AI232="Excellent"))),"1",(_xlfn.XLOOKUP(AI232,condition[lookupValue],condition[lookupKey],""))))</f>
        <v/>
      </c>
      <c r="AK232" s="6" t="str">
        <f t="shared" si="43"/>
        <v/>
      </c>
      <c r="AL232" s="8"/>
    </row>
    <row r="233" spans="2:38" x14ac:dyDescent="0.25">
      <c r="B233" s="4"/>
      <c r="C233" s="8"/>
      <c r="D233" s="3" t="str">
        <f t="shared" si="33"/>
        <v/>
      </c>
      <c r="E233" s="3" t="str">
        <f>IF($A233="","",IF((AND($A233="ADD",OR(D233="",D233="ud_barrier"))),"94",(_xlfn.XLOOKUP(D233,ud_amds_table_list[lookupValue],ud_amds_table_list[lookupKey],""))))</f>
        <v/>
      </c>
      <c r="G233" s="3" t="str">
        <f>IF($A233="ADD",IF(NOT(ISBLANK(F233)),_xlfn.XLOOKUP(F233,roadnames[lookupValue],roadnames[lookupKey],"ERROR"),""), "")</f>
        <v/>
      </c>
      <c r="H233" s="4"/>
      <c r="I233" s="4"/>
      <c r="J233" s="5"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6"/>
      <c r="Q233" s="4"/>
      <c r="R233" s="3" t="str">
        <f t="shared" si="35"/>
        <v/>
      </c>
      <c r="S233" s="3" t="str">
        <f>IF($A233="","",IF((AND($A233="ADD",OR(R233="",R233="Neither"))),"3",(_xlfn.XLOOKUP(R233,ud_replacement_status[lookupValue],ud_replacement_status[lookupKey],""))))</f>
        <v/>
      </c>
      <c r="T233" s="3" t="str">
        <f t="shared" si="36"/>
        <v/>
      </c>
      <c r="U233" s="3" t="str">
        <f>IF($A233="","",IF((AND($A233="ADD",OR(T233="",T233="In Use"))),"5",(_xlfn.XLOOKUP(T233,ud_asset_status[lookupValue],ud_asset_status[lookupKey],""))))</f>
        <v/>
      </c>
      <c r="V233" s="6"/>
      <c r="X233" s="3" t="str">
        <f>IF($A233="ADD",IF(NOT(ISBLANK(W233)),_xlfn.XLOOKUP(W233,ar_replace_reason[lookupValue],ar_replace_reason[lookupKey],"ERROR"),""), "")</f>
        <v/>
      </c>
      <c r="Y233" s="3" t="str">
        <f t="shared" si="37"/>
        <v/>
      </c>
      <c r="Z233" s="3" t="str">
        <f>IF($A233="","",IF((AND($A233="ADD",OR(Y233="",Y233="Queenstown-Lakes District Council"))),"70",(_xlfn.XLOOKUP(Y233,ud_organisation_owner[lookupValue],ud_organisation_owner[lookupKey],""))))</f>
        <v/>
      </c>
      <c r="AA233" s="3" t="str">
        <f t="shared" si="38"/>
        <v/>
      </c>
      <c r="AB233" s="3" t="str">
        <f>IF($A233="","",IF((AND($A233="ADD",OR(AA233="",AA233="Queenstown-Lakes District Council"))),"70",(_xlfn.XLOOKUP(AA233,ud_organisation_owner[lookupValue],ud_organisation_owner[lookupKey],""))))</f>
        <v/>
      </c>
      <c r="AC233" s="3" t="str">
        <f t="shared" si="39"/>
        <v/>
      </c>
      <c r="AD233" s="3" t="str">
        <f>IF($A233="","",IF((AND($A233="ADD",OR(AC233="",AC233="Local Authority"))),"17",(_xlfn.XLOOKUP(AC233,ud_sub_organisation[lookupValue],ud_sub_organisation[lookupKey],""))))</f>
        <v/>
      </c>
      <c r="AE233" s="3" t="str">
        <f t="shared" si="40"/>
        <v/>
      </c>
      <c r="AF233" s="3" t="str">
        <f>IF($A233="","",IF((AND($A233="ADD",OR(AE233="",AE233="Vested Assets"))),"12",(_xlfn.XLOOKUP(AE233,ud_work_category[lookupValue],ud_work_category[lookupKey],""))))</f>
        <v/>
      </c>
      <c r="AG233" s="7"/>
      <c r="AH233" s="2" t="str">
        <f t="shared" si="41"/>
        <v/>
      </c>
      <c r="AI233" s="3" t="str">
        <f t="shared" si="42"/>
        <v/>
      </c>
      <c r="AJ233" s="3" t="str">
        <f>IF($A233="","",IF((AND($A233="ADD",OR(AI233="",AI233="Excellent"))),"1",(_xlfn.XLOOKUP(AI233,condition[lookupValue],condition[lookupKey],""))))</f>
        <v/>
      </c>
      <c r="AK233" s="6" t="str">
        <f t="shared" si="43"/>
        <v/>
      </c>
      <c r="AL233" s="8"/>
    </row>
    <row r="234" spans="2:38" x14ac:dyDescent="0.25">
      <c r="B234" s="4"/>
      <c r="C234" s="8"/>
      <c r="D234" s="3" t="str">
        <f t="shared" si="33"/>
        <v/>
      </c>
      <c r="E234" s="3" t="str">
        <f>IF($A234="","",IF((AND($A234="ADD",OR(D234="",D234="ud_barrier"))),"94",(_xlfn.XLOOKUP(D234,ud_amds_table_list[lookupValue],ud_amds_table_list[lookupKey],""))))</f>
        <v/>
      </c>
      <c r="G234" s="3" t="str">
        <f>IF($A234="ADD",IF(NOT(ISBLANK(F234)),_xlfn.XLOOKUP(F234,roadnames[lookupValue],roadnames[lookupKey],"ERROR"),""), "")</f>
        <v/>
      </c>
      <c r="H234" s="4"/>
      <c r="I234" s="4"/>
      <c r="J234" s="5"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6"/>
      <c r="Q234" s="4"/>
      <c r="R234" s="3" t="str">
        <f t="shared" si="35"/>
        <v/>
      </c>
      <c r="S234" s="3" t="str">
        <f>IF($A234="","",IF((AND($A234="ADD",OR(R234="",R234="Neither"))),"3",(_xlfn.XLOOKUP(R234,ud_replacement_status[lookupValue],ud_replacement_status[lookupKey],""))))</f>
        <v/>
      </c>
      <c r="T234" s="3" t="str">
        <f t="shared" si="36"/>
        <v/>
      </c>
      <c r="U234" s="3" t="str">
        <f>IF($A234="","",IF((AND($A234="ADD",OR(T234="",T234="In Use"))),"5",(_xlfn.XLOOKUP(T234,ud_asset_status[lookupValue],ud_asset_status[lookupKey],""))))</f>
        <v/>
      </c>
      <c r="V234" s="6"/>
      <c r="X234" s="3" t="str">
        <f>IF($A234="ADD",IF(NOT(ISBLANK(W234)),_xlfn.XLOOKUP(W234,ar_replace_reason[lookupValue],ar_replace_reason[lookupKey],"ERROR"),""), "")</f>
        <v/>
      </c>
      <c r="Y234" s="3" t="str">
        <f t="shared" si="37"/>
        <v/>
      </c>
      <c r="Z234" s="3" t="str">
        <f>IF($A234="","",IF((AND($A234="ADD",OR(Y234="",Y234="Queenstown-Lakes District Council"))),"70",(_xlfn.XLOOKUP(Y234,ud_organisation_owner[lookupValue],ud_organisation_owner[lookupKey],""))))</f>
        <v/>
      </c>
      <c r="AA234" s="3" t="str">
        <f t="shared" si="38"/>
        <v/>
      </c>
      <c r="AB234" s="3" t="str">
        <f>IF($A234="","",IF((AND($A234="ADD",OR(AA234="",AA234="Queenstown-Lakes District Council"))),"70",(_xlfn.XLOOKUP(AA234,ud_organisation_owner[lookupValue],ud_organisation_owner[lookupKey],""))))</f>
        <v/>
      </c>
      <c r="AC234" s="3" t="str">
        <f t="shared" si="39"/>
        <v/>
      </c>
      <c r="AD234" s="3" t="str">
        <f>IF($A234="","",IF((AND($A234="ADD",OR(AC234="",AC234="Local Authority"))),"17",(_xlfn.XLOOKUP(AC234,ud_sub_organisation[lookupValue],ud_sub_organisation[lookupKey],""))))</f>
        <v/>
      </c>
      <c r="AE234" s="3" t="str">
        <f t="shared" si="40"/>
        <v/>
      </c>
      <c r="AF234" s="3" t="str">
        <f>IF($A234="","",IF((AND($A234="ADD",OR(AE234="",AE234="Vested Assets"))),"12",(_xlfn.XLOOKUP(AE234,ud_work_category[lookupValue],ud_work_category[lookupKey],""))))</f>
        <v/>
      </c>
      <c r="AG234" s="7"/>
      <c r="AH234" s="2" t="str">
        <f t="shared" si="41"/>
        <v/>
      </c>
      <c r="AI234" s="3" t="str">
        <f t="shared" si="42"/>
        <v/>
      </c>
      <c r="AJ234" s="3" t="str">
        <f>IF($A234="","",IF((AND($A234="ADD",OR(AI234="",AI234="Excellent"))),"1",(_xlfn.XLOOKUP(AI234,condition[lookupValue],condition[lookupKey],""))))</f>
        <v/>
      </c>
      <c r="AK234" s="6" t="str">
        <f t="shared" si="43"/>
        <v/>
      </c>
      <c r="AL234" s="8"/>
    </row>
    <row r="235" spans="2:38" x14ac:dyDescent="0.25">
      <c r="B235" s="4"/>
      <c r="C235" s="8"/>
      <c r="D235" s="3" t="str">
        <f t="shared" si="33"/>
        <v/>
      </c>
      <c r="E235" s="3" t="str">
        <f>IF($A235="","",IF((AND($A235="ADD",OR(D235="",D235="ud_barrier"))),"94",(_xlfn.XLOOKUP(D235,ud_amds_table_list[lookupValue],ud_amds_table_list[lookupKey],""))))</f>
        <v/>
      </c>
      <c r="G235" s="3" t="str">
        <f>IF($A235="ADD",IF(NOT(ISBLANK(F235)),_xlfn.XLOOKUP(F235,roadnames[lookupValue],roadnames[lookupKey],"ERROR"),""), "")</f>
        <v/>
      </c>
      <c r="H235" s="4"/>
      <c r="I235" s="4"/>
      <c r="J235" s="5"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6"/>
      <c r="Q235" s="4"/>
      <c r="R235" s="3" t="str">
        <f t="shared" si="35"/>
        <v/>
      </c>
      <c r="S235" s="3" t="str">
        <f>IF($A235="","",IF((AND($A235="ADD",OR(R235="",R235="Neither"))),"3",(_xlfn.XLOOKUP(R235,ud_replacement_status[lookupValue],ud_replacement_status[lookupKey],""))))</f>
        <v/>
      </c>
      <c r="T235" s="3" t="str">
        <f t="shared" si="36"/>
        <v/>
      </c>
      <c r="U235" s="3" t="str">
        <f>IF($A235="","",IF((AND($A235="ADD",OR(T235="",T235="In Use"))),"5",(_xlfn.XLOOKUP(T235,ud_asset_status[lookupValue],ud_asset_status[lookupKey],""))))</f>
        <v/>
      </c>
      <c r="V235" s="6"/>
      <c r="X235" s="3" t="str">
        <f>IF($A235="ADD",IF(NOT(ISBLANK(W235)),_xlfn.XLOOKUP(W235,ar_replace_reason[lookupValue],ar_replace_reason[lookupKey],"ERROR"),""), "")</f>
        <v/>
      </c>
      <c r="Y235" s="3" t="str">
        <f t="shared" si="37"/>
        <v/>
      </c>
      <c r="Z235" s="3" t="str">
        <f>IF($A235="","",IF((AND($A235="ADD",OR(Y235="",Y235="Queenstown-Lakes District Council"))),"70",(_xlfn.XLOOKUP(Y235,ud_organisation_owner[lookupValue],ud_organisation_owner[lookupKey],""))))</f>
        <v/>
      </c>
      <c r="AA235" s="3" t="str">
        <f t="shared" si="38"/>
        <v/>
      </c>
      <c r="AB235" s="3" t="str">
        <f>IF($A235="","",IF((AND($A235="ADD",OR(AA235="",AA235="Queenstown-Lakes District Council"))),"70",(_xlfn.XLOOKUP(AA235,ud_organisation_owner[lookupValue],ud_organisation_owner[lookupKey],""))))</f>
        <v/>
      </c>
      <c r="AC235" s="3" t="str">
        <f t="shared" si="39"/>
        <v/>
      </c>
      <c r="AD235" s="3" t="str">
        <f>IF($A235="","",IF((AND($A235="ADD",OR(AC235="",AC235="Local Authority"))),"17",(_xlfn.XLOOKUP(AC235,ud_sub_organisation[lookupValue],ud_sub_organisation[lookupKey],""))))</f>
        <v/>
      </c>
      <c r="AE235" s="3" t="str">
        <f t="shared" si="40"/>
        <v/>
      </c>
      <c r="AF235" s="3" t="str">
        <f>IF($A235="","",IF((AND($A235="ADD",OR(AE235="",AE235="Vested Assets"))),"12",(_xlfn.XLOOKUP(AE235,ud_work_category[lookupValue],ud_work_category[lookupKey],""))))</f>
        <v/>
      </c>
      <c r="AG235" s="7"/>
      <c r="AH235" s="2" t="str">
        <f t="shared" si="41"/>
        <v/>
      </c>
      <c r="AI235" s="3" t="str">
        <f t="shared" si="42"/>
        <v/>
      </c>
      <c r="AJ235" s="3" t="str">
        <f>IF($A235="","",IF((AND($A235="ADD",OR(AI235="",AI235="Excellent"))),"1",(_xlfn.XLOOKUP(AI235,condition[lookupValue],condition[lookupKey],""))))</f>
        <v/>
      </c>
      <c r="AK235" s="6" t="str">
        <f t="shared" si="43"/>
        <v/>
      </c>
      <c r="AL235" s="8"/>
    </row>
    <row r="236" spans="2:38" x14ac:dyDescent="0.25">
      <c r="B236" s="4"/>
      <c r="C236" s="8"/>
      <c r="D236" s="3" t="str">
        <f t="shared" si="33"/>
        <v/>
      </c>
      <c r="E236" s="3" t="str">
        <f>IF($A236="","",IF((AND($A236="ADD",OR(D236="",D236="ud_barrier"))),"94",(_xlfn.XLOOKUP(D236,ud_amds_table_list[lookupValue],ud_amds_table_list[lookupKey],""))))</f>
        <v/>
      </c>
      <c r="G236" s="3" t="str">
        <f>IF($A236="ADD",IF(NOT(ISBLANK(F236)),_xlfn.XLOOKUP(F236,roadnames[lookupValue],roadnames[lookupKey],"ERROR"),""), "")</f>
        <v/>
      </c>
      <c r="H236" s="4"/>
      <c r="I236" s="4"/>
      <c r="J236" s="5"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6"/>
      <c r="Q236" s="4"/>
      <c r="R236" s="3" t="str">
        <f t="shared" si="35"/>
        <v/>
      </c>
      <c r="S236" s="3" t="str">
        <f>IF($A236="","",IF((AND($A236="ADD",OR(R236="",R236="Neither"))),"3",(_xlfn.XLOOKUP(R236,ud_replacement_status[lookupValue],ud_replacement_status[lookupKey],""))))</f>
        <v/>
      </c>
      <c r="T236" s="3" t="str">
        <f t="shared" si="36"/>
        <v/>
      </c>
      <c r="U236" s="3" t="str">
        <f>IF($A236="","",IF((AND($A236="ADD",OR(T236="",T236="In Use"))),"5",(_xlfn.XLOOKUP(T236,ud_asset_status[lookupValue],ud_asset_status[lookupKey],""))))</f>
        <v/>
      </c>
      <c r="V236" s="6"/>
      <c r="X236" s="3" t="str">
        <f>IF($A236="ADD",IF(NOT(ISBLANK(W236)),_xlfn.XLOOKUP(W236,ar_replace_reason[lookupValue],ar_replace_reason[lookupKey],"ERROR"),""), "")</f>
        <v/>
      </c>
      <c r="Y236" s="3" t="str">
        <f t="shared" si="37"/>
        <v/>
      </c>
      <c r="Z236" s="3" t="str">
        <f>IF($A236="","",IF((AND($A236="ADD",OR(Y236="",Y236="Queenstown-Lakes District Council"))),"70",(_xlfn.XLOOKUP(Y236,ud_organisation_owner[lookupValue],ud_organisation_owner[lookupKey],""))))</f>
        <v/>
      </c>
      <c r="AA236" s="3" t="str">
        <f t="shared" si="38"/>
        <v/>
      </c>
      <c r="AB236" s="3" t="str">
        <f>IF($A236="","",IF((AND($A236="ADD",OR(AA236="",AA236="Queenstown-Lakes District Council"))),"70",(_xlfn.XLOOKUP(AA236,ud_organisation_owner[lookupValue],ud_organisation_owner[lookupKey],""))))</f>
        <v/>
      </c>
      <c r="AC236" s="3" t="str">
        <f t="shared" si="39"/>
        <v/>
      </c>
      <c r="AD236" s="3" t="str">
        <f>IF($A236="","",IF((AND($A236="ADD",OR(AC236="",AC236="Local Authority"))),"17",(_xlfn.XLOOKUP(AC236,ud_sub_organisation[lookupValue],ud_sub_organisation[lookupKey],""))))</f>
        <v/>
      </c>
      <c r="AE236" s="3" t="str">
        <f t="shared" si="40"/>
        <v/>
      </c>
      <c r="AF236" s="3" t="str">
        <f>IF($A236="","",IF((AND($A236="ADD",OR(AE236="",AE236="Vested Assets"))),"12",(_xlfn.XLOOKUP(AE236,ud_work_category[lookupValue],ud_work_category[lookupKey],""))))</f>
        <v/>
      </c>
      <c r="AG236" s="7"/>
      <c r="AH236" s="2" t="str">
        <f t="shared" si="41"/>
        <v/>
      </c>
      <c r="AI236" s="3" t="str">
        <f t="shared" si="42"/>
        <v/>
      </c>
      <c r="AJ236" s="3" t="str">
        <f>IF($A236="","",IF((AND($A236="ADD",OR(AI236="",AI236="Excellent"))),"1",(_xlfn.XLOOKUP(AI236,condition[lookupValue],condition[lookupKey],""))))</f>
        <v/>
      </c>
      <c r="AK236" s="6" t="str">
        <f t="shared" si="43"/>
        <v/>
      </c>
      <c r="AL236" s="8"/>
    </row>
    <row r="237" spans="2:38" x14ac:dyDescent="0.25">
      <c r="B237" s="4"/>
      <c r="C237" s="8"/>
      <c r="D237" s="3" t="str">
        <f t="shared" si="33"/>
        <v/>
      </c>
      <c r="E237" s="3" t="str">
        <f>IF($A237="","",IF((AND($A237="ADD",OR(D237="",D237="ud_barrier"))),"94",(_xlfn.XLOOKUP(D237,ud_amds_table_list[lookupValue],ud_amds_table_list[lookupKey],""))))</f>
        <v/>
      </c>
      <c r="G237" s="3" t="str">
        <f>IF($A237="ADD",IF(NOT(ISBLANK(F237)),_xlfn.XLOOKUP(F237,roadnames[lookupValue],roadnames[lookupKey],"ERROR"),""), "")</f>
        <v/>
      </c>
      <c r="H237" s="4"/>
      <c r="I237" s="4"/>
      <c r="J237" s="5"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6"/>
      <c r="Q237" s="4"/>
      <c r="R237" s="3" t="str">
        <f t="shared" si="35"/>
        <v/>
      </c>
      <c r="S237" s="3" t="str">
        <f>IF($A237="","",IF((AND($A237="ADD",OR(R237="",R237="Neither"))),"3",(_xlfn.XLOOKUP(R237,ud_replacement_status[lookupValue],ud_replacement_status[lookupKey],""))))</f>
        <v/>
      </c>
      <c r="T237" s="3" t="str">
        <f t="shared" si="36"/>
        <v/>
      </c>
      <c r="U237" s="3" t="str">
        <f>IF($A237="","",IF((AND($A237="ADD",OR(T237="",T237="In Use"))),"5",(_xlfn.XLOOKUP(T237,ud_asset_status[lookupValue],ud_asset_status[lookupKey],""))))</f>
        <v/>
      </c>
      <c r="V237" s="6"/>
      <c r="X237" s="3" t="str">
        <f>IF($A237="ADD",IF(NOT(ISBLANK(W237)),_xlfn.XLOOKUP(W237,ar_replace_reason[lookupValue],ar_replace_reason[lookupKey],"ERROR"),""), "")</f>
        <v/>
      </c>
      <c r="Y237" s="3" t="str">
        <f t="shared" si="37"/>
        <v/>
      </c>
      <c r="Z237" s="3" t="str">
        <f>IF($A237="","",IF((AND($A237="ADD",OR(Y237="",Y237="Queenstown-Lakes District Council"))),"70",(_xlfn.XLOOKUP(Y237,ud_organisation_owner[lookupValue],ud_organisation_owner[lookupKey],""))))</f>
        <v/>
      </c>
      <c r="AA237" s="3" t="str">
        <f t="shared" si="38"/>
        <v/>
      </c>
      <c r="AB237" s="3" t="str">
        <f>IF($A237="","",IF((AND($A237="ADD",OR(AA237="",AA237="Queenstown-Lakes District Council"))),"70",(_xlfn.XLOOKUP(AA237,ud_organisation_owner[lookupValue],ud_organisation_owner[lookupKey],""))))</f>
        <v/>
      </c>
      <c r="AC237" s="3" t="str">
        <f t="shared" si="39"/>
        <v/>
      </c>
      <c r="AD237" s="3" t="str">
        <f>IF($A237="","",IF((AND($A237="ADD",OR(AC237="",AC237="Local Authority"))),"17",(_xlfn.XLOOKUP(AC237,ud_sub_organisation[lookupValue],ud_sub_organisation[lookupKey],""))))</f>
        <v/>
      </c>
      <c r="AE237" s="3" t="str">
        <f t="shared" si="40"/>
        <v/>
      </c>
      <c r="AF237" s="3" t="str">
        <f>IF($A237="","",IF((AND($A237="ADD",OR(AE237="",AE237="Vested Assets"))),"12",(_xlfn.XLOOKUP(AE237,ud_work_category[lookupValue],ud_work_category[lookupKey],""))))</f>
        <v/>
      </c>
      <c r="AG237" s="7"/>
      <c r="AH237" s="2" t="str">
        <f t="shared" si="41"/>
        <v/>
      </c>
      <c r="AI237" s="3" t="str">
        <f t="shared" si="42"/>
        <v/>
      </c>
      <c r="AJ237" s="3" t="str">
        <f>IF($A237="","",IF((AND($A237="ADD",OR(AI237="",AI237="Excellent"))),"1",(_xlfn.XLOOKUP(AI237,condition[lookupValue],condition[lookupKey],""))))</f>
        <v/>
      </c>
      <c r="AK237" s="6" t="str">
        <f t="shared" si="43"/>
        <v/>
      </c>
      <c r="AL237" s="8"/>
    </row>
    <row r="238" spans="2:38" x14ac:dyDescent="0.25">
      <c r="B238" s="4"/>
      <c r="C238" s="8"/>
      <c r="D238" s="3" t="str">
        <f t="shared" si="33"/>
        <v/>
      </c>
      <c r="E238" s="3" t="str">
        <f>IF($A238="","",IF((AND($A238="ADD",OR(D238="",D238="ud_barrier"))),"94",(_xlfn.XLOOKUP(D238,ud_amds_table_list[lookupValue],ud_amds_table_list[lookupKey],""))))</f>
        <v/>
      </c>
      <c r="G238" s="3" t="str">
        <f>IF($A238="ADD",IF(NOT(ISBLANK(F238)),_xlfn.XLOOKUP(F238,roadnames[lookupValue],roadnames[lookupKey],"ERROR"),""), "")</f>
        <v/>
      </c>
      <c r="H238" s="4"/>
      <c r="I238" s="4"/>
      <c r="J238" s="5"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6"/>
      <c r="Q238" s="4"/>
      <c r="R238" s="3" t="str">
        <f t="shared" si="35"/>
        <v/>
      </c>
      <c r="S238" s="3" t="str">
        <f>IF($A238="","",IF((AND($A238="ADD",OR(R238="",R238="Neither"))),"3",(_xlfn.XLOOKUP(R238,ud_replacement_status[lookupValue],ud_replacement_status[lookupKey],""))))</f>
        <v/>
      </c>
      <c r="T238" s="3" t="str">
        <f t="shared" si="36"/>
        <v/>
      </c>
      <c r="U238" s="3" t="str">
        <f>IF($A238="","",IF((AND($A238="ADD",OR(T238="",T238="In Use"))),"5",(_xlfn.XLOOKUP(T238,ud_asset_status[lookupValue],ud_asset_status[lookupKey],""))))</f>
        <v/>
      </c>
      <c r="V238" s="6"/>
      <c r="X238" s="3" t="str">
        <f>IF($A238="ADD",IF(NOT(ISBLANK(W238)),_xlfn.XLOOKUP(W238,ar_replace_reason[lookupValue],ar_replace_reason[lookupKey],"ERROR"),""), "")</f>
        <v/>
      </c>
      <c r="Y238" s="3" t="str">
        <f t="shared" si="37"/>
        <v/>
      </c>
      <c r="Z238" s="3" t="str">
        <f>IF($A238="","",IF((AND($A238="ADD",OR(Y238="",Y238="Queenstown-Lakes District Council"))),"70",(_xlfn.XLOOKUP(Y238,ud_organisation_owner[lookupValue],ud_organisation_owner[lookupKey],""))))</f>
        <v/>
      </c>
      <c r="AA238" s="3" t="str">
        <f t="shared" si="38"/>
        <v/>
      </c>
      <c r="AB238" s="3" t="str">
        <f>IF($A238="","",IF((AND($A238="ADD",OR(AA238="",AA238="Queenstown-Lakes District Council"))),"70",(_xlfn.XLOOKUP(AA238,ud_organisation_owner[lookupValue],ud_organisation_owner[lookupKey],""))))</f>
        <v/>
      </c>
      <c r="AC238" s="3" t="str">
        <f t="shared" si="39"/>
        <v/>
      </c>
      <c r="AD238" s="3" t="str">
        <f>IF($A238="","",IF((AND($A238="ADD",OR(AC238="",AC238="Local Authority"))),"17",(_xlfn.XLOOKUP(AC238,ud_sub_organisation[lookupValue],ud_sub_organisation[lookupKey],""))))</f>
        <v/>
      </c>
      <c r="AE238" s="3" t="str">
        <f t="shared" si="40"/>
        <v/>
      </c>
      <c r="AF238" s="3" t="str">
        <f>IF($A238="","",IF((AND($A238="ADD",OR(AE238="",AE238="Vested Assets"))),"12",(_xlfn.XLOOKUP(AE238,ud_work_category[lookupValue],ud_work_category[lookupKey],""))))</f>
        <v/>
      </c>
      <c r="AG238" s="7"/>
      <c r="AH238" s="2" t="str">
        <f t="shared" si="41"/>
        <v/>
      </c>
      <c r="AI238" s="3" t="str">
        <f t="shared" si="42"/>
        <v/>
      </c>
      <c r="AJ238" s="3" t="str">
        <f>IF($A238="","",IF((AND($A238="ADD",OR(AI238="",AI238="Excellent"))),"1",(_xlfn.XLOOKUP(AI238,condition[lookupValue],condition[lookupKey],""))))</f>
        <v/>
      </c>
      <c r="AK238" s="6" t="str">
        <f t="shared" si="43"/>
        <v/>
      </c>
      <c r="AL238" s="8"/>
    </row>
    <row r="239" spans="2:38" x14ac:dyDescent="0.25">
      <c r="B239" s="4"/>
      <c r="C239" s="8"/>
      <c r="D239" s="3" t="str">
        <f t="shared" si="33"/>
        <v/>
      </c>
      <c r="E239" s="3" t="str">
        <f>IF($A239="","",IF((AND($A239="ADD",OR(D239="",D239="ud_barrier"))),"94",(_xlfn.XLOOKUP(D239,ud_amds_table_list[lookupValue],ud_amds_table_list[lookupKey],""))))</f>
        <v/>
      </c>
      <c r="G239" s="3" t="str">
        <f>IF($A239="ADD",IF(NOT(ISBLANK(F239)),_xlfn.XLOOKUP(F239,roadnames[lookupValue],roadnames[lookupKey],"ERROR"),""), "")</f>
        <v/>
      </c>
      <c r="H239" s="4"/>
      <c r="I239" s="4"/>
      <c r="J239" s="5"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6"/>
      <c r="Q239" s="4"/>
      <c r="R239" s="3" t="str">
        <f t="shared" si="35"/>
        <v/>
      </c>
      <c r="S239" s="3" t="str">
        <f>IF($A239="","",IF((AND($A239="ADD",OR(R239="",R239="Neither"))),"3",(_xlfn.XLOOKUP(R239,ud_replacement_status[lookupValue],ud_replacement_status[lookupKey],""))))</f>
        <v/>
      </c>
      <c r="T239" s="3" t="str">
        <f t="shared" si="36"/>
        <v/>
      </c>
      <c r="U239" s="3" t="str">
        <f>IF($A239="","",IF((AND($A239="ADD",OR(T239="",T239="In Use"))),"5",(_xlfn.XLOOKUP(T239,ud_asset_status[lookupValue],ud_asset_status[lookupKey],""))))</f>
        <v/>
      </c>
      <c r="V239" s="6"/>
      <c r="X239" s="3" t="str">
        <f>IF($A239="ADD",IF(NOT(ISBLANK(W239)),_xlfn.XLOOKUP(W239,ar_replace_reason[lookupValue],ar_replace_reason[lookupKey],"ERROR"),""), "")</f>
        <v/>
      </c>
      <c r="Y239" s="3" t="str">
        <f t="shared" si="37"/>
        <v/>
      </c>
      <c r="Z239" s="3" t="str">
        <f>IF($A239="","",IF((AND($A239="ADD",OR(Y239="",Y239="Queenstown-Lakes District Council"))),"70",(_xlfn.XLOOKUP(Y239,ud_organisation_owner[lookupValue],ud_organisation_owner[lookupKey],""))))</f>
        <v/>
      </c>
      <c r="AA239" s="3" t="str">
        <f t="shared" si="38"/>
        <v/>
      </c>
      <c r="AB239" s="3" t="str">
        <f>IF($A239="","",IF((AND($A239="ADD",OR(AA239="",AA239="Queenstown-Lakes District Council"))),"70",(_xlfn.XLOOKUP(AA239,ud_organisation_owner[lookupValue],ud_organisation_owner[lookupKey],""))))</f>
        <v/>
      </c>
      <c r="AC239" s="3" t="str">
        <f t="shared" si="39"/>
        <v/>
      </c>
      <c r="AD239" s="3" t="str">
        <f>IF($A239="","",IF((AND($A239="ADD",OR(AC239="",AC239="Local Authority"))),"17",(_xlfn.XLOOKUP(AC239,ud_sub_organisation[lookupValue],ud_sub_organisation[lookupKey],""))))</f>
        <v/>
      </c>
      <c r="AE239" s="3" t="str">
        <f t="shared" si="40"/>
        <v/>
      </c>
      <c r="AF239" s="3" t="str">
        <f>IF($A239="","",IF((AND($A239="ADD",OR(AE239="",AE239="Vested Assets"))),"12",(_xlfn.XLOOKUP(AE239,ud_work_category[lookupValue],ud_work_category[lookupKey],""))))</f>
        <v/>
      </c>
      <c r="AG239" s="7"/>
      <c r="AH239" s="2" t="str">
        <f t="shared" si="41"/>
        <v/>
      </c>
      <c r="AI239" s="3" t="str">
        <f t="shared" si="42"/>
        <v/>
      </c>
      <c r="AJ239" s="3" t="str">
        <f>IF($A239="","",IF((AND($A239="ADD",OR(AI239="",AI239="Excellent"))),"1",(_xlfn.XLOOKUP(AI239,condition[lookupValue],condition[lookupKey],""))))</f>
        <v/>
      </c>
      <c r="AK239" s="6" t="str">
        <f t="shared" si="43"/>
        <v/>
      </c>
      <c r="AL239" s="8"/>
    </row>
    <row r="240" spans="2:38" x14ac:dyDescent="0.25">
      <c r="B240" s="4"/>
      <c r="C240" s="8"/>
      <c r="D240" s="3" t="str">
        <f t="shared" si="33"/>
        <v/>
      </c>
      <c r="E240" s="3" t="str">
        <f>IF($A240="","",IF((AND($A240="ADD",OR(D240="",D240="ud_barrier"))),"94",(_xlfn.XLOOKUP(D240,ud_amds_table_list[lookupValue],ud_amds_table_list[lookupKey],""))))</f>
        <v/>
      </c>
      <c r="G240" s="3" t="str">
        <f>IF($A240="ADD",IF(NOT(ISBLANK(F240)),_xlfn.XLOOKUP(F240,roadnames[lookupValue],roadnames[lookupKey],"ERROR"),""), "")</f>
        <v/>
      </c>
      <c r="H240" s="4"/>
      <c r="I240" s="4"/>
      <c r="J240" s="5"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6"/>
      <c r="Q240" s="4"/>
      <c r="R240" s="3" t="str">
        <f t="shared" si="35"/>
        <v/>
      </c>
      <c r="S240" s="3" t="str">
        <f>IF($A240="","",IF((AND($A240="ADD",OR(R240="",R240="Neither"))),"3",(_xlfn.XLOOKUP(R240,ud_replacement_status[lookupValue],ud_replacement_status[lookupKey],""))))</f>
        <v/>
      </c>
      <c r="T240" s="3" t="str">
        <f t="shared" si="36"/>
        <v/>
      </c>
      <c r="U240" s="3" t="str">
        <f>IF($A240="","",IF((AND($A240="ADD",OR(T240="",T240="In Use"))),"5",(_xlfn.XLOOKUP(T240,ud_asset_status[lookupValue],ud_asset_status[lookupKey],""))))</f>
        <v/>
      </c>
      <c r="V240" s="6"/>
      <c r="X240" s="3" t="str">
        <f>IF($A240="ADD",IF(NOT(ISBLANK(W240)),_xlfn.XLOOKUP(W240,ar_replace_reason[lookupValue],ar_replace_reason[lookupKey],"ERROR"),""), "")</f>
        <v/>
      </c>
      <c r="Y240" s="3" t="str">
        <f t="shared" si="37"/>
        <v/>
      </c>
      <c r="Z240" s="3" t="str">
        <f>IF($A240="","",IF((AND($A240="ADD",OR(Y240="",Y240="Queenstown-Lakes District Council"))),"70",(_xlfn.XLOOKUP(Y240,ud_organisation_owner[lookupValue],ud_organisation_owner[lookupKey],""))))</f>
        <v/>
      </c>
      <c r="AA240" s="3" t="str">
        <f t="shared" si="38"/>
        <v/>
      </c>
      <c r="AB240" s="3" t="str">
        <f>IF($A240="","",IF((AND($A240="ADD",OR(AA240="",AA240="Queenstown-Lakes District Council"))),"70",(_xlfn.XLOOKUP(AA240,ud_organisation_owner[lookupValue],ud_organisation_owner[lookupKey],""))))</f>
        <v/>
      </c>
      <c r="AC240" s="3" t="str">
        <f t="shared" si="39"/>
        <v/>
      </c>
      <c r="AD240" s="3" t="str">
        <f>IF($A240="","",IF((AND($A240="ADD",OR(AC240="",AC240="Local Authority"))),"17",(_xlfn.XLOOKUP(AC240,ud_sub_organisation[lookupValue],ud_sub_organisation[lookupKey],""))))</f>
        <v/>
      </c>
      <c r="AE240" s="3" t="str">
        <f t="shared" si="40"/>
        <v/>
      </c>
      <c r="AF240" s="3" t="str">
        <f>IF($A240="","",IF((AND($A240="ADD",OR(AE240="",AE240="Vested Assets"))),"12",(_xlfn.XLOOKUP(AE240,ud_work_category[lookupValue],ud_work_category[lookupKey],""))))</f>
        <v/>
      </c>
      <c r="AG240" s="7"/>
      <c r="AH240" s="2" t="str">
        <f t="shared" si="41"/>
        <v/>
      </c>
      <c r="AI240" s="3" t="str">
        <f t="shared" si="42"/>
        <v/>
      </c>
      <c r="AJ240" s="3" t="str">
        <f>IF($A240="","",IF((AND($A240="ADD",OR(AI240="",AI240="Excellent"))),"1",(_xlfn.XLOOKUP(AI240,condition[lookupValue],condition[lookupKey],""))))</f>
        <v/>
      </c>
      <c r="AK240" s="6" t="str">
        <f t="shared" si="43"/>
        <v/>
      </c>
      <c r="AL240" s="8"/>
    </row>
    <row r="241" spans="2:38" x14ac:dyDescent="0.25">
      <c r="B241" s="4"/>
      <c r="C241" s="8"/>
      <c r="D241" s="3" t="str">
        <f t="shared" si="33"/>
        <v/>
      </c>
      <c r="E241" s="3" t="str">
        <f>IF($A241="","",IF((AND($A241="ADD",OR(D241="",D241="ud_barrier"))),"94",(_xlfn.XLOOKUP(D241,ud_amds_table_list[lookupValue],ud_amds_table_list[lookupKey],""))))</f>
        <v/>
      </c>
      <c r="G241" s="3" t="str">
        <f>IF($A241="ADD",IF(NOT(ISBLANK(F241)),_xlfn.XLOOKUP(F241,roadnames[lookupValue],roadnames[lookupKey],"ERROR"),""), "")</f>
        <v/>
      </c>
      <c r="H241" s="4"/>
      <c r="I241" s="4"/>
      <c r="J241" s="5"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6"/>
      <c r="Q241" s="4"/>
      <c r="R241" s="3" t="str">
        <f t="shared" si="35"/>
        <v/>
      </c>
      <c r="S241" s="3" t="str">
        <f>IF($A241="","",IF((AND($A241="ADD",OR(R241="",R241="Neither"))),"3",(_xlfn.XLOOKUP(R241,ud_replacement_status[lookupValue],ud_replacement_status[lookupKey],""))))</f>
        <v/>
      </c>
      <c r="T241" s="3" t="str">
        <f t="shared" si="36"/>
        <v/>
      </c>
      <c r="U241" s="3" t="str">
        <f>IF($A241="","",IF((AND($A241="ADD",OR(T241="",T241="In Use"))),"5",(_xlfn.XLOOKUP(T241,ud_asset_status[lookupValue],ud_asset_status[lookupKey],""))))</f>
        <v/>
      </c>
      <c r="V241" s="6"/>
      <c r="X241" s="3" t="str">
        <f>IF($A241="ADD",IF(NOT(ISBLANK(W241)),_xlfn.XLOOKUP(W241,ar_replace_reason[lookupValue],ar_replace_reason[lookupKey],"ERROR"),""), "")</f>
        <v/>
      </c>
      <c r="Y241" s="3" t="str">
        <f t="shared" si="37"/>
        <v/>
      </c>
      <c r="Z241" s="3" t="str">
        <f>IF($A241="","",IF((AND($A241="ADD",OR(Y241="",Y241="Queenstown-Lakes District Council"))),"70",(_xlfn.XLOOKUP(Y241,ud_organisation_owner[lookupValue],ud_organisation_owner[lookupKey],""))))</f>
        <v/>
      </c>
      <c r="AA241" s="3" t="str">
        <f t="shared" si="38"/>
        <v/>
      </c>
      <c r="AB241" s="3" t="str">
        <f>IF($A241="","",IF((AND($A241="ADD",OR(AA241="",AA241="Queenstown-Lakes District Council"))),"70",(_xlfn.XLOOKUP(AA241,ud_organisation_owner[lookupValue],ud_organisation_owner[lookupKey],""))))</f>
        <v/>
      </c>
      <c r="AC241" s="3" t="str">
        <f t="shared" si="39"/>
        <v/>
      </c>
      <c r="AD241" s="3" t="str">
        <f>IF($A241="","",IF((AND($A241="ADD",OR(AC241="",AC241="Local Authority"))),"17",(_xlfn.XLOOKUP(AC241,ud_sub_organisation[lookupValue],ud_sub_organisation[lookupKey],""))))</f>
        <v/>
      </c>
      <c r="AE241" s="3" t="str">
        <f t="shared" si="40"/>
        <v/>
      </c>
      <c r="AF241" s="3" t="str">
        <f>IF($A241="","",IF((AND($A241="ADD",OR(AE241="",AE241="Vested Assets"))),"12",(_xlfn.XLOOKUP(AE241,ud_work_category[lookupValue],ud_work_category[lookupKey],""))))</f>
        <v/>
      </c>
      <c r="AG241" s="7"/>
      <c r="AH241" s="2" t="str">
        <f t="shared" si="41"/>
        <v/>
      </c>
      <c r="AI241" s="3" t="str">
        <f t="shared" si="42"/>
        <v/>
      </c>
      <c r="AJ241" s="3" t="str">
        <f>IF($A241="","",IF((AND($A241="ADD",OR(AI241="",AI241="Excellent"))),"1",(_xlfn.XLOOKUP(AI241,condition[lookupValue],condition[lookupKey],""))))</f>
        <v/>
      </c>
      <c r="AK241" s="6" t="str">
        <f t="shared" si="43"/>
        <v/>
      </c>
      <c r="AL241" s="8"/>
    </row>
    <row r="242" spans="2:38" x14ac:dyDescent="0.25">
      <c r="B242" s="4"/>
      <c r="C242" s="8"/>
      <c r="D242" s="3" t="str">
        <f t="shared" si="33"/>
        <v/>
      </c>
      <c r="E242" s="3" t="str">
        <f>IF($A242="","",IF((AND($A242="ADD",OR(D242="",D242="ud_barrier"))),"94",(_xlfn.XLOOKUP(D242,ud_amds_table_list[lookupValue],ud_amds_table_list[lookupKey],""))))</f>
        <v/>
      </c>
      <c r="G242" s="3" t="str">
        <f>IF($A242="ADD",IF(NOT(ISBLANK(F242)),_xlfn.XLOOKUP(F242,roadnames[lookupValue],roadnames[lookupKey],"ERROR"),""), "")</f>
        <v/>
      </c>
      <c r="H242" s="4"/>
      <c r="I242" s="4"/>
      <c r="J242" s="5"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6"/>
      <c r="Q242" s="4"/>
      <c r="R242" s="3" t="str">
        <f t="shared" si="35"/>
        <v/>
      </c>
      <c r="S242" s="3" t="str">
        <f>IF($A242="","",IF((AND($A242="ADD",OR(R242="",R242="Neither"))),"3",(_xlfn.XLOOKUP(R242,ud_replacement_status[lookupValue],ud_replacement_status[lookupKey],""))))</f>
        <v/>
      </c>
      <c r="T242" s="3" t="str">
        <f t="shared" si="36"/>
        <v/>
      </c>
      <c r="U242" s="3" t="str">
        <f>IF($A242="","",IF((AND($A242="ADD",OR(T242="",T242="In Use"))),"5",(_xlfn.XLOOKUP(T242,ud_asset_status[lookupValue],ud_asset_status[lookupKey],""))))</f>
        <v/>
      </c>
      <c r="V242" s="6"/>
      <c r="X242" s="3" t="str">
        <f>IF($A242="ADD",IF(NOT(ISBLANK(W242)),_xlfn.XLOOKUP(W242,ar_replace_reason[lookupValue],ar_replace_reason[lookupKey],"ERROR"),""), "")</f>
        <v/>
      </c>
      <c r="Y242" s="3" t="str">
        <f t="shared" si="37"/>
        <v/>
      </c>
      <c r="Z242" s="3" t="str">
        <f>IF($A242="","",IF((AND($A242="ADD",OR(Y242="",Y242="Queenstown-Lakes District Council"))),"70",(_xlfn.XLOOKUP(Y242,ud_organisation_owner[lookupValue],ud_organisation_owner[lookupKey],""))))</f>
        <v/>
      </c>
      <c r="AA242" s="3" t="str">
        <f t="shared" si="38"/>
        <v/>
      </c>
      <c r="AB242" s="3" t="str">
        <f>IF($A242="","",IF((AND($A242="ADD",OR(AA242="",AA242="Queenstown-Lakes District Council"))),"70",(_xlfn.XLOOKUP(AA242,ud_organisation_owner[lookupValue],ud_organisation_owner[lookupKey],""))))</f>
        <v/>
      </c>
      <c r="AC242" s="3" t="str">
        <f t="shared" si="39"/>
        <v/>
      </c>
      <c r="AD242" s="3" t="str">
        <f>IF($A242="","",IF((AND($A242="ADD",OR(AC242="",AC242="Local Authority"))),"17",(_xlfn.XLOOKUP(AC242,ud_sub_organisation[lookupValue],ud_sub_organisation[lookupKey],""))))</f>
        <v/>
      </c>
      <c r="AE242" s="3" t="str">
        <f t="shared" si="40"/>
        <v/>
      </c>
      <c r="AF242" s="3" t="str">
        <f>IF($A242="","",IF((AND($A242="ADD",OR(AE242="",AE242="Vested Assets"))),"12",(_xlfn.XLOOKUP(AE242,ud_work_category[lookupValue],ud_work_category[lookupKey],""))))</f>
        <v/>
      </c>
      <c r="AG242" s="7"/>
      <c r="AH242" s="2" t="str">
        <f t="shared" si="41"/>
        <v/>
      </c>
      <c r="AI242" s="3" t="str">
        <f t="shared" si="42"/>
        <v/>
      </c>
      <c r="AJ242" s="3" t="str">
        <f>IF($A242="","",IF((AND($A242="ADD",OR(AI242="",AI242="Excellent"))),"1",(_xlfn.XLOOKUP(AI242,condition[lookupValue],condition[lookupKey],""))))</f>
        <v/>
      </c>
      <c r="AK242" s="6" t="str">
        <f t="shared" si="43"/>
        <v/>
      </c>
      <c r="AL242" s="8"/>
    </row>
    <row r="243" spans="2:38" x14ac:dyDescent="0.25">
      <c r="B243" s="4"/>
      <c r="C243" s="8"/>
      <c r="D243" s="3" t="str">
        <f t="shared" si="33"/>
        <v/>
      </c>
      <c r="E243" s="3" t="str">
        <f>IF($A243="","",IF((AND($A243="ADD",OR(D243="",D243="ud_barrier"))),"94",(_xlfn.XLOOKUP(D243,ud_amds_table_list[lookupValue],ud_amds_table_list[lookupKey],""))))</f>
        <v/>
      </c>
      <c r="G243" s="3" t="str">
        <f>IF($A243="ADD",IF(NOT(ISBLANK(F243)),_xlfn.XLOOKUP(F243,roadnames[lookupValue],roadnames[lookupKey],"ERROR"),""), "")</f>
        <v/>
      </c>
      <c r="H243" s="4"/>
      <c r="I243" s="4"/>
      <c r="J243" s="5"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6"/>
      <c r="Q243" s="4"/>
      <c r="R243" s="3" t="str">
        <f t="shared" si="35"/>
        <v/>
      </c>
      <c r="S243" s="3" t="str">
        <f>IF($A243="","",IF((AND($A243="ADD",OR(R243="",R243="Neither"))),"3",(_xlfn.XLOOKUP(R243,ud_replacement_status[lookupValue],ud_replacement_status[lookupKey],""))))</f>
        <v/>
      </c>
      <c r="T243" s="3" t="str">
        <f t="shared" si="36"/>
        <v/>
      </c>
      <c r="U243" s="3" t="str">
        <f>IF($A243="","",IF((AND($A243="ADD",OR(T243="",T243="In Use"))),"5",(_xlfn.XLOOKUP(T243,ud_asset_status[lookupValue],ud_asset_status[lookupKey],""))))</f>
        <v/>
      </c>
      <c r="V243" s="6"/>
      <c r="X243" s="3" t="str">
        <f>IF($A243="ADD",IF(NOT(ISBLANK(W243)),_xlfn.XLOOKUP(W243,ar_replace_reason[lookupValue],ar_replace_reason[lookupKey],"ERROR"),""), "")</f>
        <v/>
      </c>
      <c r="Y243" s="3" t="str">
        <f t="shared" si="37"/>
        <v/>
      </c>
      <c r="Z243" s="3" t="str">
        <f>IF($A243="","",IF((AND($A243="ADD",OR(Y243="",Y243="Queenstown-Lakes District Council"))),"70",(_xlfn.XLOOKUP(Y243,ud_organisation_owner[lookupValue],ud_organisation_owner[lookupKey],""))))</f>
        <v/>
      </c>
      <c r="AA243" s="3" t="str">
        <f t="shared" si="38"/>
        <v/>
      </c>
      <c r="AB243" s="3" t="str">
        <f>IF($A243="","",IF((AND($A243="ADD",OR(AA243="",AA243="Queenstown-Lakes District Council"))),"70",(_xlfn.XLOOKUP(AA243,ud_organisation_owner[lookupValue],ud_organisation_owner[lookupKey],""))))</f>
        <v/>
      </c>
      <c r="AC243" s="3" t="str">
        <f t="shared" si="39"/>
        <v/>
      </c>
      <c r="AD243" s="3" t="str">
        <f>IF($A243="","",IF((AND($A243="ADD",OR(AC243="",AC243="Local Authority"))),"17",(_xlfn.XLOOKUP(AC243,ud_sub_organisation[lookupValue],ud_sub_organisation[lookupKey],""))))</f>
        <v/>
      </c>
      <c r="AE243" s="3" t="str">
        <f t="shared" si="40"/>
        <v/>
      </c>
      <c r="AF243" s="3" t="str">
        <f>IF($A243="","",IF((AND($A243="ADD",OR(AE243="",AE243="Vested Assets"))),"12",(_xlfn.XLOOKUP(AE243,ud_work_category[lookupValue],ud_work_category[lookupKey],""))))</f>
        <v/>
      </c>
      <c r="AG243" s="7"/>
      <c r="AH243" s="2" t="str">
        <f t="shared" si="41"/>
        <v/>
      </c>
      <c r="AI243" s="3" t="str">
        <f t="shared" si="42"/>
        <v/>
      </c>
      <c r="AJ243" s="3" t="str">
        <f>IF($A243="","",IF((AND($A243="ADD",OR(AI243="",AI243="Excellent"))),"1",(_xlfn.XLOOKUP(AI243,condition[lookupValue],condition[lookupKey],""))))</f>
        <v/>
      </c>
      <c r="AK243" s="6" t="str">
        <f t="shared" si="43"/>
        <v/>
      </c>
      <c r="AL243" s="8"/>
    </row>
    <row r="244" spans="2:38" x14ac:dyDescent="0.25">
      <c r="B244" s="4"/>
      <c r="C244" s="8"/>
      <c r="D244" s="3" t="str">
        <f t="shared" si="33"/>
        <v/>
      </c>
      <c r="E244" s="3" t="str">
        <f>IF($A244="","",IF((AND($A244="ADD",OR(D244="",D244="ud_barrier"))),"94",(_xlfn.XLOOKUP(D244,ud_amds_table_list[lookupValue],ud_amds_table_list[lookupKey],""))))</f>
        <v/>
      </c>
      <c r="G244" s="3" t="str">
        <f>IF($A244="ADD",IF(NOT(ISBLANK(F244)),_xlfn.XLOOKUP(F244,roadnames[lookupValue],roadnames[lookupKey],"ERROR"),""), "")</f>
        <v/>
      </c>
      <c r="H244" s="4"/>
      <c r="I244" s="4"/>
      <c r="J244" s="5"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6"/>
      <c r="Q244" s="4"/>
      <c r="R244" s="3" t="str">
        <f t="shared" si="35"/>
        <v/>
      </c>
      <c r="S244" s="3" t="str">
        <f>IF($A244="","",IF((AND($A244="ADD",OR(R244="",R244="Neither"))),"3",(_xlfn.XLOOKUP(R244,ud_replacement_status[lookupValue],ud_replacement_status[lookupKey],""))))</f>
        <v/>
      </c>
      <c r="T244" s="3" t="str">
        <f t="shared" si="36"/>
        <v/>
      </c>
      <c r="U244" s="3" t="str">
        <f>IF($A244="","",IF((AND($A244="ADD",OR(T244="",T244="In Use"))),"5",(_xlfn.XLOOKUP(T244,ud_asset_status[lookupValue],ud_asset_status[lookupKey],""))))</f>
        <v/>
      </c>
      <c r="V244" s="6"/>
      <c r="X244" s="3" t="str">
        <f>IF($A244="ADD",IF(NOT(ISBLANK(W244)),_xlfn.XLOOKUP(W244,ar_replace_reason[lookupValue],ar_replace_reason[lookupKey],"ERROR"),""), "")</f>
        <v/>
      </c>
      <c r="Y244" s="3" t="str">
        <f t="shared" si="37"/>
        <v/>
      </c>
      <c r="Z244" s="3" t="str">
        <f>IF($A244="","",IF((AND($A244="ADD",OR(Y244="",Y244="Queenstown-Lakes District Council"))),"70",(_xlfn.XLOOKUP(Y244,ud_organisation_owner[lookupValue],ud_organisation_owner[lookupKey],""))))</f>
        <v/>
      </c>
      <c r="AA244" s="3" t="str">
        <f t="shared" si="38"/>
        <v/>
      </c>
      <c r="AB244" s="3" t="str">
        <f>IF($A244="","",IF((AND($A244="ADD",OR(AA244="",AA244="Queenstown-Lakes District Council"))),"70",(_xlfn.XLOOKUP(AA244,ud_organisation_owner[lookupValue],ud_organisation_owner[lookupKey],""))))</f>
        <v/>
      </c>
      <c r="AC244" s="3" t="str">
        <f t="shared" si="39"/>
        <v/>
      </c>
      <c r="AD244" s="3" t="str">
        <f>IF($A244="","",IF((AND($A244="ADD",OR(AC244="",AC244="Local Authority"))),"17",(_xlfn.XLOOKUP(AC244,ud_sub_organisation[lookupValue],ud_sub_organisation[lookupKey],""))))</f>
        <v/>
      </c>
      <c r="AE244" s="3" t="str">
        <f t="shared" si="40"/>
        <v/>
      </c>
      <c r="AF244" s="3" t="str">
        <f>IF($A244="","",IF((AND($A244="ADD",OR(AE244="",AE244="Vested Assets"))),"12",(_xlfn.XLOOKUP(AE244,ud_work_category[lookupValue],ud_work_category[lookupKey],""))))</f>
        <v/>
      </c>
      <c r="AG244" s="7"/>
      <c r="AH244" s="2" t="str">
        <f t="shared" si="41"/>
        <v/>
      </c>
      <c r="AI244" s="3" t="str">
        <f t="shared" si="42"/>
        <v/>
      </c>
      <c r="AJ244" s="3" t="str">
        <f>IF($A244="","",IF((AND($A244="ADD",OR(AI244="",AI244="Excellent"))),"1",(_xlfn.XLOOKUP(AI244,condition[lookupValue],condition[lookupKey],""))))</f>
        <v/>
      </c>
      <c r="AK244" s="6" t="str">
        <f t="shared" si="43"/>
        <v/>
      </c>
      <c r="AL244" s="8"/>
    </row>
    <row r="245" spans="2:38" x14ac:dyDescent="0.25">
      <c r="B245" s="4"/>
      <c r="C245" s="8"/>
      <c r="D245" s="3" t="str">
        <f t="shared" si="33"/>
        <v/>
      </c>
      <c r="E245" s="3" t="str">
        <f>IF($A245="","",IF((AND($A245="ADD",OR(D245="",D245="ud_barrier"))),"94",(_xlfn.XLOOKUP(D245,ud_amds_table_list[lookupValue],ud_amds_table_list[lookupKey],""))))</f>
        <v/>
      </c>
      <c r="G245" s="3" t="str">
        <f>IF($A245="ADD",IF(NOT(ISBLANK(F245)),_xlfn.XLOOKUP(F245,roadnames[lookupValue],roadnames[lookupKey],"ERROR"),""), "")</f>
        <v/>
      </c>
      <c r="H245" s="4"/>
      <c r="I245" s="4"/>
      <c r="J245" s="5"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6"/>
      <c r="Q245" s="4"/>
      <c r="R245" s="3" t="str">
        <f t="shared" si="35"/>
        <v/>
      </c>
      <c r="S245" s="3" t="str">
        <f>IF($A245="","",IF((AND($A245="ADD",OR(R245="",R245="Neither"))),"3",(_xlfn.XLOOKUP(R245,ud_replacement_status[lookupValue],ud_replacement_status[lookupKey],""))))</f>
        <v/>
      </c>
      <c r="T245" s="3" t="str">
        <f t="shared" si="36"/>
        <v/>
      </c>
      <c r="U245" s="3" t="str">
        <f>IF($A245="","",IF((AND($A245="ADD",OR(T245="",T245="In Use"))),"5",(_xlfn.XLOOKUP(T245,ud_asset_status[lookupValue],ud_asset_status[lookupKey],""))))</f>
        <v/>
      </c>
      <c r="V245" s="6"/>
      <c r="X245" s="3" t="str">
        <f>IF($A245="ADD",IF(NOT(ISBLANK(W245)),_xlfn.XLOOKUP(W245,ar_replace_reason[lookupValue],ar_replace_reason[lookupKey],"ERROR"),""), "")</f>
        <v/>
      </c>
      <c r="Y245" s="3" t="str">
        <f t="shared" si="37"/>
        <v/>
      </c>
      <c r="Z245" s="3" t="str">
        <f>IF($A245="","",IF((AND($A245="ADD",OR(Y245="",Y245="Queenstown-Lakes District Council"))),"70",(_xlfn.XLOOKUP(Y245,ud_organisation_owner[lookupValue],ud_organisation_owner[lookupKey],""))))</f>
        <v/>
      </c>
      <c r="AA245" s="3" t="str">
        <f t="shared" si="38"/>
        <v/>
      </c>
      <c r="AB245" s="3" t="str">
        <f>IF($A245="","",IF((AND($A245="ADD",OR(AA245="",AA245="Queenstown-Lakes District Council"))),"70",(_xlfn.XLOOKUP(AA245,ud_organisation_owner[lookupValue],ud_organisation_owner[lookupKey],""))))</f>
        <v/>
      </c>
      <c r="AC245" s="3" t="str">
        <f t="shared" si="39"/>
        <v/>
      </c>
      <c r="AD245" s="3" t="str">
        <f>IF($A245="","",IF((AND($A245="ADD",OR(AC245="",AC245="Local Authority"))),"17",(_xlfn.XLOOKUP(AC245,ud_sub_organisation[lookupValue],ud_sub_organisation[lookupKey],""))))</f>
        <v/>
      </c>
      <c r="AE245" s="3" t="str">
        <f t="shared" si="40"/>
        <v/>
      </c>
      <c r="AF245" s="3" t="str">
        <f>IF($A245="","",IF((AND($A245="ADD",OR(AE245="",AE245="Vested Assets"))),"12",(_xlfn.XLOOKUP(AE245,ud_work_category[lookupValue],ud_work_category[lookupKey],""))))</f>
        <v/>
      </c>
      <c r="AG245" s="7"/>
      <c r="AH245" s="2" t="str">
        <f t="shared" si="41"/>
        <v/>
      </c>
      <c r="AI245" s="3" t="str">
        <f t="shared" si="42"/>
        <v/>
      </c>
      <c r="AJ245" s="3" t="str">
        <f>IF($A245="","",IF((AND($A245="ADD",OR(AI245="",AI245="Excellent"))),"1",(_xlfn.XLOOKUP(AI245,condition[lookupValue],condition[lookupKey],""))))</f>
        <v/>
      </c>
      <c r="AK245" s="6" t="str">
        <f t="shared" si="43"/>
        <v/>
      </c>
      <c r="AL245" s="8"/>
    </row>
    <row r="246" spans="2:38" x14ac:dyDescent="0.25">
      <c r="B246" s="4"/>
      <c r="C246" s="8"/>
      <c r="D246" s="3" t="str">
        <f t="shared" si="33"/>
        <v/>
      </c>
      <c r="E246" s="3" t="str">
        <f>IF($A246="","",IF((AND($A246="ADD",OR(D246="",D246="ud_barrier"))),"94",(_xlfn.XLOOKUP(D246,ud_amds_table_list[lookupValue],ud_amds_table_list[lookupKey],""))))</f>
        <v/>
      </c>
      <c r="G246" s="3" t="str">
        <f>IF($A246="ADD",IF(NOT(ISBLANK(F246)),_xlfn.XLOOKUP(F246,roadnames[lookupValue],roadnames[lookupKey],"ERROR"),""), "")</f>
        <v/>
      </c>
      <c r="H246" s="4"/>
      <c r="I246" s="4"/>
      <c r="J246" s="5"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6"/>
      <c r="Q246" s="4"/>
      <c r="R246" s="3" t="str">
        <f t="shared" si="35"/>
        <v/>
      </c>
      <c r="S246" s="3" t="str">
        <f>IF($A246="","",IF((AND($A246="ADD",OR(R246="",R246="Neither"))),"3",(_xlfn.XLOOKUP(R246,ud_replacement_status[lookupValue],ud_replacement_status[lookupKey],""))))</f>
        <v/>
      </c>
      <c r="T246" s="3" t="str">
        <f t="shared" si="36"/>
        <v/>
      </c>
      <c r="U246" s="3" t="str">
        <f>IF($A246="","",IF((AND($A246="ADD",OR(T246="",T246="In Use"))),"5",(_xlfn.XLOOKUP(T246,ud_asset_status[lookupValue],ud_asset_status[lookupKey],""))))</f>
        <v/>
      </c>
      <c r="V246" s="6"/>
      <c r="X246" s="3" t="str">
        <f>IF($A246="ADD",IF(NOT(ISBLANK(W246)),_xlfn.XLOOKUP(W246,ar_replace_reason[lookupValue],ar_replace_reason[lookupKey],"ERROR"),""), "")</f>
        <v/>
      </c>
      <c r="Y246" s="3" t="str">
        <f t="shared" si="37"/>
        <v/>
      </c>
      <c r="Z246" s="3" t="str">
        <f>IF($A246="","",IF((AND($A246="ADD",OR(Y246="",Y246="Queenstown-Lakes District Council"))),"70",(_xlfn.XLOOKUP(Y246,ud_organisation_owner[lookupValue],ud_organisation_owner[lookupKey],""))))</f>
        <v/>
      </c>
      <c r="AA246" s="3" t="str">
        <f t="shared" si="38"/>
        <v/>
      </c>
      <c r="AB246" s="3" t="str">
        <f>IF($A246="","",IF((AND($A246="ADD",OR(AA246="",AA246="Queenstown-Lakes District Council"))),"70",(_xlfn.XLOOKUP(AA246,ud_organisation_owner[lookupValue],ud_organisation_owner[lookupKey],""))))</f>
        <v/>
      </c>
      <c r="AC246" s="3" t="str">
        <f t="shared" si="39"/>
        <v/>
      </c>
      <c r="AD246" s="3" t="str">
        <f>IF($A246="","",IF((AND($A246="ADD",OR(AC246="",AC246="Local Authority"))),"17",(_xlfn.XLOOKUP(AC246,ud_sub_organisation[lookupValue],ud_sub_organisation[lookupKey],""))))</f>
        <v/>
      </c>
      <c r="AE246" s="3" t="str">
        <f t="shared" si="40"/>
        <v/>
      </c>
      <c r="AF246" s="3" t="str">
        <f>IF($A246="","",IF((AND($A246="ADD",OR(AE246="",AE246="Vested Assets"))),"12",(_xlfn.XLOOKUP(AE246,ud_work_category[lookupValue],ud_work_category[lookupKey],""))))</f>
        <v/>
      </c>
      <c r="AG246" s="7"/>
      <c r="AH246" s="2" t="str">
        <f t="shared" si="41"/>
        <v/>
      </c>
      <c r="AI246" s="3" t="str">
        <f t="shared" si="42"/>
        <v/>
      </c>
      <c r="AJ246" s="3" t="str">
        <f>IF($A246="","",IF((AND($A246="ADD",OR(AI246="",AI246="Excellent"))),"1",(_xlfn.XLOOKUP(AI246,condition[lookupValue],condition[lookupKey],""))))</f>
        <v/>
      </c>
      <c r="AK246" s="6" t="str">
        <f t="shared" si="43"/>
        <v/>
      </c>
      <c r="AL246" s="8"/>
    </row>
    <row r="247" spans="2:38" x14ac:dyDescent="0.25">
      <c r="B247" s="4"/>
      <c r="C247" s="8"/>
      <c r="D247" s="3" t="str">
        <f t="shared" si="33"/>
        <v/>
      </c>
      <c r="E247" s="3" t="str">
        <f>IF($A247="","",IF((AND($A247="ADD",OR(D247="",D247="ud_barrier"))),"94",(_xlfn.XLOOKUP(D247,ud_amds_table_list[lookupValue],ud_amds_table_list[lookupKey],""))))</f>
        <v/>
      </c>
      <c r="G247" s="3" t="str">
        <f>IF($A247="ADD",IF(NOT(ISBLANK(F247)),_xlfn.XLOOKUP(F247,roadnames[lookupValue],roadnames[lookupKey],"ERROR"),""), "")</f>
        <v/>
      </c>
      <c r="H247" s="4"/>
      <c r="I247" s="4"/>
      <c r="J247" s="5"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6"/>
      <c r="Q247" s="4"/>
      <c r="R247" s="3" t="str">
        <f t="shared" si="35"/>
        <v/>
      </c>
      <c r="S247" s="3" t="str">
        <f>IF($A247="","",IF((AND($A247="ADD",OR(R247="",R247="Neither"))),"3",(_xlfn.XLOOKUP(R247,ud_replacement_status[lookupValue],ud_replacement_status[lookupKey],""))))</f>
        <v/>
      </c>
      <c r="T247" s="3" t="str">
        <f t="shared" si="36"/>
        <v/>
      </c>
      <c r="U247" s="3" t="str">
        <f>IF($A247="","",IF((AND($A247="ADD",OR(T247="",T247="In Use"))),"5",(_xlfn.XLOOKUP(T247,ud_asset_status[lookupValue],ud_asset_status[lookupKey],""))))</f>
        <v/>
      </c>
      <c r="V247" s="6"/>
      <c r="X247" s="3" t="str">
        <f>IF($A247="ADD",IF(NOT(ISBLANK(W247)),_xlfn.XLOOKUP(W247,ar_replace_reason[lookupValue],ar_replace_reason[lookupKey],"ERROR"),""), "")</f>
        <v/>
      </c>
      <c r="Y247" s="3" t="str">
        <f t="shared" si="37"/>
        <v/>
      </c>
      <c r="Z247" s="3" t="str">
        <f>IF($A247="","",IF((AND($A247="ADD",OR(Y247="",Y247="Queenstown-Lakes District Council"))),"70",(_xlfn.XLOOKUP(Y247,ud_organisation_owner[lookupValue],ud_organisation_owner[lookupKey],""))))</f>
        <v/>
      </c>
      <c r="AA247" s="3" t="str">
        <f t="shared" si="38"/>
        <v/>
      </c>
      <c r="AB247" s="3" t="str">
        <f>IF($A247="","",IF((AND($A247="ADD",OR(AA247="",AA247="Queenstown-Lakes District Council"))),"70",(_xlfn.XLOOKUP(AA247,ud_organisation_owner[lookupValue],ud_organisation_owner[lookupKey],""))))</f>
        <v/>
      </c>
      <c r="AC247" s="3" t="str">
        <f t="shared" si="39"/>
        <v/>
      </c>
      <c r="AD247" s="3" t="str">
        <f>IF($A247="","",IF((AND($A247="ADD",OR(AC247="",AC247="Local Authority"))),"17",(_xlfn.XLOOKUP(AC247,ud_sub_organisation[lookupValue],ud_sub_organisation[lookupKey],""))))</f>
        <v/>
      </c>
      <c r="AE247" s="3" t="str">
        <f t="shared" si="40"/>
        <v/>
      </c>
      <c r="AF247" s="3" t="str">
        <f>IF($A247="","",IF((AND($A247="ADD",OR(AE247="",AE247="Vested Assets"))),"12",(_xlfn.XLOOKUP(AE247,ud_work_category[lookupValue],ud_work_category[lookupKey],""))))</f>
        <v/>
      </c>
      <c r="AG247" s="7"/>
      <c r="AH247" s="2" t="str">
        <f t="shared" si="41"/>
        <v/>
      </c>
      <c r="AI247" s="3" t="str">
        <f t="shared" si="42"/>
        <v/>
      </c>
      <c r="AJ247" s="3" t="str">
        <f>IF($A247="","",IF((AND($A247="ADD",OR(AI247="",AI247="Excellent"))),"1",(_xlfn.XLOOKUP(AI247,condition[lookupValue],condition[lookupKey],""))))</f>
        <v/>
      </c>
      <c r="AK247" s="6" t="str">
        <f t="shared" si="43"/>
        <v/>
      </c>
      <c r="AL247" s="8"/>
    </row>
    <row r="248" spans="2:38" x14ac:dyDescent="0.25">
      <c r="B248" s="4"/>
      <c r="C248" s="8"/>
      <c r="D248" s="3" t="str">
        <f t="shared" si="33"/>
        <v/>
      </c>
      <c r="E248" s="3" t="str">
        <f>IF($A248="","",IF((AND($A248="ADD",OR(D248="",D248="ud_barrier"))),"94",(_xlfn.XLOOKUP(D248,ud_amds_table_list[lookupValue],ud_amds_table_list[lookupKey],""))))</f>
        <v/>
      </c>
      <c r="G248" s="3" t="str">
        <f>IF($A248="ADD",IF(NOT(ISBLANK(F248)),_xlfn.XLOOKUP(F248,roadnames[lookupValue],roadnames[lookupKey],"ERROR"),""), "")</f>
        <v/>
      </c>
      <c r="H248" s="4"/>
      <c r="I248" s="4"/>
      <c r="J248" s="5"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6"/>
      <c r="Q248" s="4"/>
      <c r="R248" s="3" t="str">
        <f t="shared" si="35"/>
        <v/>
      </c>
      <c r="S248" s="3" t="str">
        <f>IF($A248="","",IF((AND($A248="ADD",OR(R248="",R248="Neither"))),"3",(_xlfn.XLOOKUP(R248,ud_replacement_status[lookupValue],ud_replacement_status[lookupKey],""))))</f>
        <v/>
      </c>
      <c r="T248" s="3" t="str">
        <f t="shared" si="36"/>
        <v/>
      </c>
      <c r="U248" s="3" t="str">
        <f>IF($A248="","",IF((AND($A248="ADD",OR(T248="",T248="In Use"))),"5",(_xlfn.XLOOKUP(T248,ud_asset_status[lookupValue],ud_asset_status[lookupKey],""))))</f>
        <v/>
      </c>
      <c r="V248" s="6"/>
      <c r="X248" s="3" t="str">
        <f>IF($A248="ADD",IF(NOT(ISBLANK(W248)),_xlfn.XLOOKUP(W248,ar_replace_reason[lookupValue],ar_replace_reason[lookupKey],"ERROR"),""), "")</f>
        <v/>
      </c>
      <c r="Y248" s="3" t="str">
        <f t="shared" si="37"/>
        <v/>
      </c>
      <c r="Z248" s="3" t="str">
        <f>IF($A248="","",IF((AND($A248="ADD",OR(Y248="",Y248="Queenstown-Lakes District Council"))),"70",(_xlfn.XLOOKUP(Y248,ud_organisation_owner[lookupValue],ud_organisation_owner[lookupKey],""))))</f>
        <v/>
      </c>
      <c r="AA248" s="3" t="str">
        <f t="shared" si="38"/>
        <v/>
      </c>
      <c r="AB248" s="3" t="str">
        <f>IF($A248="","",IF((AND($A248="ADD",OR(AA248="",AA248="Queenstown-Lakes District Council"))),"70",(_xlfn.XLOOKUP(AA248,ud_organisation_owner[lookupValue],ud_organisation_owner[lookupKey],""))))</f>
        <v/>
      </c>
      <c r="AC248" s="3" t="str">
        <f t="shared" si="39"/>
        <v/>
      </c>
      <c r="AD248" s="3" t="str">
        <f>IF($A248="","",IF((AND($A248="ADD",OR(AC248="",AC248="Local Authority"))),"17",(_xlfn.XLOOKUP(AC248,ud_sub_organisation[lookupValue],ud_sub_organisation[lookupKey],""))))</f>
        <v/>
      </c>
      <c r="AE248" s="3" t="str">
        <f t="shared" si="40"/>
        <v/>
      </c>
      <c r="AF248" s="3" t="str">
        <f>IF($A248="","",IF((AND($A248="ADD",OR(AE248="",AE248="Vested Assets"))),"12",(_xlfn.XLOOKUP(AE248,ud_work_category[lookupValue],ud_work_category[lookupKey],""))))</f>
        <v/>
      </c>
      <c r="AG248" s="7"/>
      <c r="AH248" s="2" t="str">
        <f t="shared" si="41"/>
        <v/>
      </c>
      <c r="AI248" s="3" t="str">
        <f t="shared" si="42"/>
        <v/>
      </c>
      <c r="AJ248" s="3" t="str">
        <f>IF($A248="","",IF((AND($A248="ADD",OR(AI248="",AI248="Excellent"))),"1",(_xlfn.XLOOKUP(AI248,condition[lookupValue],condition[lookupKey],""))))</f>
        <v/>
      </c>
      <c r="AK248" s="6" t="str">
        <f t="shared" si="43"/>
        <v/>
      </c>
      <c r="AL248" s="8"/>
    </row>
    <row r="249" spans="2:38" x14ac:dyDescent="0.25">
      <c r="B249" s="4"/>
      <c r="C249" s="8"/>
      <c r="D249" s="3" t="str">
        <f t="shared" si="33"/>
        <v/>
      </c>
      <c r="E249" s="3" t="str">
        <f>IF($A249="","",IF((AND($A249="ADD",OR(D249="",D249="ud_barrier"))),"94",(_xlfn.XLOOKUP(D249,ud_amds_table_list[lookupValue],ud_amds_table_list[lookupKey],""))))</f>
        <v/>
      </c>
      <c r="G249" s="3" t="str">
        <f>IF($A249="ADD",IF(NOT(ISBLANK(F249)),_xlfn.XLOOKUP(F249,roadnames[lookupValue],roadnames[lookupKey],"ERROR"),""), "")</f>
        <v/>
      </c>
      <c r="H249" s="4"/>
      <c r="I249" s="4"/>
      <c r="J249" s="5"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6"/>
      <c r="Q249" s="4"/>
      <c r="R249" s="3" t="str">
        <f t="shared" si="35"/>
        <v/>
      </c>
      <c r="S249" s="3" t="str">
        <f>IF($A249="","",IF((AND($A249="ADD",OR(R249="",R249="Neither"))),"3",(_xlfn.XLOOKUP(R249,ud_replacement_status[lookupValue],ud_replacement_status[lookupKey],""))))</f>
        <v/>
      </c>
      <c r="T249" s="3" t="str">
        <f t="shared" si="36"/>
        <v/>
      </c>
      <c r="U249" s="3" t="str">
        <f>IF($A249="","",IF((AND($A249="ADD",OR(T249="",T249="In Use"))),"5",(_xlfn.XLOOKUP(T249,ud_asset_status[lookupValue],ud_asset_status[lookupKey],""))))</f>
        <v/>
      </c>
      <c r="V249" s="6"/>
      <c r="X249" s="3" t="str">
        <f>IF($A249="ADD",IF(NOT(ISBLANK(W249)),_xlfn.XLOOKUP(W249,ar_replace_reason[lookupValue],ar_replace_reason[lookupKey],"ERROR"),""), "")</f>
        <v/>
      </c>
      <c r="Y249" s="3" t="str">
        <f t="shared" si="37"/>
        <v/>
      </c>
      <c r="Z249" s="3" t="str">
        <f>IF($A249="","",IF((AND($A249="ADD",OR(Y249="",Y249="Queenstown-Lakes District Council"))),"70",(_xlfn.XLOOKUP(Y249,ud_organisation_owner[lookupValue],ud_organisation_owner[lookupKey],""))))</f>
        <v/>
      </c>
      <c r="AA249" s="3" t="str">
        <f t="shared" si="38"/>
        <v/>
      </c>
      <c r="AB249" s="3" t="str">
        <f>IF($A249="","",IF((AND($A249="ADD",OR(AA249="",AA249="Queenstown-Lakes District Council"))),"70",(_xlfn.XLOOKUP(AA249,ud_organisation_owner[lookupValue],ud_organisation_owner[lookupKey],""))))</f>
        <v/>
      </c>
      <c r="AC249" s="3" t="str">
        <f t="shared" si="39"/>
        <v/>
      </c>
      <c r="AD249" s="3" t="str">
        <f>IF($A249="","",IF((AND($A249="ADD",OR(AC249="",AC249="Local Authority"))),"17",(_xlfn.XLOOKUP(AC249,ud_sub_organisation[lookupValue],ud_sub_organisation[lookupKey],""))))</f>
        <v/>
      </c>
      <c r="AE249" s="3" t="str">
        <f t="shared" si="40"/>
        <v/>
      </c>
      <c r="AF249" s="3" t="str">
        <f>IF($A249="","",IF((AND($A249="ADD",OR(AE249="",AE249="Vested Assets"))),"12",(_xlfn.XLOOKUP(AE249,ud_work_category[lookupValue],ud_work_category[lookupKey],""))))</f>
        <v/>
      </c>
      <c r="AG249" s="7"/>
      <c r="AH249" s="2" t="str">
        <f t="shared" si="41"/>
        <v/>
      </c>
      <c r="AI249" s="3" t="str">
        <f t="shared" si="42"/>
        <v/>
      </c>
      <c r="AJ249" s="3" t="str">
        <f>IF($A249="","",IF((AND($A249="ADD",OR(AI249="",AI249="Excellent"))),"1",(_xlfn.XLOOKUP(AI249,condition[lookupValue],condition[lookupKey],""))))</f>
        <v/>
      </c>
      <c r="AK249" s="6" t="str">
        <f t="shared" si="43"/>
        <v/>
      </c>
      <c r="AL249" s="8"/>
    </row>
    <row r="250" spans="2:38" x14ac:dyDescent="0.25">
      <c r="B250" s="4"/>
      <c r="C250" s="8"/>
      <c r="D250" s="3" t="str">
        <f t="shared" si="33"/>
        <v/>
      </c>
      <c r="E250" s="3" t="str">
        <f>IF($A250="","",IF((AND($A250="ADD",OR(D250="",D250="ud_barrier"))),"94",(_xlfn.XLOOKUP(D250,ud_amds_table_list[lookupValue],ud_amds_table_list[lookupKey],""))))</f>
        <v/>
      </c>
      <c r="G250" s="3" t="str">
        <f>IF($A250="ADD",IF(NOT(ISBLANK(F250)),_xlfn.XLOOKUP(F250,roadnames[lookupValue],roadnames[lookupKey],"ERROR"),""), "")</f>
        <v/>
      </c>
      <c r="H250" s="4"/>
      <c r="I250" s="4"/>
      <c r="J250" s="5"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6"/>
      <c r="Q250" s="4"/>
      <c r="R250" s="3" t="str">
        <f t="shared" si="35"/>
        <v/>
      </c>
      <c r="S250" s="3" t="str">
        <f>IF($A250="","",IF((AND($A250="ADD",OR(R250="",R250="Neither"))),"3",(_xlfn.XLOOKUP(R250,ud_replacement_status[lookupValue],ud_replacement_status[lookupKey],""))))</f>
        <v/>
      </c>
      <c r="T250" s="3" t="str">
        <f t="shared" si="36"/>
        <v/>
      </c>
      <c r="U250" s="3" t="str">
        <f>IF($A250="","",IF((AND($A250="ADD",OR(T250="",T250="In Use"))),"5",(_xlfn.XLOOKUP(T250,ud_asset_status[lookupValue],ud_asset_status[lookupKey],""))))</f>
        <v/>
      </c>
      <c r="V250" s="6"/>
      <c r="X250" s="3" t="str">
        <f>IF($A250="ADD",IF(NOT(ISBLANK(W250)),_xlfn.XLOOKUP(W250,ar_replace_reason[lookupValue],ar_replace_reason[lookupKey],"ERROR"),""), "")</f>
        <v/>
      </c>
      <c r="Y250" s="3" t="str">
        <f t="shared" si="37"/>
        <v/>
      </c>
      <c r="Z250" s="3" t="str">
        <f>IF($A250="","",IF((AND($A250="ADD",OR(Y250="",Y250="Queenstown-Lakes District Council"))),"70",(_xlfn.XLOOKUP(Y250,ud_organisation_owner[lookupValue],ud_organisation_owner[lookupKey],""))))</f>
        <v/>
      </c>
      <c r="AA250" s="3" t="str">
        <f t="shared" si="38"/>
        <v/>
      </c>
      <c r="AB250" s="3" t="str">
        <f>IF($A250="","",IF((AND($A250="ADD",OR(AA250="",AA250="Queenstown-Lakes District Council"))),"70",(_xlfn.XLOOKUP(AA250,ud_organisation_owner[lookupValue],ud_organisation_owner[lookupKey],""))))</f>
        <v/>
      </c>
      <c r="AC250" s="3" t="str">
        <f t="shared" si="39"/>
        <v/>
      </c>
      <c r="AD250" s="3" t="str">
        <f>IF($A250="","",IF((AND($A250="ADD",OR(AC250="",AC250="Local Authority"))),"17",(_xlfn.XLOOKUP(AC250,ud_sub_organisation[lookupValue],ud_sub_organisation[lookupKey],""))))</f>
        <v/>
      </c>
      <c r="AE250" s="3" t="str">
        <f t="shared" si="40"/>
        <v/>
      </c>
      <c r="AF250" s="3" t="str">
        <f>IF($A250="","",IF((AND($A250="ADD",OR(AE250="",AE250="Vested Assets"))),"12",(_xlfn.XLOOKUP(AE250,ud_work_category[lookupValue],ud_work_category[lookupKey],""))))</f>
        <v/>
      </c>
      <c r="AG250" s="7"/>
      <c r="AH250" s="2" t="str">
        <f t="shared" si="41"/>
        <v/>
      </c>
      <c r="AI250" s="3" t="str">
        <f t="shared" si="42"/>
        <v/>
      </c>
      <c r="AJ250" s="3" t="str">
        <f>IF($A250="","",IF((AND($A250="ADD",OR(AI250="",AI250="Excellent"))),"1",(_xlfn.XLOOKUP(AI250,condition[lookupValue],condition[lookupKey],""))))</f>
        <v/>
      </c>
      <c r="AK250" s="6" t="str">
        <f t="shared" si="43"/>
        <v/>
      </c>
      <c r="AL250" s="8"/>
    </row>
    <row r="251" spans="2:38" x14ac:dyDescent="0.25">
      <c r="B251" s="4"/>
      <c r="C251" s="8"/>
      <c r="D251" s="3" t="str">
        <f t="shared" si="33"/>
        <v/>
      </c>
      <c r="E251" s="3" t="str">
        <f>IF($A251="","",IF((AND($A251="ADD",OR(D251="",D251="ud_barrier"))),"94",(_xlfn.XLOOKUP(D251,ud_amds_table_list[lookupValue],ud_amds_table_list[lookupKey],""))))</f>
        <v/>
      </c>
      <c r="G251" s="3" t="str">
        <f>IF($A251="ADD",IF(NOT(ISBLANK(F251)),_xlfn.XLOOKUP(F251,roadnames[lookupValue],roadnames[lookupKey],"ERROR"),""), "")</f>
        <v/>
      </c>
      <c r="H251" s="4"/>
      <c r="I251" s="4"/>
      <c r="J251" s="5"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6"/>
      <c r="Q251" s="4"/>
      <c r="R251" s="3" t="str">
        <f t="shared" si="35"/>
        <v/>
      </c>
      <c r="S251" s="3" t="str">
        <f>IF($A251="","",IF((AND($A251="ADD",OR(R251="",R251="Neither"))),"3",(_xlfn.XLOOKUP(R251,ud_replacement_status[lookupValue],ud_replacement_status[lookupKey],""))))</f>
        <v/>
      </c>
      <c r="T251" s="3" t="str">
        <f t="shared" si="36"/>
        <v/>
      </c>
      <c r="U251" s="3" t="str">
        <f>IF($A251="","",IF((AND($A251="ADD",OR(T251="",T251="In Use"))),"5",(_xlfn.XLOOKUP(T251,ud_asset_status[lookupValue],ud_asset_status[lookupKey],""))))</f>
        <v/>
      </c>
      <c r="V251" s="6"/>
      <c r="X251" s="3" t="str">
        <f>IF($A251="ADD",IF(NOT(ISBLANK(W251)),_xlfn.XLOOKUP(W251,ar_replace_reason[lookupValue],ar_replace_reason[lookupKey],"ERROR"),""), "")</f>
        <v/>
      </c>
      <c r="Y251" s="3" t="str">
        <f t="shared" si="37"/>
        <v/>
      </c>
      <c r="Z251" s="3" t="str">
        <f>IF($A251="","",IF((AND($A251="ADD",OR(Y251="",Y251="Queenstown-Lakes District Council"))),"70",(_xlfn.XLOOKUP(Y251,ud_organisation_owner[lookupValue],ud_organisation_owner[lookupKey],""))))</f>
        <v/>
      </c>
      <c r="AA251" s="3" t="str">
        <f t="shared" si="38"/>
        <v/>
      </c>
      <c r="AB251" s="3" t="str">
        <f>IF($A251="","",IF((AND($A251="ADD",OR(AA251="",AA251="Queenstown-Lakes District Council"))),"70",(_xlfn.XLOOKUP(AA251,ud_organisation_owner[lookupValue],ud_organisation_owner[lookupKey],""))))</f>
        <v/>
      </c>
      <c r="AC251" s="3" t="str">
        <f t="shared" si="39"/>
        <v/>
      </c>
      <c r="AD251" s="3" t="str">
        <f>IF($A251="","",IF((AND($A251="ADD",OR(AC251="",AC251="Local Authority"))),"17",(_xlfn.XLOOKUP(AC251,ud_sub_organisation[lookupValue],ud_sub_organisation[lookupKey],""))))</f>
        <v/>
      </c>
      <c r="AE251" s="3" t="str">
        <f t="shared" si="40"/>
        <v/>
      </c>
      <c r="AF251" s="3" t="str">
        <f>IF($A251="","",IF((AND($A251="ADD",OR(AE251="",AE251="Vested Assets"))),"12",(_xlfn.XLOOKUP(AE251,ud_work_category[lookupValue],ud_work_category[lookupKey],""))))</f>
        <v/>
      </c>
      <c r="AG251" s="7"/>
      <c r="AH251" s="2" t="str">
        <f t="shared" si="41"/>
        <v/>
      </c>
      <c r="AI251" s="3" t="str">
        <f t="shared" si="42"/>
        <v/>
      </c>
      <c r="AJ251" s="3" t="str">
        <f>IF($A251="","",IF((AND($A251="ADD",OR(AI251="",AI251="Excellent"))),"1",(_xlfn.XLOOKUP(AI251,condition[lookupValue],condition[lookupKey],""))))</f>
        <v/>
      </c>
      <c r="AK251" s="6" t="str">
        <f t="shared" si="43"/>
        <v/>
      </c>
      <c r="AL251" s="8"/>
    </row>
    <row r="252" spans="2:38" x14ac:dyDescent="0.25">
      <c r="B252" s="4"/>
      <c r="C252" s="8"/>
      <c r="D252" s="3" t="str">
        <f t="shared" si="33"/>
        <v/>
      </c>
      <c r="E252" s="3" t="str">
        <f>IF($A252="","",IF((AND($A252="ADD",OR(D252="",D252="ud_barrier"))),"94",(_xlfn.XLOOKUP(D252,ud_amds_table_list[lookupValue],ud_amds_table_list[lookupKey],""))))</f>
        <v/>
      </c>
      <c r="G252" s="3" t="str">
        <f>IF($A252="ADD",IF(NOT(ISBLANK(F252)),_xlfn.XLOOKUP(F252,roadnames[lookupValue],roadnames[lookupKey],"ERROR"),""), "")</f>
        <v/>
      </c>
      <c r="H252" s="4"/>
      <c r="I252" s="4"/>
      <c r="J252" s="5"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6"/>
      <c r="Q252" s="4"/>
      <c r="R252" s="3" t="str">
        <f t="shared" si="35"/>
        <v/>
      </c>
      <c r="S252" s="3" t="str">
        <f>IF($A252="","",IF((AND($A252="ADD",OR(R252="",R252="Neither"))),"3",(_xlfn.XLOOKUP(R252,ud_replacement_status[lookupValue],ud_replacement_status[lookupKey],""))))</f>
        <v/>
      </c>
      <c r="T252" s="3" t="str">
        <f t="shared" si="36"/>
        <v/>
      </c>
      <c r="U252" s="3" t="str">
        <f>IF($A252="","",IF((AND($A252="ADD",OR(T252="",T252="In Use"))),"5",(_xlfn.XLOOKUP(T252,ud_asset_status[lookupValue],ud_asset_status[lookupKey],""))))</f>
        <v/>
      </c>
      <c r="V252" s="6"/>
      <c r="X252" s="3" t="str">
        <f>IF($A252="ADD",IF(NOT(ISBLANK(W252)),_xlfn.XLOOKUP(W252,ar_replace_reason[lookupValue],ar_replace_reason[lookupKey],"ERROR"),""), "")</f>
        <v/>
      </c>
      <c r="Y252" s="3" t="str">
        <f t="shared" si="37"/>
        <v/>
      </c>
      <c r="Z252" s="3" t="str">
        <f>IF($A252="","",IF((AND($A252="ADD",OR(Y252="",Y252="Queenstown-Lakes District Council"))),"70",(_xlfn.XLOOKUP(Y252,ud_organisation_owner[lookupValue],ud_organisation_owner[lookupKey],""))))</f>
        <v/>
      </c>
      <c r="AA252" s="3" t="str">
        <f t="shared" si="38"/>
        <v/>
      </c>
      <c r="AB252" s="3" t="str">
        <f>IF($A252="","",IF((AND($A252="ADD",OR(AA252="",AA252="Queenstown-Lakes District Council"))),"70",(_xlfn.XLOOKUP(AA252,ud_organisation_owner[lookupValue],ud_organisation_owner[lookupKey],""))))</f>
        <v/>
      </c>
      <c r="AC252" s="3" t="str">
        <f t="shared" si="39"/>
        <v/>
      </c>
      <c r="AD252" s="3" t="str">
        <f>IF($A252="","",IF((AND($A252="ADD",OR(AC252="",AC252="Local Authority"))),"17",(_xlfn.XLOOKUP(AC252,ud_sub_organisation[lookupValue],ud_sub_organisation[lookupKey],""))))</f>
        <v/>
      </c>
      <c r="AE252" s="3" t="str">
        <f t="shared" si="40"/>
        <v/>
      </c>
      <c r="AF252" s="3" t="str">
        <f>IF($A252="","",IF((AND($A252="ADD",OR(AE252="",AE252="Vested Assets"))),"12",(_xlfn.XLOOKUP(AE252,ud_work_category[lookupValue],ud_work_category[lookupKey],""))))</f>
        <v/>
      </c>
      <c r="AG252" s="7"/>
      <c r="AH252" s="2" t="str">
        <f t="shared" si="41"/>
        <v/>
      </c>
      <c r="AI252" s="3" t="str">
        <f t="shared" si="42"/>
        <v/>
      </c>
      <c r="AJ252" s="3" t="str">
        <f>IF($A252="","",IF((AND($A252="ADD",OR(AI252="",AI252="Excellent"))),"1",(_xlfn.XLOOKUP(AI252,condition[lookupValue],condition[lookupKey],""))))</f>
        <v/>
      </c>
      <c r="AK252" s="6" t="str">
        <f t="shared" si="43"/>
        <v/>
      </c>
      <c r="AL252" s="8"/>
    </row>
    <row r="253" spans="2:38" x14ac:dyDescent="0.25">
      <c r="B253" s="4"/>
      <c r="C253" s="8"/>
      <c r="D253" s="3" t="str">
        <f t="shared" si="33"/>
        <v/>
      </c>
      <c r="E253" s="3" t="str">
        <f>IF($A253="","",IF((AND($A253="ADD",OR(D253="",D253="ud_barrier"))),"94",(_xlfn.XLOOKUP(D253,ud_amds_table_list[lookupValue],ud_amds_table_list[lookupKey],""))))</f>
        <v/>
      </c>
      <c r="G253" s="3" t="str">
        <f>IF($A253="ADD",IF(NOT(ISBLANK(F253)),_xlfn.XLOOKUP(F253,roadnames[lookupValue],roadnames[lookupKey],"ERROR"),""), "")</f>
        <v/>
      </c>
      <c r="H253" s="4"/>
      <c r="I253" s="4"/>
      <c r="J253" s="5"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6"/>
      <c r="Q253" s="4"/>
      <c r="R253" s="3" t="str">
        <f t="shared" si="35"/>
        <v/>
      </c>
      <c r="S253" s="3" t="str">
        <f>IF($A253="","",IF((AND($A253="ADD",OR(R253="",R253="Neither"))),"3",(_xlfn.XLOOKUP(R253,ud_replacement_status[lookupValue],ud_replacement_status[lookupKey],""))))</f>
        <v/>
      </c>
      <c r="T253" s="3" t="str">
        <f t="shared" si="36"/>
        <v/>
      </c>
      <c r="U253" s="3" t="str">
        <f>IF($A253="","",IF((AND($A253="ADD",OR(T253="",T253="In Use"))),"5",(_xlfn.XLOOKUP(T253,ud_asset_status[lookupValue],ud_asset_status[lookupKey],""))))</f>
        <v/>
      </c>
      <c r="V253" s="6"/>
      <c r="X253" s="3" t="str">
        <f>IF($A253="ADD",IF(NOT(ISBLANK(W253)),_xlfn.XLOOKUP(W253,ar_replace_reason[lookupValue],ar_replace_reason[lookupKey],"ERROR"),""), "")</f>
        <v/>
      </c>
      <c r="Y253" s="3" t="str">
        <f t="shared" si="37"/>
        <v/>
      </c>
      <c r="Z253" s="3" t="str">
        <f>IF($A253="","",IF((AND($A253="ADD",OR(Y253="",Y253="Queenstown-Lakes District Council"))),"70",(_xlfn.XLOOKUP(Y253,ud_organisation_owner[lookupValue],ud_organisation_owner[lookupKey],""))))</f>
        <v/>
      </c>
      <c r="AA253" s="3" t="str">
        <f t="shared" si="38"/>
        <v/>
      </c>
      <c r="AB253" s="3" t="str">
        <f>IF($A253="","",IF((AND($A253="ADD",OR(AA253="",AA253="Queenstown-Lakes District Council"))),"70",(_xlfn.XLOOKUP(AA253,ud_organisation_owner[lookupValue],ud_organisation_owner[lookupKey],""))))</f>
        <v/>
      </c>
      <c r="AC253" s="3" t="str">
        <f t="shared" si="39"/>
        <v/>
      </c>
      <c r="AD253" s="3" t="str">
        <f>IF($A253="","",IF((AND($A253="ADD",OR(AC253="",AC253="Local Authority"))),"17",(_xlfn.XLOOKUP(AC253,ud_sub_organisation[lookupValue],ud_sub_organisation[lookupKey],""))))</f>
        <v/>
      </c>
      <c r="AE253" s="3" t="str">
        <f t="shared" si="40"/>
        <v/>
      </c>
      <c r="AF253" s="3" t="str">
        <f>IF($A253="","",IF((AND($A253="ADD",OR(AE253="",AE253="Vested Assets"))),"12",(_xlfn.XLOOKUP(AE253,ud_work_category[lookupValue],ud_work_category[lookupKey],""))))</f>
        <v/>
      </c>
      <c r="AG253" s="7"/>
      <c r="AH253" s="2" t="str">
        <f t="shared" si="41"/>
        <v/>
      </c>
      <c r="AI253" s="3" t="str">
        <f t="shared" si="42"/>
        <v/>
      </c>
      <c r="AJ253" s="3" t="str">
        <f>IF($A253="","",IF((AND($A253="ADD",OR(AI253="",AI253="Excellent"))),"1",(_xlfn.XLOOKUP(AI253,condition[lookupValue],condition[lookupKey],""))))</f>
        <v/>
      </c>
      <c r="AK253" s="6" t="str">
        <f t="shared" si="43"/>
        <v/>
      </c>
      <c r="AL253" s="8"/>
    </row>
    <row r="254" spans="2:38" x14ac:dyDescent="0.25">
      <c r="B254" s="4"/>
      <c r="C254" s="8"/>
      <c r="D254" s="3" t="str">
        <f t="shared" si="33"/>
        <v/>
      </c>
      <c r="E254" s="3" t="str">
        <f>IF($A254="","",IF((AND($A254="ADD",OR(D254="",D254="ud_barrier"))),"94",(_xlfn.XLOOKUP(D254,ud_amds_table_list[lookupValue],ud_amds_table_list[lookupKey],""))))</f>
        <v/>
      </c>
      <c r="G254" s="3" t="str">
        <f>IF($A254="ADD",IF(NOT(ISBLANK(F254)),_xlfn.XLOOKUP(F254,roadnames[lookupValue],roadnames[lookupKey],"ERROR"),""), "")</f>
        <v/>
      </c>
      <c r="H254" s="4"/>
      <c r="I254" s="4"/>
      <c r="J254" s="5"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6"/>
      <c r="Q254" s="4"/>
      <c r="R254" s="3" t="str">
        <f t="shared" si="35"/>
        <v/>
      </c>
      <c r="S254" s="3" t="str">
        <f>IF($A254="","",IF((AND($A254="ADD",OR(R254="",R254="Neither"))),"3",(_xlfn.XLOOKUP(R254,ud_replacement_status[lookupValue],ud_replacement_status[lookupKey],""))))</f>
        <v/>
      </c>
      <c r="T254" s="3" t="str">
        <f t="shared" si="36"/>
        <v/>
      </c>
      <c r="U254" s="3" t="str">
        <f>IF($A254="","",IF((AND($A254="ADD",OR(T254="",T254="In Use"))),"5",(_xlfn.XLOOKUP(T254,ud_asset_status[lookupValue],ud_asset_status[lookupKey],""))))</f>
        <v/>
      </c>
      <c r="V254" s="6"/>
      <c r="X254" s="3" t="str">
        <f>IF($A254="ADD",IF(NOT(ISBLANK(W254)),_xlfn.XLOOKUP(W254,ar_replace_reason[lookupValue],ar_replace_reason[lookupKey],"ERROR"),""), "")</f>
        <v/>
      </c>
      <c r="Y254" s="3" t="str">
        <f t="shared" si="37"/>
        <v/>
      </c>
      <c r="Z254" s="3" t="str">
        <f>IF($A254="","",IF((AND($A254="ADD",OR(Y254="",Y254="Queenstown-Lakes District Council"))),"70",(_xlfn.XLOOKUP(Y254,ud_organisation_owner[lookupValue],ud_organisation_owner[lookupKey],""))))</f>
        <v/>
      </c>
      <c r="AA254" s="3" t="str">
        <f t="shared" si="38"/>
        <v/>
      </c>
      <c r="AB254" s="3" t="str">
        <f>IF($A254="","",IF((AND($A254="ADD",OR(AA254="",AA254="Queenstown-Lakes District Council"))),"70",(_xlfn.XLOOKUP(AA254,ud_organisation_owner[lookupValue],ud_organisation_owner[lookupKey],""))))</f>
        <v/>
      </c>
      <c r="AC254" s="3" t="str">
        <f t="shared" si="39"/>
        <v/>
      </c>
      <c r="AD254" s="3" t="str">
        <f>IF($A254="","",IF((AND($A254="ADD",OR(AC254="",AC254="Local Authority"))),"17",(_xlfn.XLOOKUP(AC254,ud_sub_organisation[lookupValue],ud_sub_organisation[lookupKey],""))))</f>
        <v/>
      </c>
      <c r="AE254" s="3" t="str">
        <f t="shared" si="40"/>
        <v/>
      </c>
      <c r="AF254" s="3" t="str">
        <f>IF($A254="","",IF((AND($A254="ADD",OR(AE254="",AE254="Vested Assets"))),"12",(_xlfn.XLOOKUP(AE254,ud_work_category[lookupValue],ud_work_category[lookupKey],""))))</f>
        <v/>
      </c>
      <c r="AG254" s="7"/>
      <c r="AH254" s="2" t="str">
        <f t="shared" si="41"/>
        <v/>
      </c>
      <c r="AI254" s="3" t="str">
        <f t="shared" si="42"/>
        <v/>
      </c>
      <c r="AJ254" s="3" t="str">
        <f>IF($A254="","",IF((AND($A254="ADD",OR(AI254="",AI254="Excellent"))),"1",(_xlfn.XLOOKUP(AI254,condition[lookupValue],condition[lookupKey],""))))</f>
        <v/>
      </c>
      <c r="AK254" s="6" t="str">
        <f t="shared" si="43"/>
        <v/>
      </c>
      <c r="AL254" s="8"/>
    </row>
    <row r="255" spans="2:38" x14ac:dyDescent="0.25">
      <c r="B255" s="4"/>
      <c r="C255" s="8"/>
      <c r="D255" s="3" t="str">
        <f t="shared" si="33"/>
        <v/>
      </c>
      <c r="E255" s="3" t="str">
        <f>IF($A255="","",IF((AND($A255="ADD",OR(D255="",D255="ud_barrier"))),"94",(_xlfn.XLOOKUP(D255,ud_amds_table_list[lookupValue],ud_amds_table_list[lookupKey],""))))</f>
        <v/>
      </c>
      <c r="G255" s="3" t="str">
        <f>IF($A255="ADD",IF(NOT(ISBLANK(F255)),_xlfn.XLOOKUP(F255,roadnames[lookupValue],roadnames[lookupKey],"ERROR"),""), "")</f>
        <v/>
      </c>
      <c r="H255" s="4"/>
      <c r="I255" s="4"/>
      <c r="J255" s="5"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6"/>
      <c r="Q255" s="4"/>
      <c r="R255" s="3" t="str">
        <f t="shared" si="35"/>
        <v/>
      </c>
      <c r="S255" s="3" t="str">
        <f>IF($A255="","",IF((AND($A255="ADD",OR(R255="",R255="Neither"))),"3",(_xlfn.XLOOKUP(R255,ud_replacement_status[lookupValue],ud_replacement_status[lookupKey],""))))</f>
        <v/>
      </c>
      <c r="T255" s="3" t="str">
        <f t="shared" si="36"/>
        <v/>
      </c>
      <c r="U255" s="3" t="str">
        <f>IF($A255="","",IF((AND($A255="ADD",OR(T255="",T255="In Use"))),"5",(_xlfn.XLOOKUP(T255,ud_asset_status[lookupValue],ud_asset_status[lookupKey],""))))</f>
        <v/>
      </c>
      <c r="V255" s="6"/>
      <c r="X255" s="3" t="str">
        <f>IF($A255="ADD",IF(NOT(ISBLANK(W255)),_xlfn.XLOOKUP(W255,ar_replace_reason[lookupValue],ar_replace_reason[lookupKey],"ERROR"),""), "")</f>
        <v/>
      </c>
      <c r="Y255" s="3" t="str">
        <f t="shared" si="37"/>
        <v/>
      </c>
      <c r="Z255" s="3" t="str">
        <f>IF($A255="","",IF((AND($A255="ADD",OR(Y255="",Y255="Queenstown-Lakes District Council"))),"70",(_xlfn.XLOOKUP(Y255,ud_organisation_owner[lookupValue],ud_organisation_owner[lookupKey],""))))</f>
        <v/>
      </c>
      <c r="AA255" s="3" t="str">
        <f t="shared" si="38"/>
        <v/>
      </c>
      <c r="AB255" s="3" t="str">
        <f>IF($A255="","",IF((AND($A255="ADD",OR(AA255="",AA255="Queenstown-Lakes District Council"))),"70",(_xlfn.XLOOKUP(AA255,ud_organisation_owner[lookupValue],ud_organisation_owner[lookupKey],""))))</f>
        <v/>
      </c>
      <c r="AC255" s="3" t="str">
        <f t="shared" si="39"/>
        <v/>
      </c>
      <c r="AD255" s="3" t="str">
        <f>IF($A255="","",IF((AND($A255="ADD",OR(AC255="",AC255="Local Authority"))),"17",(_xlfn.XLOOKUP(AC255,ud_sub_organisation[lookupValue],ud_sub_organisation[lookupKey],""))))</f>
        <v/>
      </c>
      <c r="AE255" s="3" t="str">
        <f t="shared" si="40"/>
        <v/>
      </c>
      <c r="AF255" s="3" t="str">
        <f>IF($A255="","",IF((AND($A255="ADD",OR(AE255="",AE255="Vested Assets"))),"12",(_xlfn.XLOOKUP(AE255,ud_work_category[lookupValue],ud_work_category[lookupKey],""))))</f>
        <v/>
      </c>
      <c r="AG255" s="7"/>
      <c r="AH255" s="2" t="str">
        <f t="shared" si="41"/>
        <v/>
      </c>
      <c r="AI255" s="3" t="str">
        <f t="shared" si="42"/>
        <v/>
      </c>
      <c r="AJ255" s="3" t="str">
        <f>IF($A255="","",IF((AND($A255="ADD",OR(AI255="",AI255="Excellent"))),"1",(_xlfn.XLOOKUP(AI255,condition[lookupValue],condition[lookupKey],""))))</f>
        <v/>
      </c>
      <c r="AK255" s="6" t="str">
        <f t="shared" si="43"/>
        <v/>
      </c>
      <c r="AL255" s="8"/>
    </row>
    <row r="256" spans="2:38" x14ac:dyDescent="0.25">
      <c r="B256" s="4"/>
      <c r="C256" s="8"/>
      <c r="D256" s="3" t="str">
        <f t="shared" si="33"/>
        <v/>
      </c>
      <c r="E256" s="3" t="str">
        <f>IF($A256="","",IF((AND($A256="ADD",OR(D256="",D256="ud_barrier"))),"94",(_xlfn.XLOOKUP(D256,ud_amds_table_list[lookupValue],ud_amds_table_list[lookupKey],""))))</f>
        <v/>
      </c>
      <c r="G256" s="3" t="str">
        <f>IF($A256="ADD",IF(NOT(ISBLANK(F256)),_xlfn.XLOOKUP(F256,roadnames[lookupValue],roadnames[lookupKey],"ERROR"),""), "")</f>
        <v/>
      </c>
      <c r="H256" s="4"/>
      <c r="I256" s="4"/>
      <c r="J256" s="5"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6"/>
      <c r="Q256" s="4"/>
      <c r="R256" s="3" t="str">
        <f t="shared" si="35"/>
        <v/>
      </c>
      <c r="S256" s="3" t="str">
        <f>IF($A256="","",IF((AND($A256="ADD",OR(R256="",R256="Neither"))),"3",(_xlfn.XLOOKUP(R256,ud_replacement_status[lookupValue],ud_replacement_status[lookupKey],""))))</f>
        <v/>
      </c>
      <c r="T256" s="3" t="str">
        <f t="shared" si="36"/>
        <v/>
      </c>
      <c r="U256" s="3" t="str">
        <f>IF($A256="","",IF((AND($A256="ADD",OR(T256="",T256="In Use"))),"5",(_xlfn.XLOOKUP(T256,ud_asset_status[lookupValue],ud_asset_status[lookupKey],""))))</f>
        <v/>
      </c>
      <c r="V256" s="6"/>
      <c r="X256" s="3" t="str">
        <f>IF($A256="ADD",IF(NOT(ISBLANK(W256)),_xlfn.XLOOKUP(W256,ar_replace_reason[lookupValue],ar_replace_reason[lookupKey],"ERROR"),""), "")</f>
        <v/>
      </c>
      <c r="Y256" s="3" t="str">
        <f t="shared" si="37"/>
        <v/>
      </c>
      <c r="Z256" s="3" t="str">
        <f>IF($A256="","",IF((AND($A256="ADD",OR(Y256="",Y256="Queenstown-Lakes District Council"))),"70",(_xlfn.XLOOKUP(Y256,ud_organisation_owner[lookupValue],ud_organisation_owner[lookupKey],""))))</f>
        <v/>
      </c>
      <c r="AA256" s="3" t="str">
        <f t="shared" si="38"/>
        <v/>
      </c>
      <c r="AB256" s="3" t="str">
        <f>IF($A256="","",IF((AND($A256="ADD",OR(AA256="",AA256="Queenstown-Lakes District Council"))),"70",(_xlfn.XLOOKUP(AA256,ud_organisation_owner[lookupValue],ud_organisation_owner[lookupKey],""))))</f>
        <v/>
      </c>
      <c r="AC256" s="3" t="str">
        <f t="shared" si="39"/>
        <v/>
      </c>
      <c r="AD256" s="3" t="str">
        <f>IF($A256="","",IF((AND($A256="ADD",OR(AC256="",AC256="Local Authority"))),"17",(_xlfn.XLOOKUP(AC256,ud_sub_organisation[lookupValue],ud_sub_organisation[lookupKey],""))))</f>
        <v/>
      </c>
      <c r="AE256" s="3" t="str">
        <f t="shared" si="40"/>
        <v/>
      </c>
      <c r="AF256" s="3" t="str">
        <f>IF($A256="","",IF((AND($A256="ADD",OR(AE256="",AE256="Vested Assets"))),"12",(_xlfn.XLOOKUP(AE256,ud_work_category[lookupValue],ud_work_category[lookupKey],""))))</f>
        <v/>
      </c>
      <c r="AG256" s="7"/>
      <c r="AH256" s="2" t="str">
        <f t="shared" si="41"/>
        <v/>
      </c>
      <c r="AI256" s="3" t="str">
        <f t="shared" si="42"/>
        <v/>
      </c>
      <c r="AJ256" s="3" t="str">
        <f>IF($A256="","",IF((AND($A256="ADD",OR(AI256="",AI256="Excellent"))),"1",(_xlfn.XLOOKUP(AI256,condition[lookupValue],condition[lookupKey],""))))</f>
        <v/>
      </c>
      <c r="AK256" s="6" t="str">
        <f t="shared" si="43"/>
        <v/>
      </c>
      <c r="AL256" s="8"/>
    </row>
    <row r="257" spans="2:38" x14ac:dyDescent="0.25">
      <c r="B257" s="4"/>
      <c r="C257" s="8"/>
      <c r="D257" s="3" t="str">
        <f t="shared" si="33"/>
        <v/>
      </c>
      <c r="E257" s="3" t="str">
        <f>IF($A257="","",IF((AND($A257="ADD",OR(D257="",D257="ud_barrier"))),"94",(_xlfn.XLOOKUP(D257,ud_amds_table_list[lookupValue],ud_amds_table_list[lookupKey],""))))</f>
        <v/>
      </c>
      <c r="G257" s="3" t="str">
        <f>IF($A257="ADD",IF(NOT(ISBLANK(F257)),_xlfn.XLOOKUP(F257,roadnames[lookupValue],roadnames[lookupKey],"ERROR"),""), "")</f>
        <v/>
      </c>
      <c r="H257" s="4"/>
      <c r="I257" s="4"/>
      <c r="J257" s="5"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6"/>
      <c r="Q257" s="4"/>
      <c r="R257" s="3" t="str">
        <f t="shared" si="35"/>
        <v/>
      </c>
      <c r="S257" s="3" t="str">
        <f>IF($A257="","",IF((AND($A257="ADD",OR(R257="",R257="Neither"))),"3",(_xlfn.XLOOKUP(R257,ud_replacement_status[lookupValue],ud_replacement_status[lookupKey],""))))</f>
        <v/>
      </c>
      <c r="T257" s="3" t="str">
        <f t="shared" si="36"/>
        <v/>
      </c>
      <c r="U257" s="3" t="str">
        <f>IF($A257="","",IF((AND($A257="ADD",OR(T257="",T257="In Use"))),"5",(_xlfn.XLOOKUP(T257,ud_asset_status[lookupValue],ud_asset_status[lookupKey],""))))</f>
        <v/>
      </c>
      <c r="V257" s="6"/>
      <c r="X257" s="3" t="str">
        <f>IF($A257="ADD",IF(NOT(ISBLANK(W257)),_xlfn.XLOOKUP(W257,ar_replace_reason[lookupValue],ar_replace_reason[lookupKey],"ERROR"),""), "")</f>
        <v/>
      </c>
      <c r="Y257" s="3" t="str">
        <f t="shared" si="37"/>
        <v/>
      </c>
      <c r="Z257" s="3" t="str">
        <f>IF($A257="","",IF((AND($A257="ADD",OR(Y257="",Y257="Queenstown-Lakes District Council"))),"70",(_xlfn.XLOOKUP(Y257,ud_organisation_owner[lookupValue],ud_organisation_owner[lookupKey],""))))</f>
        <v/>
      </c>
      <c r="AA257" s="3" t="str">
        <f t="shared" si="38"/>
        <v/>
      </c>
      <c r="AB257" s="3" t="str">
        <f>IF($A257="","",IF((AND($A257="ADD",OR(AA257="",AA257="Queenstown-Lakes District Council"))),"70",(_xlfn.XLOOKUP(AA257,ud_organisation_owner[lookupValue],ud_organisation_owner[lookupKey],""))))</f>
        <v/>
      </c>
      <c r="AC257" s="3" t="str">
        <f t="shared" si="39"/>
        <v/>
      </c>
      <c r="AD257" s="3" t="str">
        <f>IF($A257="","",IF((AND($A257="ADD",OR(AC257="",AC257="Local Authority"))),"17",(_xlfn.XLOOKUP(AC257,ud_sub_organisation[lookupValue],ud_sub_organisation[lookupKey],""))))</f>
        <v/>
      </c>
      <c r="AE257" s="3" t="str">
        <f t="shared" si="40"/>
        <v/>
      </c>
      <c r="AF257" s="3" t="str">
        <f>IF($A257="","",IF((AND($A257="ADD",OR(AE257="",AE257="Vested Assets"))),"12",(_xlfn.XLOOKUP(AE257,ud_work_category[lookupValue],ud_work_category[lookupKey],""))))</f>
        <v/>
      </c>
      <c r="AG257" s="7"/>
      <c r="AH257" s="2" t="str">
        <f t="shared" si="41"/>
        <v/>
      </c>
      <c r="AI257" s="3" t="str">
        <f t="shared" si="42"/>
        <v/>
      </c>
      <c r="AJ257" s="3" t="str">
        <f>IF($A257="","",IF((AND($A257="ADD",OR(AI257="",AI257="Excellent"))),"1",(_xlfn.XLOOKUP(AI257,condition[lookupValue],condition[lookupKey],""))))</f>
        <v/>
      </c>
      <c r="AK257" s="6" t="str">
        <f t="shared" si="43"/>
        <v/>
      </c>
      <c r="AL257" s="8"/>
    </row>
    <row r="258" spans="2:38" x14ac:dyDescent="0.25">
      <c r="B258" s="4"/>
      <c r="C258" s="8"/>
      <c r="D258" s="3" t="str">
        <f t="shared" si="33"/>
        <v/>
      </c>
      <c r="E258" s="3" t="str">
        <f>IF($A258="","",IF((AND($A258="ADD",OR(D258="",D258="ud_barrier"))),"94",(_xlfn.XLOOKUP(D258,ud_amds_table_list[lookupValue],ud_amds_table_list[lookupKey],""))))</f>
        <v/>
      </c>
      <c r="G258" s="3" t="str">
        <f>IF($A258="ADD",IF(NOT(ISBLANK(F258)),_xlfn.XLOOKUP(F258,roadnames[lookupValue],roadnames[lookupKey],"ERROR"),""), "")</f>
        <v/>
      </c>
      <c r="H258" s="4"/>
      <c r="I258" s="4"/>
      <c r="J258" s="5"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6"/>
      <c r="Q258" s="4"/>
      <c r="R258" s="3" t="str">
        <f t="shared" si="35"/>
        <v/>
      </c>
      <c r="S258" s="3" t="str">
        <f>IF($A258="","",IF((AND($A258="ADD",OR(R258="",R258="Neither"))),"3",(_xlfn.XLOOKUP(R258,ud_replacement_status[lookupValue],ud_replacement_status[lookupKey],""))))</f>
        <v/>
      </c>
      <c r="T258" s="3" t="str">
        <f t="shared" si="36"/>
        <v/>
      </c>
      <c r="U258" s="3" t="str">
        <f>IF($A258="","",IF((AND($A258="ADD",OR(T258="",T258="In Use"))),"5",(_xlfn.XLOOKUP(T258,ud_asset_status[lookupValue],ud_asset_status[lookupKey],""))))</f>
        <v/>
      </c>
      <c r="V258" s="6"/>
      <c r="X258" s="3" t="str">
        <f>IF($A258="ADD",IF(NOT(ISBLANK(W258)),_xlfn.XLOOKUP(W258,ar_replace_reason[lookupValue],ar_replace_reason[lookupKey],"ERROR"),""), "")</f>
        <v/>
      </c>
      <c r="Y258" s="3" t="str">
        <f t="shared" si="37"/>
        <v/>
      </c>
      <c r="Z258" s="3" t="str">
        <f>IF($A258="","",IF((AND($A258="ADD",OR(Y258="",Y258="Queenstown-Lakes District Council"))),"70",(_xlfn.XLOOKUP(Y258,ud_organisation_owner[lookupValue],ud_organisation_owner[lookupKey],""))))</f>
        <v/>
      </c>
      <c r="AA258" s="3" t="str">
        <f t="shared" si="38"/>
        <v/>
      </c>
      <c r="AB258" s="3" t="str">
        <f>IF($A258="","",IF((AND($A258="ADD",OR(AA258="",AA258="Queenstown-Lakes District Council"))),"70",(_xlfn.XLOOKUP(AA258,ud_organisation_owner[lookupValue],ud_organisation_owner[lookupKey],""))))</f>
        <v/>
      </c>
      <c r="AC258" s="3" t="str">
        <f t="shared" si="39"/>
        <v/>
      </c>
      <c r="AD258" s="3" t="str">
        <f>IF($A258="","",IF((AND($A258="ADD",OR(AC258="",AC258="Local Authority"))),"17",(_xlfn.XLOOKUP(AC258,ud_sub_organisation[lookupValue],ud_sub_organisation[lookupKey],""))))</f>
        <v/>
      </c>
      <c r="AE258" s="3" t="str">
        <f t="shared" si="40"/>
        <v/>
      </c>
      <c r="AF258" s="3" t="str">
        <f>IF($A258="","",IF((AND($A258="ADD",OR(AE258="",AE258="Vested Assets"))),"12",(_xlfn.XLOOKUP(AE258,ud_work_category[lookupValue],ud_work_category[lookupKey],""))))</f>
        <v/>
      </c>
      <c r="AG258" s="7"/>
      <c r="AH258" s="2" t="str">
        <f t="shared" si="41"/>
        <v/>
      </c>
      <c r="AI258" s="3" t="str">
        <f t="shared" si="42"/>
        <v/>
      </c>
      <c r="AJ258" s="3" t="str">
        <f>IF($A258="","",IF((AND($A258="ADD",OR(AI258="",AI258="Excellent"))),"1",(_xlfn.XLOOKUP(AI258,condition[lookupValue],condition[lookupKey],""))))</f>
        <v/>
      </c>
      <c r="AK258" s="6" t="str">
        <f t="shared" si="43"/>
        <v/>
      </c>
      <c r="AL258" s="8"/>
    </row>
    <row r="259" spans="2:38" x14ac:dyDescent="0.25">
      <c r="B259" s="4"/>
      <c r="C259" s="8"/>
      <c r="D259" s="3" t="str">
        <f t="shared" si="33"/>
        <v/>
      </c>
      <c r="E259" s="3" t="str">
        <f>IF($A259="","",IF((AND($A259="ADD",OR(D259="",D259="ud_barrier"))),"94",(_xlfn.XLOOKUP(D259,ud_amds_table_list[lookupValue],ud_amds_table_list[lookupKey],""))))</f>
        <v/>
      </c>
      <c r="G259" s="3" t="str">
        <f>IF($A259="ADD",IF(NOT(ISBLANK(F259)),_xlfn.XLOOKUP(F259,roadnames[lookupValue],roadnames[lookupKey],"ERROR"),""), "")</f>
        <v/>
      </c>
      <c r="H259" s="4"/>
      <c r="I259" s="4"/>
      <c r="J259" s="5"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6"/>
      <c r="Q259" s="4"/>
      <c r="R259" s="3" t="str">
        <f t="shared" si="35"/>
        <v/>
      </c>
      <c r="S259" s="3" t="str">
        <f>IF($A259="","",IF((AND($A259="ADD",OR(R259="",R259="Neither"))),"3",(_xlfn.XLOOKUP(R259,ud_replacement_status[lookupValue],ud_replacement_status[lookupKey],""))))</f>
        <v/>
      </c>
      <c r="T259" s="3" t="str">
        <f t="shared" si="36"/>
        <v/>
      </c>
      <c r="U259" s="3" t="str">
        <f>IF($A259="","",IF((AND($A259="ADD",OR(T259="",T259="In Use"))),"5",(_xlfn.XLOOKUP(T259,ud_asset_status[lookupValue],ud_asset_status[lookupKey],""))))</f>
        <v/>
      </c>
      <c r="V259" s="6"/>
      <c r="X259" s="3" t="str">
        <f>IF($A259="ADD",IF(NOT(ISBLANK(W259)),_xlfn.XLOOKUP(W259,ar_replace_reason[lookupValue],ar_replace_reason[lookupKey],"ERROR"),""), "")</f>
        <v/>
      </c>
      <c r="Y259" s="3" t="str">
        <f t="shared" si="37"/>
        <v/>
      </c>
      <c r="Z259" s="3" t="str">
        <f>IF($A259="","",IF((AND($A259="ADD",OR(Y259="",Y259="Queenstown-Lakes District Council"))),"70",(_xlfn.XLOOKUP(Y259,ud_organisation_owner[lookupValue],ud_organisation_owner[lookupKey],""))))</f>
        <v/>
      </c>
      <c r="AA259" s="3" t="str">
        <f t="shared" si="38"/>
        <v/>
      </c>
      <c r="AB259" s="3" t="str">
        <f>IF($A259="","",IF((AND($A259="ADD",OR(AA259="",AA259="Queenstown-Lakes District Council"))),"70",(_xlfn.XLOOKUP(AA259,ud_organisation_owner[lookupValue],ud_organisation_owner[lookupKey],""))))</f>
        <v/>
      </c>
      <c r="AC259" s="3" t="str">
        <f t="shared" si="39"/>
        <v/>
      </c>
      <c r="AD259" s="3" t="str">
        <f>IF($A259="","",IF((AND($A259="ADD",OR(AC259="",AC259="Local Authority"))),"17",(_xlfn.XLOOKUP(AC259,ud_sub_organisation[lookupValue],ud_sub_organisation[lookupKey],""))))</f>
        <v/>
      </c>
      <c r="AE259" s="3" t="str">
        <f t="shared" si="40"/>
        <v/>
      </c>
      <c r="AF259" s="3" t="str">
        <f>IF($A259="","",IF((AND($A259="ADD",OR(AE259="",AE259="Vested Assets"))),"12",(_xlfn.XLOOKUP(AE259,ud_work_category[lookupValue],ud_work_category[lookupKey],""))))</f>
        <v/>
      </c>
      <c r="AG259" s="7"/>
      <c r="AH259" s="2" t="str">
        <f t="shared" si="41"/>
        <v/>
      </c>
      <c r="AI259" s="3" t="str">
        <f t="shared" si="42"/>
        <v/>
      </c>
      <c r="AJ259" s="3" t="str">
        <f>IF($A259="","",IF((AND($A259="ADD",OR(AI259="",AI259="Excellent"))),"1",(_xlfn.XLOOKUP(AI259,condition[lookupValue],condition[lookupKey],""))))</f>
        <v/>
      </c>
      <c r="AK259" s="6" t="str">
        <f t="shared" si="43"/>
        <v/>
      </c>
      <c r="AL259" s="8"/>
    </row>
    <row r="260" spans="2:38" x14ac:dyDescent="0.25">
      <c r="B260" s="4"/>
      <c r="C260" s="8"/>
      <c r="D260" s="3" t="str">
        <f t="shared" si="33"/>
        <v/>
      </c>
      <c r="E260" s="3" t="str">
        <f>IF($A260="","",IF((AND($A260="ADD",OR(D260="",D260="ud_barrier"))),"94",(_xlfn.XLOOKUP(D260,ud_amds_table_list[lookupValue],ud_amds_table_list[lookupKey],""))))</f>
        <v/>
      </c>
      <c r="G260" s="3" t="str">
        <f>IF($A260="ADD",IF(NOT(ISBLANK(F260)),_xlfn.XLOOKUP(F260,roadnames[lookupValue],roadnames[lookupKey],"ERROR"),""), "")</f>
        <v/>
      </c>
      <c r="H260" s="4"/>
      <c r="I260" s="4"/>
      <c r="J260" s="5"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6"/>
      <c r="Q260" s="4"/>
      <c r="R260" s="3" t="str">
        <f t="shared" si="35"/>
        <v/>
      </c>
      <c r="S260" s="3" t="str">
        <f>IF($A260="","",IF((AND($A260="ADD",OR(R260="",R260="Neither"))),"3",(_xlfn.XLOOKUP(R260,ud_replacement_status[lookupValue],ud_replacement_status[lookupKey],""))))</f>
        <v/>
      </c>
      <c r="T260" s="3" t="str">
        <f t="shared" si="36"/>
        <v/>
      </c>
      <c r="U260" s="3" t="str">
        <f>IF($A260="","",IF((AND($A260="ADD",OR(T260="",T260="In Use"))),"5",(_xlfn.XLOOKUP(T260,ud_asset_status[lookupValue],ud_asset_status[lookupKey],""))))</f>
        <v/>
      </c>
      <c r="V260" s="6"/>
      <c r="X260" s="3" t="str">
        <f>IF($A260="ADD",IF(NOT(ISBLANK(W260)),_xlfn.XLOOKUP(W260,ar_replace_reason[lookupValue],ar_replace_reason[lookupKey],"ERROR"),""), "")</f>
        <v/>
      </c>
      <c r="Y260" s="3" t="str">
        <f t="shared" si="37"/>
        <v/>
      </c>
      <c r="Z260" s="3" t="str">
        <f>IF($A260="","",IF((AND($A260="ADD",OR(Y260="",Y260="Queenstown-Lakes District Council"))),"70",(_xlfn.XLOOKUP(Y260,ud_organisation_owner[lookupValue],ud_organisation_owner[lookupKey],""))))</f>
        <v/>
      </c>
      <c r="AA260" s="3" t="str">
        <f t="shared" si="38"/>
        <v/>
      </c>
      <c r="AB260" s="3" t="str">
        <f>IF($A260="","",IF((AND($A260="ADD",OR(AA260="",AA260="Queenstown-Lakes District Council"))),"70",(_xlfn.XLOOKUP(AA260,ud_organisation_owner[lookupValue],ud_organisation_owner[lookupKey],""))))</f>
        <v/>
      </c>
      <c r="AC260" s="3" t="str">
        <f t="shared" si="39"/>
        <v/>
      </c>
      <c r="AD260" s="3" t="str">
        <f>IF($A260="","",IF((AND($A260="ADD",OR(AC260="",AC260="Local Authority"))),"17",(_xlfn.XLOOKUP(AC260,ud_sub_organisation[lookupValue],ud_sub_organisation[lookupKey],""))))</f>
        <v/>
      </c>
      <c r="AE260" s="3" t="str">
        <f t="shared" si="40"/>
        <v/>
      </c>
      <c r="AF260" s="3" t="str">
        <f>IF($A260="","",IF((AND($A260="ADD",OR(AE260="",AE260="Vested Assets"))),"12",(_xlfn.XLOOKUP(AE260,ud_work_category[lookupValue],ud_work_category[lookupKey],""))))</f>
        <v/>
      </c>
      <c r="AG260" s="7"/>
      <c r="AH260" s="2" t="str">
        <f t="shared" si="41"/>
        <v/>
      </c>
      <c r="AI260" s="3" t="str">
        <f t="shared" si="42"/>
        <v/>
      </c>
      <c r="AJ260" s="3" t="str">
        <f>IF($A260="","",IF((AND($A260="ADD",OR(AI260="",AI260="Excellent"))),"1",(_xlfn.XLOOKUP(AI260,condition[lookupValue],condition[lookupKey],""))))</f>
        <v/>
      </c>
      <c r="AK260" s="6" t="str">
        <f t="shared" si="43"/>
        <v/>
      </c>
      <c r="AL260" s="8"/>
    </row>
    <row r="261" spans="2:38" x14ac:dyDescent="0.25">
      <c r="B261" s="4"/>
      <c r="C261" s="8"/>
      <c r="D261" s="3" t="str">
        <f t="shared" si="33"/>
        <v/>
      </c>
      <c r="E261" s="3" t="str">
        <f>IF($A261="","",IF((AND($A261="ADD",OR(D261="",D261="ud_barrier"))),"94",(_xlfn.XLOOKUP(D261,ud_amds_table_list[lookupValue],ud_amds_table_list[lookupKey],""))))</f>
        <v/>
      </c>
      <c r="G261" s="3" t="str">
        <f>IF($A261="ADD",IF(NOT(ISBLANK(F261)),_xlfn.XLOOKUP(F261,roadnames[lookupValue],roadnames[lookupKey],"ERROR"),""), "")</f>
        <v/>
      </c>
      <c r="H261" s="4"/>
      <c r="I261" s="4"/>
      <c r="J261" s="5"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6"/>
      <c r="Q261" s="4"/>
      <c r="R261" s="3" t="str">
        <f t="shared" si="35"/>
        <v/>
      </c>
      <c r="S261" s="3" t="str">
        <f>IF($A261="","",IF((AND($A261="ADD",OR(R261="",R261="Neither"))),"3",(_xlfn.XLOOKUP(R261,ud_replacement_status[lookupValue],ud_replacement_status[lookupKey],""))))</f>
        <v/>
      </c>
      <c r="T261" s="3" t="str">
        <f t="shared" si="36"/>
        <v/>
      </c>
      <c r="U261" s="3" t="str">
        <f>IF($A261="","",IF((AND($A261="ADD",OR(T261="",T261="In Use"))),"5",(_xlfn.XLOOKUP(T261,ud_asset_status[lookupValue],ud_asset_status[lookupKey],""))))</f>
        <v/>
      </c>
      <c r="V261" s="6"/>
      <c r="X261" s="3" t="str">
        <f>IF($A261="ADD",IF(NOT(ISBLANK(W261)),_xlfn.XLOOKUP(W261,ar_replace_reason[lookupValue],ar_replace_reason[lookupKey],"ERROR"),""), "")</f>
        <v/>
      </c>
      <c r="Y261" s="3" t="str">
        <f t="shared" si="37"/>
        <v/>
      </c>
      <c r="Z261" s="3" t="str">
        <f>IF($A261="","",IF((AND($A261="ADD",OR(Y261="",Y261="Queenstown-Lakes District Council"))),"70",(_xlfn.XLOOKUP(Y261,ud_organisation_owner[lookupValue],ud_organisation_owner[lookupKey],""))))</f>
        <v/>
      </c>
      <c r="AA261" s="3" t="str">
        <f t="shared" si="38"/>
        <v/>
      </c>
      <c r="AB261" s="3" t="str">
        <f>IF($A261="","",IF((AND($A261="ADD",OR(AA261="",AA261="Queenstown-Lakes District Council"))),"70",(_xlfn.XLOOKUP(AA261,ud_organisation_owner[lookupValue],ud_organisation_owner[lookupKey],""))))</f>
        <v/>
      </c>
      <c r="AC261" s="3" t="str">
        <f t="shared" si="39"/>
        <v/>
      </c>
      <c r="AD261" s="3" t="str">
        <f>IF($A261="","",IF((AND($A261="ADD",OR(AC261="",AC261="Local Authority"))),"17",(_xlfn.XLOOKUP(AC261,ud_sub_organisation[lookupValue],ud_sub_organisation[lookupKey],""))))</f>
        <v/>
      </c>
      <c r="AE261" s="3" t="str">
        <f t="shared" si="40"/>
        <v/>
      </c>
      <c r="AF261" s="3" t="str">
        <f>IF($A261="","",IF((AND($A261="ADD",OR(AE261="",AE261="Vested Assets"))),"12",(_xlfn.XLOOKUP(AE261,ud_work_category[lookupValue],ud_work_category[lookupKey],""))))</f>
        <v/>
      </c>
      <c r="AG261" s="7"/>
      <c r="AH261" s="2" t="str">
        <f t="shared" si="41"/>
        <v/>
      </c>
      <c r="AI261" s="3" t="str">
        <f t="shared" si="42"/>
        <v/>
      </c>
      <c r="AJ261" s="3" t="str">
        <f>IF($A261="","",IF((AND($A261="ADD",OR(AI261="",AI261="Excellent"))),"1",(_xlfn.XLOOKUP(AI261,condition[lookupValue],condition[lookupKey],""))))</f>
        <v/>
      </c>
      <c r="AK261" s="6" t="str">
        <f t="shared" si="43"/>
        <v/>
      </c>
      <c r="AL261" s="8"/>
    </row>
    <row r="262" spans="2:38" x14ac:dyDescent="0.25">
      <c r="B262" s="4"/>
      <c r="C262" s="8"/>
      <c r="D262" s="3" t="str">
        <f t="shared" si="33"/>
        <v/>
      </c>
      <c r="E262" s="3" t="str">
        <f>IF($A262="","",IF((AND($A262="ADD",OR(D262="",D262="ud_barrier"))),"94",(_xlfn.XLOOKUP(D262,ud_amds_table_list[lookupValue],ud_amds_table_list[lookupKey],""))))</f>
        <v/>
      </c>
      <c r="G262" s="3" t="str">
        <f>IF($A262="ADD",IF(NOT(ISBLANK(F262)),_xlfn.XLOOKUP(F262,roadnames[lookupValue],roadnames[lookupKey],"ERROR"),""), "")</f>
        <v/>
      </c>
      <c r="H262" s="4"/>
      <c r="I262" s="4"/>
      <c r="J262" s="5"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6"/>
      <c r="Q262" s="4"/>
      <c r="R262" s="3" t="str">
        <f t="shared" si="35"/>
        <v/>
      </c>
      <c r="S262" s="3" t="str">
        <f>IF($A262="","",IF((AND($A262="ADD",OR(R262="",R262="Neither"))),"3",(_xlfn.XLOOKUP(R262,ud_replacement_status[lookupValue],ud_replacement_status[lookupKey],""))))</f>
        <v/>
      </c>
      <c r="T262" s="3" t="str">
        <f t="shared" si="36"/>
        <v/>
      </c>
      <c r="U262" s="3" t="str">
        <f>IF($A262="","",IF((AND($A262="ADD",OR(T262="",T262="In Use"))),"5",(_xlfn.XLOOKUP(T262,ud_asset_status[lookupValue],ud_asset_status[lookupKey],""))))</f>
        <v/>
      </c>
      <c r="V262" s="6"/>
      <c r="X262" s="3" t="str">
        <f>IF($A262="ADD",IF(NOT(ISBLANK(W262)),_xlfn.XLOOKUP(W262,ar_replace_reason[lookupValue],ar_replace_reason[lookupKey],"ERROR"),""), "")</f>
        <v/>
      </c>
      <c r="Y262" s="3" t="str">
        <f t="shared" si="37"/>
        <v/>
      </c>
      <c r="Z262" s="3" t="str">
        <f>IF($A262="","",IF((AND($A262="ADD",OR(Y262="",Y262="Queenstown-Lakes District Council"))),"70",(_xlfn.XLOOKUP(Y262,ud_organisation_owner[lookupValue],ud_organisation_owner[lookupKey],""))))</f>
        <v/>
      </c>
      <c r="AA262" s="3" t="str">
        <f t="shared" si="38"/>
        <v/>
      </c>
      <c r="AB262" s="3" t="str">
        <f>IF($A262="","",IF((AND($A262="ADD",OR(AA262="",AA262="Queenstown-Lakes District Council"))),"70",(_xlfn.XLOOKUP(AA262,ud_organisation_owner[lookupValue],ud_organisation_owner[lookupKey],""))))</f>
        <v/>
      </c>
      <c r="AC262" s="3" t="str">
        <f t="shared" si="39"/>
        <v/>
      </c>
      <c r="AD262" s="3" t="str">
        <f>IF($A262="","",IF((AND($A262="ADD",OR(AC262="",AC262="Local Authority"))),"17",(_xlfn.XLOOKUP(AC262,ud_sub_organisation[lookupValue],ud_sub_organisation[lookupKey],""))))</f>
        <v/>
      </c>
      <c r="AE262" s="3" t="str">
        <f t="shared" si="40"/>
        <v/>
      </c>
      <c r="AF262" s="3" t="str">
        <f>IF($A262="","",IF((AND($A262="ADD",OR(AE262="",AE262="Vested Assets"))),"12",(_xlfn.XLOOKUP(AE262,ud_work_category[lookupValue],ud_work_category[lookupKey],""))))</f>
        <v/>
      </c>
      <c r="AG262" s="7"/>
      <c r="AH262" s="2" t="str">
        <f t="shared" si="41"/>
        <v/>
      </c>
      <c r="AI262" s="3" t="str">
        <f t="shared" si="42"/>
        <v/>
      </c>
      <c r="AJ262" s="3" t="str">
        <f>IF($A262="","",IF((AND($A262="ADD",OR(AI262="",AI262="Excellent"))),"1",(_xlfn.XLOOKUP(AI262,condition[lookupValue],condition[lookupKey],""))))</f>
        <v/>
      </c>
      <c r="AK262" s="6" t="str">
        <f t="shared" si="43"/>
        <v/>
      </c>
      <c r="AL262" s="8"/>
    </row>
    <row r="263" spans="2:38" x14ac:dyDescent="0.25">
      <c r="B263" s="4"/>
      <c r="C263" s="8"/>
      <c r="D263" s="3" t="str">
        <f t="shared" si="33"/>
        <v/>
      </c>
      <c r="E263" s="3" t="str">
        <f>IF($A263="","",IF((AND($A263="ADD",OR(D263="",D263="ud_barrier"))),"94",(_xlfn.XLOOKUP(D263,ud_amds_table_list[lookupValue],ud_amds_table_list[lookupKey],""))))</f>
        <v/>
      </c>
      <c r="G263" s="3" t="str">
        <f>IF($A263="ADD",IF(NOT(ISBLANK(F263)),_xlfn.XLOOKUP(F263,roadnames[lookupValue],roadnames[lookupKey],"ERROR"),""), "")</f>
        <v/>
      </c>
      <c r="H263" s="4"/>
      <c r="I263" s="4"/>
      <c r="J263" s="5"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6"/>
      <c r="Q263" s="4"/>
      <c r="R263" s="3" t="str">
        <f t="shared" si="35"/>
        <v/>
      </c>
      <c r="S263" s="3" t="str">
        <f>IF($A263="","",IF((AND($A263="ADD",OR(R263="",R263="Neither"))),"3",(_xlfn.XLOOKUP(R263,ud_replacement_status[lookupValue],ud_replacement_status[lookupKey],""))))</f>
        <v/>
      </c>
      <c r="T263" s="3" t="str">
        <f t="shared" si="36"/>
        <v/>
      </c>
      <c r="U263" s="3" t="str">
        <f>IF($A263="","",IF((AND($A263="ADD",OR(T263="",T263="In Use"))),"5",(_xlfn.XLOOKUP(T263,ud_asset_status[lookupValue],ud_asset_status[lookupKey],""))))</f>
        <v/>
      </c>
      <c r="V263" s="6"/>
      <c r="X263" s="3" t="str">
        <f>IF($A263="ADD",IF(NOT(ISBLANK(W263)),_xlfn.XLOOKUP(W263,ar_replace_reason[lookupValue],ar_replace_reason[lookupKey],"ERROR"),""), "")</f>
        <v/>
      </c>
      <c r="Y263" s="3" t="str">
        <f t="shared" si="37"/>
        <v/>
      </c>
      <c r="Z263" s="3" t="str">
        <f>IF($A263="","",IF((AND($A263="ADD",OR(Y263="",Y263="Queenstown-Lakes District Council"))),"70",(_xlfn.XLOOKUP(Y263,ud_organisation_owner[lookupValue],ud_organisation_owner[lookupKey],""))))</f>
        <v/>
      </c>
      <c r="AA263" s="3" t="str">
        <f t="shared" si="38"/>
        <v/>
      </c>
      <c r="AB263" s="3" t="str">
        <f>IF($A263="","",IF((AND($A263="ADD",OR(AA263="",AA263="Queenstown-Lakes District Council"))),"70",(_xlfn.XLOOKUP(AA263,ud_organisation_owner[lookupValue],ud_organisation_owner[lookupKey],""))))</f>
        <v/>
      </c>
      <c r="AC263" s="3" t="str">
        <f t="shared" si="39"/>
        <v/>
      </c>
      <c r="AD263" s="3" t="str">
        <f>IF($A263="","",IF((AND($A263="ADD",OR(AC263="",AC263="Local Authority"))),"17",(_xlfn.XLOOKUP(AC263,ud_sub_organisation[lookupValue],ud_sub_organisation[lookupKey],""))))</f>
        <v/>
      </c>
      <c r="AE263" s="3" t="str">
        <f t="shared" si="40"/>
        <v/>
      </c>
      <c r="AF263" s="3" t="str">
        <f>IF($A263="","",IF((AND($A263="ADD",OR(AE263="",AE263="Vested Assets"))),"12",(_xlfn.XLOOKUP(AE263,ud_work_category[lookupValue],ud_work_category[lookupKey],""))))</f>
        <v/>
      </c>
      <c r="AG263" s="7"/>
      <c r="AH263" s="2" t="str">
        <f t="shared" si="41"/>
        <v/>
      </c>
      <c r="AI263" s="3" t="str">
        <f t="shared" si="42"/>
        <v/>
      </c>
      <c r="AJ263" s="3" t="str">
        <f>IF($A263="","",IF((AND($A263="ADD",OR(AI263="",AI263="Excellent"))),"1",(_xlfn.XLOOKUP(AI263,condition[lookupValue],condition[lookupKey],""))))</f>
        <v/>
      </c>
      <c r="AK263" s="6" t="str">
        <f t="shared" si="43"/>
        <v/>
      </c>
      <c r="AL263" s="8"/>
    </row>
    <row r="264" spans="2:38" x14ac:dyDescent="0.25">
      <c r="B264" s="4"/>
      <c r="C264" s="8"/>
      <c r="D264" s="3" t="str">
        <f t="shared" si="33"/>
        <v/>
      </c>
      <c r="E264" s="3" t="str">
        <f>IF($A264="","",IF((AND($A264="ADD",OR(D264="",D264="ud_barrier"))),"94",(_xlfn.XLOOKUP(D264,ud_amds_table_list[lookupValue],ud_amds_table_list[lookupKey],""))))</f>
        <v/>
      </c>
      <c r="G264" s="3" t="str">
        <f>IF($A264="ADD",IF(NOT(ISBLANK(F264)),_xlfn.XLOOKUP(F264,roadnames[lookupValue],roadnames[lookupKey],"ERROR"),""), "")</f>
        <v/>
      </c>
      <c r="H264" s="4"/>
      <c r="I264" s="4"/>
      <c r="J264" s="5"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6"/>
      <c r="Q264" s="4"/>
      <c r="R264" s="3" t="str">
        <f t="shared" si="35"/>
        <v/>
      </c>
      <c r="S264" s="3" t="str">
        <f>IF($A264="","",IF((AND($A264="ADD",OR(R264="",R264="Neither"))),"3",(_xlfn.XLOOKUP(R264,ud_replacement_status[lookupValue],ud_replacement_status[lookupKey],""))))</f>
        <v/>
      </c>
      <c r="T264" s="3" t="str">
        <f t="shared" si="36"/>
        <v/>
      </c>
      <c r="U264" s="3" t="str">
        <f>IF($A264="","",IF((AND($A264="ADD",OR(T264="",T264="In Use"))),"5",(_xlfn.XLOOKUP(T264,ud_asset_status[lookupValue],ud_asset_status[lookupKey],""))))</f>
        <v/>
      </c>
      <c r="V264" s="6"/>
      <c r="X264" s="3" t="str">
        <f>IF($A264="ADD",IF(NOT(ISBLANK(W264)),_xlfn.XLOOKUP(W264,ar_replace_reason[lookupValue],ar_replace_reason[lookupKey],"ERROR"),""), "")</f>
        <v/>
      </c>
      <c r="Y264" s="3" t="str">
        <f t="shared" si="37"/>
        <v/>
      </c>
      <c r="Z264" s="3" t="str">
        <f>IF($A264="","",IF((AND($A264="ADD",OR(Y264="",Y264="Queenstown-Lakes District Council"))),"70",(_xlfn.XLOOKUP(Y264,ud_organisation_owner[lookupValue],ud_organisation_owner[lookupKey],""))))</f>
        <v/>
      </c>
      <c r="AA264" s="3" t="str">
        <f t="shared" si="38"/>
        <v/>
      </c>
      <c r="AB264" s="3" t="str">
        <f>IF($A264="","",IF((AND($A264="ADD",OR(AA264="",AA264="Queenstown-Lakes District Council"))),"70",(_xlfn.XLOOKUP(AA264,ud_organisation_owner[lookupValue],ud_organisation_owner[lookupKey],""))))</f>
        <v/>
      </c>
      <c r="AC264" s="3" t="str">
        <f t="shared" si="39"/>
        <v/>
      </c>
      <c r="AD264" s="3" t="str">
        <f>IF($A264="","",IF((AND($A264="ADD",OR(AC264="",AC264="Local Authority"))),"17",(_xlfn.XLOOKUP(AC264,ud_sub_organisation[lookupValue],ud_sub_organisation[lookupKey],""))))</f>
        <v/>
      </c>
      <c r="AE264" s="3" t="str">
        <f t="shared" si="40"/>
        <v/>
      </c>
      <c r="AF264" s="3" t="str">
        <f>IF($A264="","",IF((AND($A264="ADD",OR(AE264="",AE264="Vested Assets"))),"12",(_xlfn.XLOOKUP(AE264,ud_work_category[lookupValue],ud_work_category[lookupKey],""))))</f>
        <v/>
      </c>
      <c r="AG264" s="7"/>
      <c r="AH264" s="2" t="str">
        <f t="shared" si="41"/>
        <v/>
      </c>
      <c r="AI264" s="3" t="str">
        <f t="shared" si="42"/>
        <v/>
      </c>
      <c r="AJ264" s="3" t="str">
        <f>IF($A264="","",IF((AND($A264="ADD",OR(AI264="",AI264="Excellent"))),"1",(_xlfn.XLOOKUP(AI264,condition[lookupValue],condition[lookupKey],""))))</f>
        <v/>
      </c>
      <c r="AK264" s="6" t="str">
        <f t="shared" si="43"/>
        <v/>
      </c>
      <c r="AL264" s="8"/>
    </row>
    <row r="265" spans="2:38" x14ac:dyDescent="0.25">
      <c r="B265" s="4"/>
      <c r="C265" s="8"/>
      <c r="D265" s="3" t="str">
        <f t="shared" si="33"/>
        <v/>
      </c>
      <c r="E265" s="3" t="str">
        <f>IF($A265="","",IF((AND($A265="ADD",OR(D265="",D265="ud_barrier"))),"94",(_xlfn.XLOOKUP(D265,ud_amds_table_list[lookupValue],ud_amds_table_list[lookupKey],""))))</f>
        <v/>
      </c>
      <c r="G265" s="3" t="str">
        <f>IF($A265="ADD",IF(NOT(ISBLANK(F265)),_xlfn.XLOOKUP(F265,roadnames[lookupValue],roadnames[lookupKey],"ERROR"),""), "")</f>
        <v/>
      </c>
      <c r="H265" s="4"/>
      <c r="I265" s="4"/>
      <c r="J265" s="5"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6"/>
      <c r="Q265" s="4"/>
      <c r="R265" s="3" t="str">
        <f t="shared" si="35"/>
        <v/>
      </c>
      <c r="S265" s="3" t="str">
        <f>IF($A265="","",IF((AND($A265="ADD",OR(R265="",R265="Neither"))),"3",(_xlfn.XLOOKUP(R265,ud_replacement_status[lookupValue],ud_replacement_status[lookupKey],""))))</f>
        <v/>
      </c>
      <c r="T265" s="3" t="str">
        <f t="shared" si="36"/>
        <v/>
      </c>
      <c r="U265" s="3" t="str">
        <f>IF($A265="","",IF((AND($A265="ADD",OR(T265="",T265="In Use"))),"5",(_xlfn.XLOOKUP(T265,ud_asset_status[lookupValue],ud_asset_status[lookupKey],""))))</f>
        <v/>
      </c>
      <c r="V265" s="6"/>
      <c r="X265" s="3" t="str">
        <f>IF($A265="ADD",IF(NOT(ISBLANK(W265)),_xlfn.XLOOKUP(W265,ar_replace_reason[lookupValue],ar_replace_reason[lookupKey],"ERROR"),""), "")</f>
        <v/>
      </c>
      <c r="Y265" s="3" t="str">
        <f t="shared" si="37"/>
        <v/>
      </c>
      <c r="Z265" s="3" t="str">
        <f>IF($A265="","",IF((AND($A265="ADD",OR(Y265="",Y265="Queenstown-Lakes District Council"))),"70",(_xlfn.XLOOKUP(Y265,ud_organisation_owner[lookupValue],ud_organisation_owner[lookupKey],""))))</f>
        <v/>
      </c>
      <c r="AA265" s="3" t="str">
        <f t="shared" si="38"/>
        <v/>
      </c>
      <c r="AB265" s="3" t="str">
        <f>IF($A265="","",IF((AND($A265="ADD",OR(AA265="",AA265="Queenstown-Lakes District Council"))),"70",(_xlfn.XLOOKUP(AA265,ud_organisation_owner[lookupValue],ud_organisation_owner[lookupKey],""))))</f>
        <v/>
      </c>
      <c r="AC265" s="3" t="str">
        <f t="shared" si="39"/>
        <v/>
      </c>
      <c r="AD265" s="3" t="str">
        <f>IF($A265="","",IF((AND($A265="ADD",OR(AC265="",AC265="Local Authority"))),"17",(_xlfn.XLOOKUP(AC265,ud_sub_organisation[lookupValue],ud_sub_organisation[lookupKey],""))))</f>
        <v/>
      </c>
      <c r="AE265" s="3" t="str">
        <f t="shared" si="40"/>
        <v/>
      </c>
      <c r="AF265" s="3" t="str">
        <f>IF($A265="","",IF((AND($A265="ADD",OR(AE265="",AE265="Vested Assets"))),"12",(_xlfn.XLOOKUP(AE265,ud_work_category[lookupValue],ud_work_category[lookupKey],""))))</f>
        <v/>
      </c>
      <c r="AG265" s="7"/>
      <c r="AH265" s="2" t="str">
        <f t="shared" si="41"/>
        <v/>
      </c>
      <c r="AI265" s="3" t="str">
        <f t="shared" si="42"/>
        <v/>
      </c>
      <c r="AJ265" s="3" t="str">
        <f>IF($A265="","",IF((AND($A265="ADD",OR(AI265="",AI265="Excellent"))),"1",(_xlfn.XLOOKUP(AI265,condition[lookupValue],condition[lookupKey],""))))</f>
        <v/>
      </c>
      <c r="AK265" s="6" t="str">
        <f t="shared" si="43"/>
        <v/>
      </c>
      <c r="AL265" s="8"/>
    </row>
    <row r="266" spans="2:38" x14ac:dyDescent="0.25">
      <c r="B266" s="4"/>
      <c r="C266" s="8"/>
      <c r="D266" s="3" t="str">
        <f t="shared" si="33"/>
        <v/>
      </c>
      <c r="E266" s="3" t="str">
        <f>IF($A266="","",IF((AND($A266="ADD",OR(D266="",D266="ud_barrier"))),"94",(_xlfn.XLOOKUP(D266,ud_amds_table_list[lookupValue],ud_amds_table_list[lookupKey],""))))</f>
        <v/>
      </c>
      <c r="G266" s="3" t="str">
        <f>IF($A266="ADD",IF(NOT(ISBLANK(F266)),_xlfn.XLOOKUP(F266,roadnames[lookupValue],roadnames[lookupKey],"ERROR"),""), "")</f>
        <v/>
      </c>
      <c r="H266" s="4"/>
      <c r="I266" s="4"/>
      <c r="J266" s="5"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6"/>
      <c r="Q266" s="4"/>
      <c r="R266" s="3" t="str">
        <f t="shared" si="35"/>
        <v/>
      </c>
      <c r="S266" s="3" t="str">
        <f>IF($A266="","",IF((AND($A266="ADD",OR(R266="",R266="Neither"))),"3",(_xlfn.XLOOKUP(R266,ud_replacement_status[lookupValue],ud_replacement_status[lookupKey],""))))</f>
        <v/>
      </c>
      <c r="T266" s="3" t="str">
        <f t="shared" si="36"/>
        <v/>
      </c>
      <c r="U266" s="3" t="str">
        <f>IF($A266="","",IF((AND($A266="ADD",OR(T266="",T266="In Use"))),"5",(_xlfn.XLOOKUP(T266,ud_asset_status[lookupValue],ud_asset_status[lookupKey],""))))</f>
        <v/>
      </c>
      <c r="V266" s="6"/>
      <c r="X266" s="3" t="str">
        <f>IF($A266="ADD",IF(NOT(ISBLANK(W266)),_xlfn.XLOOKUP(W266,ar_replace_reason[lookupValue],ar_replace_reason[lookupKey],"ERROR"),""), "")</f>
        <v/>
      </c>
      <c r="Y266" s="3" t="str">
        <f t="shared" si="37"/>
        <v/>
      </c>
      <c r="Z266" s="3" t="str">
        <f>IF($A266="","",IF((AND($A266="ADD",OR(Y266="",Y266="Queenstown-Lakes District Council"))),"70",(_xlfn.XLOOKUP(Y266,ud_organisation_owner[lookupValue],ud_organisation_owner[lookupKey],""))))</f>
        <v/>
      </c>
      <c r="AA266" s="3" t="str">
        <f t="shared" si="38"/>
        <v/>
      </c>
      <c r="AB266" s="3" t="str">
        <f>IF($A266="","",IF((AND($A266="ADD",OR(AA266="",AA266="Queenstown-Lakes District Council"))),"70",(_xlfn.XLOOKUP(AA266,ud_organisation_owner[lookupValue],ud_organisation_owner[lookupKey],""))))</f>
        <v/>
      </c>
      <c r="AC266" s="3" t="str">
        <f t="shared" si="39"/>
        <v/>
      </c>
      <c r="AD266" s="3" t="str">
        <f>IF($A266="","",IF((AND($A266="ADD",OR(AC266="",AC266="Local Authority"))),"17",(_xlfn.XLOOKUP(AC266,ud_sub_organisation[lookupValue],ud_sub_organisation[lookupKey],""))))</f>
        <v/>
      </c>
      <c r="AE266" s="3" t="str">
        <f t="shared" si="40"/>
        <v/>
      </c>
      <c r="AF266" s="3" t="str">
        <f>IF($A266="","",IF((AND($A266="ADD",OR(AE266="",AE266="Vested Assets"))),"12",(_xlfn.XLOOKUP(AE266,ud_work_category[lookupValue],ud_work_category[lookupKey],""))))</f>
        <v/>
      </c>
      <c r="AG266" s="7"/>
      <c r="AH266" s="2" t="str">
        <f t="shared" si="41"/>
        <v/>
      </c>
      <c r="AI266" s="3" t="str">
        <f t="shared" si="42"/>
        <v/>
      </c>
      <c r="AJ266" s="3" t="str">
        <f>IF($A266="","",IF((AND($A266="ADD",OR(AI266="",AI266="Excellent"))),"1",(_xlfn.XLOOKUP(AI266,condition[lookupValue],condition[lookupKey],""))))</f>
        <v/>
      </c>
      <c r="AK266" s="6" t="str">
        <f t="shared" si="43"/>
        <v/>
      </c>
      <c r="AL266" s="8"/>
    </row>
    <row r="267" spans="2:38" x14ac:dyDescent="0.25">
      <c r="B267" s="4"/>
      <c r="C267" s="8"/>
      <c r="D267" s="3" t="str">
        <f t="shared" ref="D267:D300" si="44">IF($A267="ADD","ud_barrier","")</f>
        <v/>
      </c>
      <c r="E267" s="3" t="str">
        <f>IF($A267="","",IF((AND($A267="ADD",OR(D267="",D267="ud_barrier"))),"94",(_xlfn.XLOOKUP(D267,ud_amds_table_list[lookupValue],ud_amds_table_list[lookupKey],""))))</f>
        <v/>
      </c>
      <c r="G267" s="3" t="str">
        <f>IF($A267="ADD",IF(NOT(ISBLANK(F267)),_xlfn.XLOOKUP(F267,roadnames[lookupValue],roadnames[lookupKey],"ERROR"),""), "")</f>
        <v/>
      </c>
      <c r="H267" s="4"/>
      <c r="I267" s="4"/>
      <c r="J267" s="5"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6"/>
      <c r="Q267" s="4"/>
      <c r="R267" s="3" t="str">
        <f t="shared" ref="R267:R300" si="46">IF($A267="ADD","Neither","")</f>
        <v/>
      </c>
      <c r="S267" s="3" t="str">
        <f>IF($A267="","",IF((AND($A267="ADD",OR(R267="",R267="Neither"))),"3",(_xlfn.XLOOKUP(R267,ud_replacement_status[lookupValue],ud_replacement_status[lookupKey],""))))</f>
        <v/>
      </c>
      <c r="T267" s="3" t="str">
        <f t="shared" ref="T267:T300" si="47">IF($A267="ADD","In Use","")</f>
        <v/>
      </c>
      <c r="U267" s="3" t="str">
        <f>IF($A267="","",IF((AND($A267="ADD",OR(T267="",T267="In Use"))),"5",(_xlfn.XLOOKUP(T267,ud_asset_status[lookupValue],ud_asset_status[lookupKey],""))))</f>
        <v/>
      </c>
      <c r="V267" s="6"/>
      <c r="X267" s="3" t="str">
        <f>IF($A267="ADD",IF(NOT(ISBLANK(W267)),_xlfn.XLOOKUP(W267,ar_replace_reason[lookupValue],ar_replace_reason[lookupKey],"ERROR"),""), "")</f>
        <v/>
      </c>
      <c r="Y267" s="3" t="str">
        <f t="shared" ref="Y267:Y300" si="48">IF($A267="ADD","Queenstown-Lakes District Council","")</f>
        <v/>
      </c>
      <c r="Z267" s="3" t="str">
        <f>IF($A267="","",IF((AND($A267="ADD",OR(Y267="",Y267="Queenstown-Lakes District Council"))),"70",(_xlfn.XLOOKUP(Y267,ud_organisation_owner[lookupValue],ud_organisation_owner[lookupKey],""))))</f>
        <v/>
      </c>
      <c r="AA267" s="3" t="str">
        <f t="shared" ref="AA267:AA300" si="49">IF($A267="ADD","Queenstown-Lakes District Council","")</f>
        <v/>
      </c>
      <c r="AB267" s="3" t="str">
        <f>IF($A267="","",IF((AND($A267="ADD",OR(AA267="",AA267="Queenstown-Lakes District Council"))),"70",(_xlfn.XLOOKUP(AA267,ud_organisation_owner[lookupValue],ud_organisation_owner[lookupKey],""))))</f>
        <v/>
      </c>
      <c r="AC267" s="3" t="str">
        <f t="shared" ref="AC267:AC300" si="50">IF($A267="ADD","Local Authority","")</f>
        <v/>
      </c>
      <c r="AD267" s="3" t="str">
        <f>IF($A267="","",IF((AND($A267="ADD",OR(AC267="",AC267="Local Authority"))),"17",(_xlfn.XLOOKUP(AC267,ud_sub_organisation[lookupValue],ud_sub_organisation[lookupKey],""))))</f>
        <v/>
      </c>
      <c r="AE267" s="3" t="str">
        <f t="shared" ref="AE267:AE300" si="51">IF($A267="ADD","Vested Assets","")</f>
        <v/>
      </c>
      <c r="AF267" s="3" t="str">
        <f>IF($A267="","",IF((AND($A267="ADD",OR(AE267="",AE267="Vested Assets"))),"12",(_xlfn.XLOOKUP(AE267,ud_work_category[lookupValue],ud_work_category[lookupKey],""))))</f>
        <v/>
      </c>
      <c r="AG267" s="7"/>
      <c r="AH267" s="2" t="str">
        <f t="shared" ref="AH267:AH300" si="52">IF($A267="ADD","TRUE","")</f>
        <v/>
      </c>
      <c r="AI267" s="3" t="str">
        <f t="shared" ref="AI267:AI300" si="53">IF($A267="ADD","Excellent","")</f>
        <v/>
      </c>
      <c r="AJ267" s="3" t="str">
        <f>IF($A267="","",IF((AND($A267="ADD",OR(AI267="",AI267="Excellent"))),"1",(_xlfn.XLOOKUP(AI267,condition[lookupValue],condition[lookupKey],""))))</f>
        <v/>
      </c>
      <c r="AK267" s="6" t="str">
        <f t="shared" ref="AK267:AK300" si="54">IF(P267&lt;&gt;"",P267,"")</f>
        <v/>
      </c>
      <c r="AL267" s="8"/>
    </row>
    <row r="268" spans="2:38" x14ac:dyDescent="0.25">
      <c r="B268" s="4"/>
      <c r="C268" s="8"/>
      <c r="D268" s="3" t="str">
        <f t="shared" si="44"/>
        <v/>
      </c>
      <c r="E268" s="3" t="str">
        <f>IF($A268="","",IF((AND($A268="ADD",OR(D268="",D268="ud_barrier"))),"94",(_xlfn.XLOOKUP(D268,ud_amds_table_list[lookupValue],ud_amds_table_list[lookupKey],""))))</f>
        <v/>
      </c>
      <c r="G268" s="3" t="str">
        <f>IF($A268="ADD",IF(NOT(ISBLANK(F268)),_xlfn.XLOOKUP(F268,roadnames[lookupValue],roadnames[lookupKey],"ERROR"),""), "")</f>
        <v/>
      </c>
      <c r="H268" s="4"/>
      <c r="I268" s="4"/>
      <c r="J268" s="5"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6"/>
      <c r="Q268" s="4"/>
      <c r="R268" s="3" t="str">
        <f t="shared" si="46"/>
        <v/>
      </c>
      <c r="S268" s="3" t="str">
        <f>IF($A268="","",IF((AND($A268="ADD",OR(R268="",R268="Neither"))),"3",(_xlfn.XLOOKUP(R268,ud_replacement_status[lookupValue],ud_replacement_status[lookupKey],""))))</f>
        <v/>
      </c>
      <c r="T268" s="3" t="str">
        <f t="shared" si="47"/>
        <v/>
      </c>
      <c r="U268" s="3" t="str">
        <f>IF($A268="","",IF((AND($A268="ADD",OR(T268="",T268="In Use"))),"5",(_xlfn.XLOOKUP(T268,ud_asset_status[lookupValue],ud_asset_status[lookupKey],""))))</f>
        <v/>
      </c>
      <c r="V268" s="6"/>
      <c r="X268" s="3" t="str">
        <f>IF($A268="ADD",IF(NOT(ISBLANK(W268)),_xlfn.XLOOKUP(W268,ar_replace_reason[lookupValue],ar_replace_reason[lookupKey],"ERROR"),""), "")</f>
        <v/>
      </c>
      <c r="Y268" s="3" t="str">
        <f t="shared" si="48"/>
        <v/>
      </c>
      <c r="Z268" s="3" t="str">
        <f>IF($A268="","",IF((AND($A268="ADD",OR(Y268="",Y268="Queenstown-Lakes District Council"))),"70",(_xlfn.XLOOKUP(Y268,ud_organisation_owner[lookupValue],ud_organisation_owner[lookupKey],""))))</f>
        <v/>
      </c>
      <c r="AA268" s="3" t="str">
        <f t="shared" si="49"/>
        <v/>
      </c>
      <c r="AB268" s="3" t="str">
        <f>IF($A268="","",IF((AND($A268="ADD",OR(AA268="",AA268="Queenstown-Lakes District Council"))),"70",(_xlfn.XLOOKUP(AA268,ud_organisation_owner[lookupValue],ud_organisation_owner[lookupKey],""))))</f>
        <v/>
      </c>
      <c r="AC268" s="3" t="str">
        <f t="shared" si="50"/>
        <v/>
      </c>
      <c r="AD268" s="3" t="str">
        <f>IF($A268="","",IF((AND($A268="ADD",OR(AC268="",AC268="Local Authority"))),"17",(_xlfn.XLOOKUP(AC268,ud_sub_organisation[lookupValue],ud_sub_organisation[lookupKey],""))))</f>
        <v/>
      </c>
      <c r="AE268" s="3" t="str">
        <f t="shared" si="51"/>
        <v/>
      </c>
      <c r="AF268" s="3" t="str">
        <f>IF($A268="","",IF((AND($A268="ADD",OR(AE268="",AE268="Vested Assets"))),"12",(_xlfn.XLOOKUP(AE268,ud_work_category[lookupValue],ud_work_category[lookupKey],""))))</f>
        <v/>
      </c>
      <c r="AG268" s="7"/>
      <c r="AH268" s="2" t="str">
        <f t="shared" si="52"/>
        <v/>
      </c>
      <c r="AI268" s="3" t="str">
        <f t="shared" si="53"/>
        <v/>
      </c>
      <c r="AJ268" s="3" t="str">
        <f>IF($A268="","",IF((AND($A268="ADD",OR(AI268="",AI268="Excellent"))),"1",(_xlfn.XLOOKUP(AI268,condition[lookupValue],condition[lookupKey],""))))</f>
        <v/>
      </c>
      <c r="AK268" s="6" t="str">
        <f t="shared" si="54"/>
        <v/>
      </c>
      <c r="AL268" s="8"/>
    </row>
    <row r="269" spans="2:38" x14ac:dyDescent="0.25">
      <c r="B269" s="4"/>
      <c r="C269" s="8"/>
      <c r="D269" s="3" t="str">
        <f t="shared" si="44"/>
        <v/>
      </c>
      <c r="E269" s="3" t="str">
        <f>IF($A269="","",IF((AND($A269="ADD",OR(D269="",D269="ud_barrier"))),"94",(_xlfn.XLOOKUP(D269,ud_amds_table_list[lookupValue],ud_amds_table_list[lookupKey],""))))</f>
        <v/>
      </c>
      <c r="G269" s="3" t="str">
        <f>IF($A269="ADD",IF(NOT(ISBLANK(F269)),_xlfn.XLOOKUP(F269,roadnames[lookupValue],roadnames[lookupKey],"ERROR"),""), "")</f>
        <v/>
      </c>
      <c r="H269" s="4"/>
      <c r="I269" s="4"/>
      <c r="J269" s="5"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6"/>
      <c r="Q269" s="4"/>
      <c r="R269" s="3" t="str">
        <f t="shared" si="46"/>
        <v/>
      </c>
      <c r="S269" s="3" t="str">
        <f>IF($A269="","",IF((AND($A269="ADD",OR(R269="",R269="Neither"))),"3",(_xlfn.XLOOKUP(R269,ud_replacement_status[lookupValue],ud_replacement_status[lookupKey],""))))</f>
        <v/>
      </c>
      <c r="T269" s="3" t="str">
        <f t="shared" si="47"/>
        <v/>
      </c>
      <c r="U269" s="3" t="str">
        <f>IF($A269="","",IF((AND($A269="ADD",OR(T269="",T269="In Use"))),"5",(_xlfn.XLOOKUP(T269,ud_asset_status[lookupValue],ud_asset_status[lookupKey],""))))</f>
        <v/>
      </c>
      <c r="V269" s="6"/>
      <c r="X269" s="3" t="str">
        <f>IF($A269="ADD",IF(NOT(ISBLANK(W269)),_xlfn.XLOOKUP(W269,ar_replace_reason[lookupValue],ar_replace_reason[lookupKey],"ERROR"),""), "")</f>
        <v/>
      </c>
      <c r="Y269" s="3" t="str">
        <f t="shared" si="48"/>
        <v/>
      </c>
      <c r="Z269" s="3" t="str">
        <f>IF($A269="","",IF((AND($A269="ADD",OR(Y269="",Y269="Queenstown-Lakes District Council"))),"70",(_xlfn.XLOOKUP(Y269,ud_organisation_owner[lookupValue],ud_organisation_owner[lookupKey],""))))</f>
        <v/>
      </c>
      <c r="AA269" s="3" t="str">
        <f t="shared" si="49"/>
        <v/>
      </c>
      <c r="AB269" s="3" t="str">
        <f>IF($A269="","",IF((AND($A269="ADD",OR(AA269="",AA269="Queenstown-Lakes District Council"))),"70",(_xlfn.XLOOKUP(AA269,ud_organisation_owner[lookupValue],ud_organisation_owner[lookupKey],""))))</f>
        <v/>
      </c>
      <c r="AC269" s="3" t="str">
        <f t="shared" si="50"/>
        <v/>
      </c>
      <c r="AD269" s="3" t="str">
        <f>IF($A269="","",IF((AND($A269="ADD",OR(AC269="",AC269="Local Authority"))),"17",(_xlfn.XLOOKUP(AC269,ud_sub_organisation[lookupValue],ud_sub_organisation[lookupKey],""))))</f>
        <v/>
      </c>
      <c r="AE269" s="3" t="str">
        <f t="shared" si="51"/>
        <v/>
      </c>
      <c r="AF269" s="3" t="str">
        <f>IF($A269="","",IF((AND($A269="ADD",OR(AE269="",AE269="Vested Assets"))),"12",(_xlfn.XLOOKUP(AE269,ud_work_category[lookupValue],ud_work_category[lookupKey],""))))</f>
        <v/>
      </c>
      <c r="AG269" s="7"/>
      <c r="AH269" s="2" t="str">
        <f t="shared" si="52"/>
        <v/>
      </c>
      <c r="AI269" s="3" t="str">
        <f t="shared" si="53"/>
        <v/>
      </c>
      <c r="AJ269" s="3" t="str">
        <f>IF($A269="","",IF((AND($A269="ADD",OR(AI269="",AI269="Excellent"))),"1",(_xlfn.XLOOKUP(AI269,condition[lookupValue],condition[lookupKey],""))))</f>
        <v/>
      </c>
      <c r="AK269" s="6" t="str">
        <f t="shared" si="54"/>
        <v/>
      </c>
      <c r="AL269" s="8"/>
    </row>
    <row r="270" spans="2:38" x14ac:dyDescent="0.25">
      <c r="B270" s="4"/>
      <c r="C270" s="8"/>
      <c r="D270" s="3" t="str">
        <f t="shared" si="44"/>
        <v/>
      </c>
      <c r="E270" s="3" t="str">
        <f>IF($A270="","",IF((AND($A270="ADD",OR(D270="",D270="ud_barrier"))),"94",(_xlfn.XLOOKUP(D270,ud_amds_table_list[lookupValue],ud_amds_table_list[lookupKey],""))))</f>
        <v/>
      </c>
      <c r="G270" s="3" t="str">
        <f>IF($A270="ADD",IF(NOT(ISBLANK(F270)),_xlfn.XLOOKUP(F270,roadnames[lookupValue],roadnames[lookupKey],"ERROR"),""), "")</f>
        <v/>
      </c>
      <c r="H270" s="4"/>
      <c r="I270" s="4"/>
      <c r="J270" s="5"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6"/>
      <c r="Q270" s="4"/>
      <c r="R270" s="3" t="str">
        <f t="shared" si="46"/>
        <v/>
      </c>
      <c r="S270" s="3" t="str">
        <f>IF($A270="","",IF((AND($A270="ADD",OR(R270="",R270="Neither"))),"3",(_xlfn.XLOOKUP(R270,ud_replacement_status[lookupValue],ud_replacement_status[lookupKey],""))))</f>
        <v/>
      </c>
      <c r="T270" s="3" t="str">
        <f t="shared" si="47"/>
        <v/>
      </c>
      <c r="U270" s="3" t="str">
        <f>IF($A270="","",IF((AND($A270="ADD",OR(T270="",T270="In Use"))),"5",(_xlfn.XLOOKUP(T270,ud_asset_status[lookupValue],ud_asset_status[lookupKey],""))))</f>
        <v/>
      </c>
      <c r="V270" s="6"/>
      <c r="X270" s="3" t="str">
        <f>IF($A270="ADD",IF(NOT(ISBLANK(W270)),_xlfn.XLOOKUP(W270,ar_replace_reason[lookupValue],ar_replace_reason[lookupKey],"ERROR"),""), "")</f>
        <v/>
      </c>
      <c r="Y270" s="3" t="str">
        <f t="shared" si="48"/>
        <v/>
      </c>
      <c r="Z270" s="3" t="str">
        <f>IF($A270="","",IF((AND($A270="ADD",OR(Y270="",Y270="Queenstown-Lakes District Council"))),"70",(_xlfn.XLOOKUP(Y270,ud_organisation_owner[lookupValue],ud_organisation_owner[lookupKey],""))))</f>
        <v/>
      </c>
      <c r="AA270" s="3" t="str">
        <f t="shared" si="49"/>
        <v/>
      </c>
      <c r="AB270" s="3" t="str">
        <f>IF($A270="","",IF((AND($A270="ADD",OR(AA270="",AA270="Queenstown-Lakes District Council"))),"70",(_xlfn.XLOOKUP(AA270,ud_organisation_owner[lookupValue],ud_organisation_owner[lookupKey],""))))</f>
        <v/>
      </c>
      <c r="AC270" s="3" t="str">
        <f t="shared" si="50"/>
        <v/>
      </c>
      <c r="AD270" s="3" t="str">
        <f>IF($A270="","",IF((AND($A270="ADD",OR(AC270="",AC270="Local Authority"))),"17",(_xlfn.XLOOKUP(AC270,ud_sub_organisation[lookupValue],ud_sub_organisation[lookupKey],""))))</f>
        <v/>
      </c>
      <c r="AE270" s="3" t="str">
        <f t="shared" si="51"/>
        <v/>
      </c>
      <c r="AF270" s="3" t="str">
        <f>IF($A270="","",IF((AND($A270="ADD",OR(AE270="",AE270="Vested Assets"))),"12",(_xlfn.XLOOKUP(AE270,ud_work_category[lookupValue],ud_work_category[lookupKey],""))))</f>
        <v/>
      </c>
      <c r="AG270" s="7"/>
      <c r="AH270" s="2" t="str">
        <f t="shared" si="52"/>
        <v/>
      </c>
      <c r="AI270" s="3" t="str">
        <f t="shared" si="53"/>
        <v/>
      </c>
      <c r="AJ270" s="3" t="str">
        <f>IF($A270="","",IF((AND($A270="ADD",OR(AI270="",AI270="Excellent"))),"1",(_xlfn.XLOOKUP(AI270,condition[lookupValue],condition[lookupKey],""))))</f>
        <v/>
      </c>
      <c r="AK270" s="6" t="str">
        <f t="shared" si="54"/>
        <v/>
      </c>
      <c r="AL270" s="8"/>
    </row>
    <row r="271" spans="2:38" x14ac:dyDescent="0.25">
      <c r="B271" s="4"/>
      <c r="C271" s="8"/>
      <c r="D271" s="3" t="str">
        <f t="shared" si="44"/>
        <v/>
      </c>
      <c r="E271" s="3" t="str">
        <f>IF($A271="","",IF((AND($A271="ADD",OR(D271="",D271="ud_barrier"))),"94",(_xlfn.XLOOKUP(D271,ud_amds_table_list[lookupValue],ud_amds_table_list[lookupKey],""))))</f>
        <v/>
      </c>
      <c r="G271" s="3" t="str">
        <f>IF($A271="ADD",IF(NOT(ISBLANK(F271)),_xlfn.XLOOKUP(F271,roadnames[lookupValue],roadnames[lookupKey],"ERROR"),""), "")</f>
        <v/>
      </c>
      <c r="H271" s="4"/>
      <c r="I271" s="4"/>
      <c r="J271" s="5"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6"/>
      <c r="Q271" s="4"/>
      <c r="R271" s="3" t="str">
        <f t="shared" si="46"/>
        <v/>
      </c>
      <c r="S271" s="3" t="str">
        <f>IF($A271="","",IF((AND($A271="ADD",OR(R271="",R271="Neither"))),"3",(_xlfn.XLOOKUP(R271,ud_replacement_status[lookupValue],ud_replacement_status[lookupKey],""))))</f>
        <v/>
      </c>
      <c r="T271" s="3" t="str">
        <f t="shared" si="47"/>
        <v/>
      </c>
      <c r="U271" s="3" t="str">
        <f>IF($A271="","",IF((AND($A271="ADD",OR(T271="",T271="In Use"))),"5",(_xlfn.XLOOKUP(T271,ud_asset_status[lookupValue],ud_asset_status[lookupKey],""))))</f>
        <v/>
      </c>
      <c r="V271" s="6"/>
      <c r="X271" s="3" t="str">
        <f>IF($A271="ADD",IF(NOT(ISBLANK(W271)),_xlfn.XLOOKUP(W271,ar_replace_reason[lookupValue],ar_replace_reason[lookupKey],"ERROR"),""), "")</f>
        <v/>
      </c>
      <c r="Y271" s="3" t="str">
        <f t="shared" si="48"/>
        <v/>
      </c>
      <c r="Z271" s="3" t="str">
        <f>IF($A271="","",IF((AND($A271="ADD",OR(Y271="",Y271="Queenstown-Lakes District Council"))),"70",(_xlfn.XLOOKUP(Y271,ud_organisation_owner[lookupValue],ud_organisation_owner[lookupKey],""))))</f>
        <v/>
      </c>
      <c r="AA271" s="3" t="str">
        <f t="shared" si="49"/>
        <v/>
      </c>
      <c r="AB271" s="3" t="str">
        <f>IF($A271="","",IF((AND($A271="ADD",OR(AA271="",AA271="Queenstown-Lakes District Council"))),"70",(_xlfn.XLOOKUP(AA271,ud_organisation_owner[lookupValue],ud_organisation_owner[lookupKey],""))))</f>
        <v/>
      </c>
      <c r="AC271" s="3" t="str">
        <f t="shared" si="50"/>
        <v/>
      </c>
      <c r="AD271" s="3" t="str">
        <f>IF($A271="","",IF((AND($A271="ADD",OR(AC271="",AC271="Local Authority"))),"17",(_xlfn.XLOOKUP(AC271,ud_sub_organisation[lookupValue],ud_sub_organisation[lookupKey],""))))</f>
        <v/>
      </c>
      <c r="AE271" s="3" t="str">
        <f t="shared" si="51"/>
        <v/>
      </c>
      <c r="AF271" s="3" t="str">
        <f>IF($A271="","",IF((AND($A271="ADD",OR(AE271="",AE271="Vested Assets"))),"12",(_xlfn.XLOOKUP(AE271,ud_work_category[lookupValue],ud_work_category[lookupKey],""))))</f>
        <v/>
      </c>
      <c r="AG271" s="7"/>
      <c r="AH271" s="2" t="str">
        <f t="shared" si="52"/>
        <v/>
      </c>
      <c r="AI271" s="3" t="str">
        <f t="shared" si="53"/>
        <v/>
      </c>
      <c r="AJ271" s="3" t="str">
        <f>IF($A271="","",IF((AND($A271="ADD",OR(AI271="",AI271="Excellent"))),"1",(_xlfn.XLOOKUP(AI271,condition[lookupValue],condition[lookupKey],""))))</f>
        <v/>
      </c>
      <c r="AK271" s="6" t="str">
        <f t="shared" si="54"/>
        <v/>
      </c>
      <c r="AL271" s="8"/>
    </row>
    <row r="272" spans="2:38" x14ac:dyDescent="0.25">
      <c r="B272" s="4"/>
      <c r="C272" s="8"/>
      <c r="D272" s="3" t="str">
        <f t="shared" si="44"/>
        <v/>
      </c>
      <c r="E272" s="3" t="str">
        <f>IF($A272="","",IF((AND($A272="ADD",OR(D272="",D272="ud_barrier"))),"94",(_xlfn.XLOOKUP(D272,ud_amds_table_list[lookupValue],ud_amds_table_list[lookupKey],""))))</f>
        <v/>
      </c>
      <c r="G272" s="3" t="str">
        <f>IF($A272="ADD",IF(NOT(ISBLANK(F272)),_xlfn.XLOOKUP(F272,roadnames[lookupValue],roadnames[lookupKey],"ERROR"),""), "")</f>
        <v/>
      </c>
      <c r="H272" s="4"/>
      <c r="I272" s="4"/>
      <c r="J272" s="5"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6"/>
      <c r="Q272" s="4"/>
      <c r="R272" s="3" t="str">
        <f t="shared" si="46"/>
        <v/>
      </c>
      <c r="S272" s="3" t="str">
        <f>IF($A272="","",IF((AND($A272="ADD",OR(R272="",R272="Neither"))),"3",(_xlfn.XLOOKUP(R272,ud_replacement_status[lookupValue],ud_replacement_status[lookupKey],""))))</f>
        <v/>
      </c>
      <c r="T272" s="3" t="str">
        <f t="shared" si="47"/>
        <v/>
      </c>
      <c r="U272" s="3" t="str">
        <f>IF($A272="","",IF((AND($A272="ADD",OR(T272="",T272="In Use"))),"5",(_xlfn.XLOOKUP(T272,ud_asset_status[lookupValue],ud_asset_status[lookupKey],""))))</f>
        <v/>
      </c>
      <c r="V272" s="6"/>
      <c r="X272" s="3" t="str">
        <f>IF($A272="ADD",IF(NOT(ISBLANK(W272)),_xlfn.XLOOKUP(W272,ar_replace_reason[lookupValue],ar_replace_reason[lookupKey],"ERROR"),""), "")</f>
        <v/>
      </c>
      <c r="Y272" s="3" t="str">
        <f t="shared" si="48"/>
        <v/>
      </c>
      <c r="Z272" s="3" t="str">
        <f>IF($A272="","",IF((AND($A272="ADD",OR(Y272="",Y272="Queenstown-Lakes District Council"))),"70",(_xlfn.XLOOKUP(Y272,ud_organisation_owner[lookupValue],ud_organisation_owner[lookupKey],""))))</f>
        <v/>
      </c>
      <c r="AA272" s="3" t="str">
        <f t="shared" si="49"/>
        <v/>
      </c>
      <c r="AB272" s="3" t="str">
        <f>IF($A272="","",IF((AND($A272="ADD",OR(AA272="",AA272="Queenstown-Lakes District Council"))),"70",(_xlfn.XLOOKUP(AA272,ud_organisation_owner[lookupValue],ud_organisation_owner[lookupKey],""))))</f>
        <v/>
      </c>
      <c r="AC272" s="3" t="str">
        <f t="shared" si="50"/>
        <v/>
      </c>
      <c r="AD272" s="3" t="str">
        <f>IF($A272="","",IF((AND($A272="ADD",OR(AC272="",AC272="Local Authority"))),"17",(_xlfn.XLOOKUP(AC272,ud_sub_organisation[lookupValue],ud_sub_organisation[lookupKey],""))))</f>
        <v/>
      </c>
      <c r="AE272" s="3" t="str">
        <f t="shared" si="51"/>
        <v/>
      </c>
      <c r="AF272" s="3" t="str">
        <f>IF($A272="","",IF((AND($A272="ADD",OR(AE272="",AE272="Vested Assets"))),"12",(_xlfn.XLOOKUP(AE272,ud_work_category[lookupValue],ud_work_category[lookupKey],""))))</f>
        <v/>
      </c>
      <c r="AG272" s="7"/>
      <c r="AH272" s="2" t="str">
        <f t="shared" si="52"/>
        <v/>
      </c>
      <c r="AI272" s="3" t="str">
        <f t="shared" si="53"/>
        <v/>
      </c>
      <c r="AJ272" s="3" t="str">
        <f>IF($A272="","",IF((AND($A272="ADD",OR(AI272="",AI272="Excellent"))),"1",(_xlfn.XLOOKUP(AI272,condition[lookupValue],condition[lookupKey],""))))</f>
        <v/>
      </c>
      <c r="AK272" s="6" t="str">
        <f t="shared" si="54"/>
        <v/>
      </c>
      <c r="AL272" s="8"/>
    </row>
    <row r="273" spans="2:38" x14ac:dyDescent="0.25">
      <c r="B273" s="4"/>
      <c r="C273" s="8"/>
      <c r="D273" s="3" t="str">
        <f t="shared" si="44"/>
        <v/>
      </c>
      <c r="E273" s="3" t="str">
        <f>IF($A273="","",IF((AND($A273="ADD",OR(D273="",D273="ud_barrier"))),"94",(_xlfn.XLOOKUP(D273,ud_amds_table_list[lookupValue],ud_amds_table_list[lookupKey],""))))</f>
        <v/>
      </c>
      <c r="G273" s="3" t="str">
        <f>IF($A273="ADD",IF(NOT(ISBLANK(F273)),_xlfn.XLOOKUP(F273,roadnames[lookupValue],roadnames[lookupKey],"ERROR"),""), "")</f>
        <v/>
      </c>
      <c r="H273" s="4"/>
      <c r="I273" s="4"/>
      <c r="J273" s="5"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6"/>
      <c r="Q273" s="4"/>
      <c r="R273" s="3" t="str">
        <f t="shared" si="46"/>
        <v/>
      </c>
      <c r="S273" s="3" t="str">
        <f>IF($A273="","",IF((AND($A273="ADD",OR(R273="",R273="Neither"))),"3",(_xlfn.XLOOKUP(R273,ud_replacement_status[lookupValue],ud_replacement_status[lookupKey],""))))</f>
        <v/>
      </c>
      <c r="T273" s="3" t="str">
        <f t="shared" si="47"/>
        <v/>
      </c>
      <c r="U273" s="3" t="str">
        <f>IF($A273="","",IF((AND($A273="ADD",OR(T273="",T273="In Use"))),"5",(_xlfn.XLOOKUP(T273,ud_asset_status[lookupValue],ud_asset_status[lookupKey],""))))</f>
        <v/>
      </c>
      <c r="V273" s="6"/>
      <c r="X273" s="3" t="str">
        <f>IF($A273="ADD",IF(NOT(ISBLANK(W273)),_xlfn.XLOOKUP(W273,ar_replace_reason[lookupValue],ar_replace_reason[lookupKey],"ERROR"),""), "")</f>
        <v/>
      </c>
      <c r="Y273" s="3" t="str">
        <f t="shared" si="48"/>
        <v/>
      </c>
      <c r="Z273" s="3" t="str">
        <f>IF($A273="","",IF((AND($A273="ADD",OR(Y273="",Y273="Queenstown-Lakes District Council"))),"70",(_xlfn.XLOOKUP(Y273,ud_organisation_owner[lookupValue],ud_organisation_owner[lookupKey],""))))</f>
        <v/>
      </c>
      <c r="AA273" s="3" t="str">
        <f t="shared" si="49"/>
        <v/>
      </c>
      <c r="AB273" s="3" t="str">
        <f>IF($A273="","",IF((AND($A273="ADD",OR(AA273="",AA273="Queenstown-Lakes District Council"))),"70",(_xlfn.XLOOKUP(AA273,ud_organisation_owner[lookupValue],ud_organisation_owner[lookupKey],""))))</f>
        <v/>
      </c>
      <c r="AC273" s="3" t="str">
        <f t="shared" si="50"/>
        <v/>
      </c>
      <c r="AD273" s="3" t="str">
        <f>IF($A273="","",IF((AND($A273="ADD",OR(AC273="",AC273="Local Authority"))),"17",(_xlfn.XLOOKUP(AC273,ud_sub_organisation[lookupValue],ud_sub_organisation[lookupKey],""))))</f>
        <v/>
      </c>
      <c r="AE273" s="3" t="str">
        <f t="shared" si="51"/>
        <v/>
      </c>
      <c r="AF273" s="3" t="str">
        <f>IF($A273="","",IF((AND($A273="ADD",OR(AE273="",AE273="Vested Assets"))),"12",(_xlfn.XLOOKUP(AE273,ud_work_category[lookupValue],ud_work_category[lookupKey],""))))</f>
        <v/>
      </c>
      <c r="AG273" s="7"/>
      <c r="AH273" s="2" t="str">
        <f t="shared" si="52"/>
        <v/>
      </c>
      <c r="AI273" s="3" t="str">
        <f t="shared" si="53"/>
        <v/>
      </c>
      <c r="AJ273" s="3" t="str">
        <f>IF($A273="","",IF((AND($A273="ADD",OR(AI273="",AI273="Excellent"))),"1",(_xlfn.XLOOKUP(AI273,condition[lookupValue],condition[lookupKey],""))))</f>
        <v/>
      </c>
      <c r="AK273" s="6" t="str">
        <f t="shared" si="54"/>
        <v/>
      </c>
      <c r="AL273" s="8"/>
    </row>
    <row r="274" spans="2:38" x14ac:dyDescent="0.25">
      <c r="B274" s="4"/>
      <c r="C274" s="8"/>
      <c r="D274" s="3" t="str">
        <f t="shared" si="44"/>
        <v/>
      </c>
      <c r="E274" s="3" t="str">
        <f>IF($A274="","",IF((AND($A274="ADD",OR(D274="",D274="ud_barrier"))),"94",(_xlfn.XLOOKUP(D274,ud_amds_table_list[lookupValue],ud_amds_table_list[lookupKey],""))))</f>
        <v/>
      </c>
      <c r="G274" s="3" t="str">
        <f>IF($A274="ADD",IF(NOT(ISBLANK(F274)),_xlfn.XLOOKUP(F274,roadnames[lookupValue],roadnames[lookupKey],"ERROR"),""), "")</f>
        <v/>
      </c>
      <c r="H274" s="4"/>
      <c r="I274" s="4"/>
      <c r="J274" s="5"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6"/>
      <c r="Q274" s="4"/>
      <c r="R274" s="3" t="str">
        <f t="shared" si="46"/>
        <v/>
      </c>
      <c r="S274" s="3" t="str">
        <f>IF($A274="","",IF((AND($A274="ADD",OR(R274="",R274="Neither"))),"3",(_xlfn.XLOOKUP(R274,ud_replacement_status[lookupValue],ud_replacement_status[lookupKey],""))))</f>
        <v/>
      </c>
      <c r="T274" s="3" t="str">
        <f t="shared" si="47"/>
        <v/>
      </c>
      <c r="U274" s="3" t="str">
        <f>IF($A274="","",IF((AND($A274="ADD",OR(T274="",T274="In Use"))),"5",(_xlfn.XLOOKUP(T274,ud_asset_status[lookupValue],ud_asset_status[lookupKey],""))))</f>
        <v/>
      </c>
      <c r="V274" s="6"/>
      <c r="X274" s="3" t="str">
        <f>IF($A274="ADD",IF(NOT(ISBLANK(W274)),_xlfn.XLOOKUP(W274,ar_replace_reason[lookupValue],ar_replace_reason[lookupKey],"ERROR"),""), "")</f>
        <v/>
      </c>
      <c r="Y274" s="3" t="str">
        <f t="shared" si="48"/>
        <v/>
      </c>
      <c r="Z274" s="3" t="str">
        <f>IF($A274="","",IF((AND($A274="ADD",OR(Y274="",Y274="Queenstown-Lakes District Council"))),"70",(_xlfn.XLOOKUP(Y274,ud_organisation_owner[lookupValue],ud_organisation_owner[lookupKey],""))))</f>
        <v/>
      </c>
      <c r="AA274" s="3" t="str">
        <f t="shared" si="49"/>
        <v/>
      </c>
      <c r="AB274" s="3" t="str">
        <f>IF($A274="","",IF((AND($A274="ADD",OR(AA274="",AA274="Queenstown-Lakes District Council"))),"70",(_xlfn.XLOOKUP(AA274,ud_organisation_owner[lookupValue],ud_organisation_owner[lookupKey],""))))</f>
        <v/>
      </c>
      <c r="AC274" s="3" t="str">
        <f t="shared" si="50"/>
        <v/>
      </c>
      <c r="AD274" s="3" t="str">
        <f>IF($A274="","",IF((AND($A274="ADD",OR(AC274="",AC274="Local Authority"))),"17",(_xlfn.XLOOKUP(AC274,ud_sub_organisation[lookupValue],ud_sub_organisation[lookupKey],""))))</f>
        <v/>
      </c>
      <c r="AE274" s="3" t="str">
        <f t="shared" si="51"/>
        <v/>
      </c>
      <c r="AF274" s="3" t="str">
        <f>IF($A274="","",IF((AND($A274="ADD",OR(AE274="",AE274="Vested Assets"))),"12",(_xlfn.XLOOKUP(AE274,ud_work_category[lookupValue],ud_work_category[lookupKey],""))))</f>
        <v/>
      </c>
      <c r="AG274" s="7"/>
      <c r="AH274" s="2" t="str">
        <f t="shared" si="52"/>
        <v/>
      </c>
      <c r="AI274" s="3" t="str">
        <f t="shared" si="53"/>
        <v/>
      </c>
      <c r="AJ274" s="3" t="str">
        <f>IF($A274="","",IF((AND($A274="ADD",OR(AI274="",AI274="Excellent"))),"1",(_xlfn.XLOOKUP(AI274,condition[lookupValue],condition[lookupKey],""))))</f>
        <v/>
      </c>
      <c r="AK274" s="6" t="str">
        <f t="shared" si="54"/>
        <v/>
      </c>
      <c r="AL274" s="8"/>
    </row>
    <row r="275" spans="2:38" x14ac:dyDescent="0.25">
      <c r="B275" s="4"/>
      <c r="C275" s="8"/>
      <c r="D275" s="3" t="str">
        <f t="shared" si="44"/>
        <v/>
      </c>
      <c r="E275" s="3" t="str">
        <f>IF($A275="","",IF((AND($A275="ADD",OR(D275="",D275="ud_barrier"))),"94",(_xlfn.XLOOKUP(D275,ud_amds_table_list[lookupValue],ud_amds_table_list[lookupKey],""))))</f>
        <v/>
      </c>
      <c r="G275" s="3" t="str">
        <f>IF($A275="ADD",IF(NOT(ISBLANK(F275)),_xlfn.XLOOKUP(F275,roadnames[lookupValue],roadnames[lookupKey],"ERROR"),""), "")</f>
        <v/>
      </c>
      <c r="H275" s="4"/>
      <c r="I275" s="4"/>
      <c r="J275" s="5"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6"/>
      <c r="Q275" s="4"/>
      <c r="R275" s="3" t="str">
        <f t="shared" si="46"/>
        <v/>
      </c>
      <c r="S275" s="3" t="str">
        <f>IF($A275="","",IF((AND($A275="ADD",OR(R275="",R275="Neither"))),"3",(_xlfn.XLOOKUP(R275,ud_replacement_status[lookupValue],ud_replacement_status[lookupKey],""))))</f>
        <v/>
      </c>
      <c r="T275" s="3" t="str">
        <f t="shared" si="47"/>
        <v/>
      </c>
      <c r="U275" s="3" t="str">
        <f>IF($A275="","",IF((AND($A275="ADD",OR(T275="",T275="In Use"))),"5",(_xlfn.XLOOKUP(T275,ud_asset_status[lookupValue],ud_asset_status[lookupKey],""))))</f>
        <v/>
      </c>
      <c r="V275" s="6"/>
      <c r="X275" s="3" t="str">
        <f>IF($A275="ADD",IF(NOT(ISBLANK(W275)),_xlfn.XLOOKUP(W275,ar_replace_reason[lookupValue],ar_replace_reason[lookupKey],"ERROR"),""), "")</f>
        <v/>
      </c>
      <c r="Y275" s="3" t="str">
        <f t="shared" si="48"/>
        <v/>
      </c>
      <c r="Z275" s="3" t="str">
        <f>IF($A275="","",IF((AND($A275="ADD",OR(Y275="",Y275="Queenstown-Lakes District Council"))),"70",(_xlfn.XLOOKUP(Y275,ud_organisation_owner[lookupValue],ud_organisation_owner[lookupKey],""))))</f>
        <v/>
      </c>
      <c r="AA275" s="3" t="str">
        <f t="shared" si="49"/>
        <v/>
      </c>
      <c r="AB275" s="3" t="str">
        <f>IF($A275="","",IF((AND($A275="ADD",OR(AA275="",AA275="Queenstown-Lakes District Council"))),"70",(_xlfn.XLOOKUP(AA275,ud_organisation_owner[lookupValue],ud_organisation_owner[lookupKey],""))))</f>
        <v/>
      </c>
      <c r="AC275" s="3" t="str">
        <f t="shared" si="50"/>
        <v/>
      </c>
      <c r="AD275" s="3" t="str">
        <f>IF($A275="","",IF((AND($A275="ADD",OR(AC275="",AC275="Local Authority"))),"17",(_xlfn.XLOOKUP(AC275,ud_sub_organisation[lookupValue],ud_sub_organisation[lookupKey],""))))</f>
        <v/>
      </c>
      <c r="AE275" s="3" t="str">
        <f t="shared" si="51"/>
        <v/>
      </c>
      <c r="AF275" s="3" t="str">
        <f>IF($A275="","",IF((AND($A275="ADD",OR(AE275="",AE275="Vested Assets"))),"12",(_xlfn.XLOOKUP(AE275,ud_work_category[lookupValue],ud_work_category[lookupKey],""))))</f>
        <v/>
      </c>
      <c r="AG275" s="7"/>
      <c r="AH275" s="2" t="str">
        <f t="shared" si="52"/>
        <v/>
      </c>
      <c r="AI275" s="3" t="str">
        <f t="shared" si="53"/>
        <v/>
      </c>
      <c r="AJ275" s="3" t="str">
        <f>IF($A275="","",IF((AND($A275="ADD",OR(AI275="",AI275="Excellent"))),"1",(_xlfn.XLOOKUP(AI275,condition[lookupValue],condition[lookupKey],""))))</f>
        <v/>
      </c>
      <c r="AK275" s="6" t="str">
        <f t="shared" si="54"/>
        <v/>
      </c>
      <c r="AL275" s="8"/>
    </row>
    <row r="276" spans="2:38" x14ac:dyDescent="0.25">
      <c r="B276" s="4"/>
      <c r="C276" s="8"/>
      <c r="D276" s="3" t="str">
        <f t="shared" si="44"/>
        <v/>
      </c>
      <c r="E276" s="3" t="str">
        <f>IF($A276="","",IF((AND($A276="ADD",OR(D276="",D276="ud_barrier"))),"94",(_xlfn.XLOOKUP(D276,ud_amds_table_list[lookupValue],ud_amds_table_list[lookupKey],""))))</f>
        <v/>
      </c>
      <c r="G276" s="3" t="str">
        <f>IF($A276="ADD",IF(NOT(ISBLANK(F276)),_xlfn.XLOOKUP(F276,roadnames[lookupValue],roadnames[lookupKey],"ERROR"),""), "")</f>
        <v/>
      </c>
      <c r="H276" s="4"/>
      <c r="I276" s="4"/>
      <c r="J276" s="5"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6"/>
      <c r="Q276" s="4"/>
      <c r="R276" s="3" t="str">
        <f t="shared" si="46"/>
        <v/>
      </c>
      <c r="S276" s="3" t="str">
        <f>IF($A276="","",IF((AND($A276="ADD",OR(R276="",R276="Neither"))),"3",(_xlfn.XLOOKUP(R276,ud_replacement_status[lookupValue],ud_replacement_status[lookupKey],""))))</f>
        <v/>
      </c>
      <c r="T276" s="3" t="str">
        <f t="shared" si="47"/>
        <v/>
      </c>
      <c r="U276" s="3" t="str">
        <f>IF($A276="","",IF((AND($A276="ADD",OR(T276="",T276="In Use"))),"5",(_xlfn.XLOOKUP(T276,ud_asset_status[lookupValue],ud_asset_status[lookupKey],""))))</f>
        <v/>
      </c>
      <c r="V276" s="6"/>
      <c r="X276" s="3" t="str">
        <f>IF($A276="ADD",IF(NOT(ISBLANK(W276)),_xlfn.XLOOKUP(W276,ar_replace_reason[lookupValue],ar_replace_reason[lookupKey],"ERROR"),""), "")</f>
        <v/>
      </c>
      <c r="Y276" s="3" t="str">
        <f t="shared" si="48"/>
        <v/>
      </c>
      <c r="Z276" s="3" t="str">
        <f>IF($A276="","",IF((AND($A276="ADD",OR(Y276="",Y276="Queenstown-Lakes District Council"))),"70",(_xlfn.XLOOKUP(Y276,ud_organisation_owner[lookupValue],ud_organisation_owner[lookupKey],""))))</f>
        <v/>
      </c>
      <c r="AA276" s="3" t="str">
        <f t="shared" si="49"/>
        <v/>
      </c>
      <c r="AB276" s="3" t="str">
        <f>IF($A276="","",IF((AND($A276="ADD",OR(AA276="",AA276="Queenstown-Lakes District Council"))),"70",(_xlfn.XLOOKUP(AA276,ud_organisation_owner[lookupValue],ud_organisation_owner[lookupKey],""))))</f>
        <v/>
      </c>
      <c r="AC276" s="3" t="str">
        <f t="shared" si="50"/>
        <v/>
      </c>
      <c r="AD276" s="3" t="str">
        <f>IF($A276="","",IF((AND($A276="ADD",OR(AC276="",AC276="Local Authority"))),"17",(_xlfn.XLOOKUP(AC276,ud_sub_organisation[lookupValue],ud_sub_organisation[lookupKey],""))))</f>
        <v/>
      </c>
      <c r="AE276" s="3" t="str">
        <f t="shared" si="51"/>
        <v/>
      </c>
      <c r="AF276" s="3" t="str">
        <f>IF($A276="","",IF((AND($A276="ADD",OR(AE276="",AE276="Vested Assets"))),"12",(_xlfn.XLOOKUP(AE276,ud_work_category[lookupValue],ud_work_category[lookupKey],""))))</f>
        <v/>
      </c>
      <c r="AG276" s="7"/>
      <c r="AH276" s="2" t="str">
        <f t="shared" si="52"/>
        <v/>
      </c>
      <c r="AI276" s="3" t="str">
        <f t="shared" si="53"/>
        <v/>
      </c>
      <c r="AJ276" s="3" t="str">
        <f>IF($A276="","",IF((AND($A276="ADD",OR(AI276="",AI276="Excellent"))),"1",(_xlfn.XLOOKUP(AI276,condition[lookupValue],condition[lookupKey],""))))</f>
        <v/>
      </c>
      <c r="AK276" s="6" t="str">
        <f t="shared" si="54"/>
        <v/>
      </c>
      <c r="AL276" s="8"/>
    </row>
    <row r="277" spans="2:38" x14ac:dyDescent="0.25">
      <c r="B277" s="4"/>
      <c r="C277" s="8"/>
      <c r="D277" s="3" t="str">
        <f t="shared" si="44"/>
        <v/>
      </c>
      <c r="E277" s="3" t="str">
        <f>IF($A277="","",IF((AND($A277="ADD",OR(D277="",D277="ud_barrier"))),"94",(_xlfn.XLOOKUP(D277,ud_amds_table_list[lookupValue],ud_amds_table_list[lookupKey],""))))</f>
        <v/>
      </c>
      <c r="G277" s="3" t="str">
        <f>IF($A277="ADD",IF(NOT(ISBLANK(F277)),_xlfn.XLOOKUP(F277,roadnames[lookupValue],roadnames[lookupKey],"ERROR"),""), "")</f>
        <v/>
      </c>
      <c r="H277" s="4"/>
      <c r="I277" s="4"/>
      <c r="J277" s="5"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6"/>
      <c r="Q277" s="4"/>
      <c r="R277" s="3" t="str">
        <f t="shared" si="46"/>
        <v/>
      </c>
      <c r="S277" s="3" t="str">
        <f>IF($A277="","",IF((AND($A277="ADD",OR(R277="",R277="Neither"))),"3",(_xlfn.XLOOKUP(R277,ud_replacement_status[lookupValue],ud_replacement_status[lookupKey],""))))</f>
        <v/>
      </c>
      <c r="T277" s="3" t="str">
        <f t="shared" si="47"/>
        <v/>
      </c>
      <c r="U277" s="3" t="str">
        <f>IF($A277="","",IF((AND($A277="ADD",OR(T277="",T277="In Use"))),"5",(_xlfn.XLOOKUP(T277,ud_asset_status[lookupValue],ud_asset_status[lookupKey],""))))</f>
        <v/>
      </c>
      <c r="V277" s="6"/>
      <c r="X277" s="3" t="str">
        <f>IF($A277="ADD",IF(NOT(ISBLANK(W277)),_xlfn.XLOOKUP(W277,ar_replace_reason[lookupValue],ar_replace_reason[lookupKey],"ERROR"),""), "")</f>
        <v/>
      </c>
      <c r="Y277" s="3" t="str">
        <f t="shared" si="48"/>
        <v/>
      </c>
      <c r="Z277" s="3" t="str">
        <f>IF($A277="","",IF((AND($A277="ADD",OR(Y277="",Y277="Queenstown-Lakes District Council"))),"70",(_xlfn.XLOOKUP(Y277,ud_organisation_owner[lookupValue],ud_organisation_owner[lookupKey],""))))</f>
        <v/>
      </c>
      <c r="AA277" s="3" t="str">
        <f t="shared" si="49"/>
        <v/>
      </c>
      <c r="AB277" s="3" t="str">
        <f>IF($A277="","",IF((AND($A277="ADD",OR(AA277="",AA277="Queenstown-Lakes District Council"))),"70",(_xlfn.XLOOKUP(AA277,ud_organisation_owner[lookupValue],ud_organisation_owner[lookupKey],""))))</f>
        <v/>
      </c>
      <c r="AC277" s="3" t="str">
        <f t="shared" si="50"/>
        <v/>
      </c>
      <c r="AD277" s="3" t="str">
        <f>IF($A277="","",IF((AND($A277="ADD",OR(AC277="",AC277="Local Authority"))),"17",(_xlfn.XLOOKUP(AC277,ud_sub_organisation[lookupValue],ud_sub_organisation[lookupKey],""))))</f>
        <v/>
      </c>
      <c r="AE277" s="3" t="str">
        <f t="shared" si="51"/>
        <v/>
      </c>
      <c r="AF277" s="3" t="str">
        <f>IF($A277="","",IF((AND($A277="ADD",OR(AE277="",AE277="Vested Assets"))),"12",(_xlfn.XLOOKUP(AE277,ud_work_category[lookupValue],ud_work_category[lookupKey],""))))</f>
        <v/>
      </c>
      <c r="AG277" s="7"/>
      <c r="AH277" s="2" t="str">
        <f t="shared" si="52"/>
        <v/>
      </c>
      <c r="AI277" s="3" t="str">
        <f t="shared" si="53"/>
        <v/>
      </c>
      <c r="AJ277" s="3" t="str">
        <f>IF($A277="","",IF((AND($A277="ADD",OR(AI277="",AI277="Excellent"))),"1",(_xlfn.XLOOKUP(AI277,condition[lookupValue],condition[lookupKey],""))))</f>
        <v/>
      </c>
      <c r="AK277" s="6" t="str">
        <f t="shared" si="54"/>
        <v/>
      </c>
      <c r="AL277" s="8"/>
    </row>
    <row r="278" spans="2:38" x14ac:dyDescent="0.25">
      <c r="B278" s="4"/>
      <c r="C278" s="8"/>
      <c r="D278" s="3" t="str">
        <f t="shared" si="44"/>
        <v/>
      </c>
      <c r="E278" s="3" t="str">
        <f>IF($A278="","",IF((AND($A278="ADD",OR(D278="",D278="ud_barrier"))),"94",(_xlfn.XLOOKUP(D278,ud_amds_table_list[lookupValue],ud_amds_table_list[lookupKey],""))))</f>
        <v/>
      </c>
      <c r="G278" s="3" t="str">
        <f>IF($A278="ADD",IF(NOT(ISBLANK(F278)),_xlfn.XLOOKUP(F278,roadnames[lookupValue],roadnames[lookupKey],"ERROR"),""), "")</f>
        <v/>
      </c>
      <c r="H278" s="4"/>
      <c r="I278" s="4"/>
      <c r="J278" s="5"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6"/>
      <c r="Q278" s="4"/>
      <c r="R278" s="3" t="str">
        <f t="shared" si="46"/>
        <v/>
      </c>
      <c r="S278" s="3" t="str">
        <f>IF($A278="","",IF((AND($A278="ADD",OR(R278="",R278="Neither"))),"3",(_xlfn.XLOOKUP(R278,ud_replacement_status[lookupValue],ud_replacement_status[lookupKey],""))))</f>
        <v/>
      </c>
      <c r="T278" s="3" t="str">
        <f t="shared" si="47"/>
        <v/>
      </c>
      <c r="U278" s="3" t="str">
        <f>IF($A278="","",IF((AND($A278="ADD",OR(T278="",T278="In Use"))),"5",(_xlfn.XLOOKUP(T278,ud_asset_status[lookupValue],ud_asset_status[lookupKey],""))))</f>
        <v/>
      </c>
      <c r="V278" s="6"/>
      <c r="X278" s="3" t="str">
        <f>IF($A278="ADD",IF(NOT(ISBLANK(W278)),_xlfn.XLOOKUP(W278,ar_replace_reason[lookupValue],ar_replace_reason[lookupKey],"ERROR"),""), "")</f>
        <v/>
      </c>
      <c r="Y278" s="3" t="str">
        <f t="shared" si="48"/>
        <v/>
      </c>
      <c r="Z278" s="3" t="str">
        <f>IF($A278="","",IF((AND($A278="ADD",OR(Y278="",Y278="Queenstown-Lakes District Council"))),"70",(_xlfn.XLOOKUP(Y278,ud_organisation_owner[lookupValue],ud_organisation_owner[lookupKey],""))))</f>
        <v/>
      </c>
      <c r="AA278" s="3" t="str">
        <f t="shared" si="49"/>
        <v/>
      </c>
      <c r="AB278" s="3" t="str">
        <f>IF($A278="","",IF((AND($A278="ADD",OR(AA278="",AA278="Queenstown-Lakes District Council"))),"70",(_xlfn.XLOOKUP(AA278,ud_organisation_owner[lookupValue],ud_organisation_owner[lookupKey],""))))</f>
        <v/>
      </c>
      <c r="AC278" s="3" t="str">
        <f t="shared" si="50"/>
        <v/>
      </c>
      <c r="AD278" s="3" t="str">
        <f>IF($A278="","",IF((AND($A278="ADD",OR(AC278="",AC278="Local Authority"))),"17",(_xlfn.XLOOKUP(AC278,ud_sub_organisation[lookupValue],ud_sub_organisation[lookupKey],""))))</f>
        <v/>
      </c>
      <c r="AE278" s="3" t="str">
        <f t="shared" si="51"/>
        <v/>
      </c>
      <c r="AF278" s="3" t="str">
        <f>IF($A278="","",IF((AND($A278="ADD",OR(AE278="",AE278="Vested Assets"))),"12",(_xlfn.XLOOKUP(AE278,ud_work_category[lookupValue],ud_work_category[lookupKey],""))))</f>
        <v/>
      </c>
      <c r="AG278" s="7"/>
      <c r="AH278" s="2" t="str">
        <f t="shared" si="52"/>
        <v/>
      </c>
      <c r="AI278" s="3" t="str">
        <f t="shared" si="53"/>
        <v/>
      </c>
      <c r="AJ278" s="3" t="str">
        <f>IF($A278="","",IF((AND($A278="ADD",OR(AI278="",AI278="Excellent"))),"1",(_xlfn.XLOOKUP(AI278,condition[lookupValue],condition[lookupKey],""))))</f>
        <v/>
      </c>
      <c r="AK278" s="6" t="str">
        <f t="shared" si="54"/>
        <v/>
      </c>
      <c r="AL278" s="8"/>
    </row>
    <row r="279" spans="2:38" x14ac:dyDescent="0.25">
      <c r="B279" s="4"/>
      <c r="C279" s="8"/>
      <c r="D279" s="3" t="str">
        <f t="shared" si="44"/>
        <v/>
      </c>
      <c r="E279" s="3" t="str">
        <f>IF($A279="","",IF((AND($A279="ADD",OR(D279="",D279="ud_barrier"))),"94",(_xlfn.XLOOKUP(D279,ud_amds_table_list[lookupValue],ud_amds_table_list[lookupKey],""))))</f>
        <v/>
      </c>
      <c r="G279" s="3" t="str">
        <f>IF($A279="ADD",IF(NOT(ISBLANK(F279)),_xlfn.XLOOKUP(F279,roadnames[lookupValue],roadnames[lookupKey],"ERROR"),""), "")</f>
        <v/>
      </c>
      <c r="H279" s="4"/>
      <c r="I279" s="4"/>
      <c r="J279" s="5"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6"/>
      <c r="Q279" s="4"/>
      <c r="R279" s="3" t="str">
        <f t="shared" si="46"/>
        <v/>
      </c>
      <c r="S279" s="3" t="str">
        <f>IF($A279="","",IF((AND($A279="ADD",OR(R279="",R279="Neither"))),"3",(_xlfn.XLOOKUP(R279,ud_replacement_status[lookupValue],ud_replacement_status[lookupKey],""))))</f>
        <v/>
      </c>
      <c r="T279" s="3" t="str">
        <f t="shared" si="47"/>
        <v/>
      </c>
      <c r="U279" s="3" t="str">
        <f>IF($A279="","",IF((AND($A279="ADD",OR(T279="",T279="In Use"))),"5",(_xlfn.XLOOKUP(T279,ud_asset_status[lookupValue],ud_asset_status[lookupKey],""))))</f>
        <v/>
      </c>
      <c r="V279" s="6"/>
      <c r="X279" s="3" t="str">
        <f>IF($A279="ADD",IF(NOT(ISBLANK(W279)),_xlfn.XLOOKUP(W279,ar_replace_reason[lookupValue],ar_replace_reason[lookupKey],"ERROR"),""), "")</f>
        <v/>
      </c>
      <c r="Y279" s="3" t="str">
        <f t="shared" si="48"/>
        <v/>
      </c>
      <c r="Z279" s="3" t="str">
        <f>IF($A279="","",IF((AND($A279="ADD",OR(Y279="",Y279="Queenstown-Lakes District Council"))),"70",(_xlfn.XLOOKUP(Y279,ud_organisation_owner[lookupValue],ud_organisation_owner[lookupKey],""))))</f>
        <v/>
      </c>
      <c r="AA279" s="3" t="str">
        <f t="shared" si="49"/>
        <v/>
      </c>
      <c r="AB279" s="3" t="str">
        <f>IF($A279="","",IF((AND($A279="ADD",OR(AA279="",AA279="Queenstown-Lakes District Council"))),"70",(_xlfn.XLOOKUP(AA279,ud_organisation_owner[lookupValue],ud_organisation_owner[lookupKey],""))))</f>
        <v/>
      </c>
      <c r="AC279" s="3" t="str">
        <f t="shared" si="50"/>
        <v/>
      </c>
      <c r="AD279" s="3" t="str">
        <f>IF($A279="","",IF((AND($A279="ADD",OR(AC279="",AC279="Local Authority"))),"17",(_xlfn.XLOOKUP(AC279,ud_sub_organisation[lookupValue],ud_sub_organisation[lookupKey],""))))</f>
        <v/>
      </c>
      <c r="AE279" s="3" t="str">
        <f t="shared" si="51"/>
        <v/>
      </c>
      <c r="AF279" s="3" t="str">
        <f>IF($A279="","",IF((AND($A279="ADD",OR(AE279="",AE279="Vested Assets"))),"12",(_xlfn.XLOOKUP(AE279,ud_work_category[lookupValue],ud_work_category[lookupKey],""))))</f>
        <v/>
      </c>
      <c r="AG279" s="7"/>
      <c r="AH279" s="2" t="str">
        <f t="shared" si="52"/>
        <v/>
      </c>
      <c r="AI279" s="3" t="str">
        <f t="shared" si="53"/>
        <v/>
      </c>
      <c r="AJ279" s="3" t="str">
        <f>IF($A279="","",IF((AND($A279="ADD",OR(AI279="",AI279="Excellent"))),"1",(_xlfn.XLOOKUP(AI279,condition[lookupValue],condition[lookupKey],""))))</f>
        <v/>
      </c>
      <c r="AK279" s="6" t="str">
        <f t="shared" si="54"/>
        <v/>
      </c>
      <c r="AL279" s="8"/>
    </row>
    <row r="280" spans="2:38" x14ac:dyDescent="0.25">
      <c r="B280" s="4"/>
      <c r="C280" s="8"/>
      <c r="D280" s="3" t="str">
        <f t="shared" si="44"/>
        <v/>
      </c>
      <c r="E280" s="3" t="str">
        <f>IF($A280="","",IF((AND($A280="ADD",OR(D280="",D280="ud_barrier"))),"94",(_xlfn.XLOOKUP(D280,ud_amds_table_list[lookupValue],ud_amds_table_list[lookupKey],""))))</f>
        <v/>
      </c>
      <c r="G280" s="3" t="str">
        <f>IF($A280="ADD",IF(NOT(ISBLANK(F280)),_xlfn.XLOOKUP(F280,roadnames[lookupValue],roadnames[lookupKey],"ERROR"),""), "")</f>
        <v/>
      </c>
      <c r="H280" s="4"/>
      <c r="I280" s="4"/>
      <c r="J280" s="5"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6"/>
      <c r="Q280" s="4"/>
      <c r="R280" s="3" t="str">
        <f t="shared" si="46"/>
        <v/>
      </c>
      <c r="S280" s="3" t="str">
        <f>IF($A280="","",IF((AND($A280="ADD",OR(R280="",R280="Neither"))),"3",(_xlfn.XLOOKUP(R280,ud_replacement_status[lookupValue],ud_replacement_status[lookupKey],""))))</f>
        <v/>
      </c>
      <c r="T280" s="3" t="str">
        <f t="shared" si="47"/>
        <v/>
      </c>
      <c r="U280" s="3" t="str">
        <f>IF($A280="","",IF((AND($A280="ADD",OR(T280="",T280="In Use"))),"5",(_xlfn.XLOOKUP(T280,ud_asset_status[lookupValue],ud_asset_status[lookupKey],""))))</f>
        <v/>
      </c>
      <c r="V280" s="6"/>
      <c r="X280" s="3" t="str">
        <f>IF($A280="ADD",IF(NOT(ISBLANK(W280)),_xlfn.XLOOKUP(W280,ar_replace_reason[lookupValue],ar_replace_reason[lookupKey],"ERROR"),""), "")</f>
        <v/>
      </c>
      <c r="Y280" s="3" t="str">
        <f t="shared" si="48"/>
        <v/>
      </c>
      <c r="Z280" s="3" t="str">
        <f>IF($A280="","",IF((AND($A280="ADD",OR(Y280="",Y280="Queenstown-Lakes District Council"))),"70",(_xlfn.XLOOKUP(Y280,ud_organisation_owner[lookupValue],ud_organisation_owner[lookupKey],""))))</f>
        <v/>
      </c>
      <c r="AA280" s="3" t="str">
        <f t="shared" si="49"/>
        <v/>
      </c>
      <c r="AB280" s="3" t="str">
        <f>IF($A280="","",IF((AND($A280="ADD",OR(AA280="",AA280="Queenstown-Lakes District Council"))),"70",(_xlfn.XLOOKUP(AA280,ud_organisation_owner[lookupValue],ud_organisation_owner[lookupKey],""))))</f>
        <v/>
      </c>
      <c r="AC280" s="3" t="str">
        <f t="shared" si="50"/>
        <v/>
      </c>
      <c r="AD280" s="3" t="str">
        <f>IF($A280="","",IF((AND($A280="ADD",OR(AC280="",AC280="Local Authority"))),"17",(_xlfn.XLOOKUP(AC280,ud_sub_organisation[lookupValue],ud_sub_organisation[lookupKey],""))))</f>
        <v/>
      </c>
      <c r="AE280" s="3" t="str">
        <f t="shared" si="51"/>
        <v/>
      </c>
      <c r="AF280" s="3" t="str">
        <f>IF($A280="","",IF((AND($A280="ADD",OR(AE280="",AE280="Vested Assets"))),"12",(_xlfn.XLOOKUP(AE280,ud_work_category[lookupValue],ud_work_category[lookupKey],""))))</f>
        <v/>
      </c>
      <c r="AG280" s="7"/>
      <c r="AH280" s="2" t="str">
        <f t="shared" si="52"/>
        <v/>
      </c>
      <c r="AI280" s="3" t="str">
        <f t="shared" si="53"/>
        <v/>
      </c>
      <c r="AJ280" s="3" t="str">
        <f>IF($A280="","",IF((AND($A280="ADD",OR(AI280="",AI280="Excellent"))),"1",(_xlfn.XLOOKUP(AI280,condition[lookupValue],condition[lookupKey],""))))</f>
        <v/>
      </c>
      <c r="AK280" s="6" t="str">
        <f t="shared" si="54"/>
        <v/>
      </c>
      <c r="AL280" s="8"/>
    </row>
    <row r="281" spans="2:38" x14ac:dyDescent="0.25">
      <c r="B281" s="4"/>
      <c r="C281" s="8"/>
      <c r="D281" s="3" t="str">
        <f t="shared" si="44"/>
        <v/>
      </c>
      <c r="E281" s="3" t="str">
        <f>IF($A281="","",IF((AND($A281="ADD",OR(D281="",D281="ud_barrier"))),"94",(_xlfn.XLOOKUP(D281,ud_amds_table_list[lookupValue],ud_amds_table_list[lookupKey],""))))</f>
        <v/>
      </c>
      <c r="G281" s="3" t="str">
        <f>IF($A281="ADD",IF(NOT(ISBLANK(F281)),_xlfn.XLOOKUP(F281,roadnames[lookupValue],roadnames[lookupKey],"ERROR"),""), "")</f>
        <v/>
      </c>
      <c r="H281" s="4"/>
      <c r="I281" s="4"/>
      <c r="J281" s="5"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6"/>
      <c r="Q281" s="4"/>
      <c r="R281" s="3" t="str">
        <f t="shared" si="46"/>
        <v/>
      </c>
      <c r="S281" s="3" t="str">
        <f>IF($A281="","",IF((AND($A281="ADD",OR(R281="",R281="Neither"))),"3",(_xlfn.XLOOKUP(R281,ud_replacement_status[lookupValue],ud_replacement_status[lookupKey],""))))</f>
        <v/>
      </c>
      <c r="T281" s="3" t="str">
        <f t="shared" si="47"/>
        <v/>
      </c>
      <c r="U281" s="3" t="str">
        <f>IF($A281="","",IF((AND($A281="ADD",OR(T281="",T281="In Use"))),"5",(_xlfn.XLOOKUP(T281,ud_asset_status[lookupValue],ud_asset_status[lookupKey],""))))</f>
        <v/>
      </c>
      <c r="V281" s="6"/>
      <c r="X281" s="3" t="str">
        <f>IF($A281="ADD",IF(NOT(ISBLANK(W281)),_xlfn.XLOOKUP(W281,ar_replace_reason[lookupValue],ar_replace_reason[lookupKey],"ERROR"),""), "")</f>
        <v/>
      </c>
      <c r="Y281" s="3" t="str">
        <f t="shared" si="48"/>
        <v/>
      </c>
      <c r="Z281" s="3" t="str">
        <f>IF($A281="","",IF((AND($A281="ADD",OR(Y281="",Y281="Queenstown-Lakes District Council"))),"70",(_xlfn.XLOOKUP(Y281,ud_organisation_owner[lookupValue],ud_organisation_owner[lookupKey],""))))</f>
        <v/>
      </c>
      <c r="AA281" s="3" t="str">
        <f t="shared" si="49"/>
        <v/>
      </c>
      <c r="AB281" s="3" t="str">
        <f>IF($A281="","",IF((AND($A281="ADD",OR(AA281="",AA281="Queenstown-Lakes District Council"))),"70",(_xlfn.XLOOKUP(AA281,ud_organisation_owner[lookupValue],ud_organisation_owner[lookupKey],""))))</f>
        <v/>
      </c>
      <c r="AC281" s="3" t="str">
        <f t="shared" si="50"/>
        <v/>
      </c>
      <c r="AD281" s="3" t="str">
        <f>IF($A281="","",IF((AND($A281="ADD",OR(AC281="",AC281="Local Authority"))),"17",(_xlfn.XLOOKUP(AC281,ud_sub_organisation[lookupValue],ud_sub_organisation[lookupKey],""))))</f>
        <v/>
      </c>
      <c r="AE281" s="3" t="str">
        <f t="shared" si="51"/>
        <v/>
      </c>
      <c r="AF281" s="3" t="str">
        <f>IF($A281="","",IF((AND($A281="ADD",OR(AE281="",AE281="Vested Assets"))),"12",(_xlfn.XLOOKUP(AE281,ud_work_category[lookupValue],ud_work_category[lookupKey],""))))</f>
        <v/>
      </c>
      <c r="AG281" s="7"/>
      <c r="AH281" s="2" t="str">
        <f t="shared" si="52"/>
        <v/>
      </c>
      <c r="AI281" s="3" t="str">
        <f t="shared" si="53"/>
        <v/>
      </c>
      <c r="AJ281" s="3" t="str">
        <f>IF($A281="","",IF((AND($A281="ADD",OR(AI281="",AI281="Excellent"))),"1",(_xlfn.XLOOKUP(AI281,condition[lookupValue],condition[lookupKey],""))))</f>
        <v/>
      </c>
      <c r="AK281" s="6" t="str">
        <f t="shared" si="54"/>
        <v/>
      </c>
      <c r="AL281" s="8"/>
    </row>
    <row r="282" spans="2:38" x14ac:dyDescent="0.25">
      <c r="B282" s="4"/>
      <c r="C282" s="8"/>
      <c r="D282" s="3" t="str">
        <f t="shared" si="44"/>
        <v/>
      </c>
      <c r="E282" s="3" t="str">
        <f>IF($A282="","",IF((AND($A282="ADD",OR(D282="",D282="ud_barrier"))),"94",(_xlfn.XLOOKUP(D282,ud_amds_table_list[lookupValue],ud_amds_table_list[lookupKey],""))))</f>
        <v/>
      </c>
      <c r="G282" s="3" t="str">
        <f>IF($A282="ADD",IF(NOT(ISBLANK(F282)),_xlfn.XLOOKUP(F282,roadnames[lookupValue],roadnames[lookupKey],"ERROR"),""), "")</f>
        <v/>
      </c>
      <c r="H282" s="4"/>
      <c r="I282" s="4"/>
      <c r="J282" s="5"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6"/>
      <c r="Q282" s="4"/>
      <c r="R282" s="3" t="str">
        <f t="shared" si="46"/>
        <v/>
      </c>
      <c r="S282" s="3" t="str">
        <f>IF($A282="","",IF((AND($A282="ADD",OR(R282="",R282="Neither"))),"3",(_xlfn.XLOOKUP(R282,ud_replacement_status[lookupValue],ud_replacement_status[lookupKey],""))))</f>
        <v/>
      </c>
      <c r="T282" s="3" t="str">
        <f t="shared" si="47"/>
        <v/>
      </c>
      <c r="U282" s="3" t="str">
        <f>IF($A282="","",IF((AND($A282="ADD",OR(T282="",T282="In Use"))),"5",(_xlfn.XLOOKUP(T282,ud_asset_status[lookupValue],ud_asset_status[lookupKey],""))))</f>
        <v/>
      </c>
      <c r="V282" s="6"/>
      <c r="X282" s="3" t="str">
        <f>IF($A282="ADD",IF(NOT(ISBLANK(W282)),_xlfn.XLOOKUP(W282,ar_replace_reason[lookupValue],ar_replace_reason[lookupKey],"ERROR"),""), "")</f>
        <v/>
      </c>
      <c r="Y282" s="3" t="str">
        <f t="shared" si="48"/>
        <v/>
      </c>
      <c r="Z282" s="3" t="str">
        <f>IF($A282="","",IF((AND($A282="ADD",OR(Y282="",Y282="Queenstown-Lakes District Council"))),"70",(_xlfn.XLOOKUP(Y282,ud_organisation_owner[lookupValue],ud_organisation_owner[lookupKey],""))))</f>
        <v/>
      </c>
      <c r="AA282" s="3" t="str">
        <f t="shared" si="49"/>
        <v/>
      </c>
      <c r="AB282" s="3" t="str">
        <f>IF($A282="","",IF((AND($A282="ADD",OR(AA282="",AA282="Queenstown-Lakes District Council"))),"70",(_xlfn.XLOOKUP(AA282,ud_organisation_owner[lookupValue],ud_organisation_owner[lookupKey],""))))</f>
        <v/>
      </c>
      <c r="AC282" s="3" t="str">
        <f t="shared" si="50"/>
        <v/>
      </c>
      <c r="AD282" s="3" t="str">
        <f>IF($A282="","",IF((AND($A282="ADD",OR(AC282="",AC282="Local Authority"))),"17",(_xlfn.XLOOKUP(AC282,ud_sub_organisation[lookupValue],ud_sub_organisation[lookupKey],""))))</f>
        <v/>
      </c>
      <c r="AE282" s="3" t="str">
        <f t="shared" si="51"/>
        <v/>
      </c>
      <c r="AF282" s="3" t="str">
        <f>IF($A282="","",IF((AND($A282="ADD",OR(AE282="",AE282="Vested Assets"))),"12",(_xlfn.XLOOKUP(AE282,ud_work_category[lookupValue],ud_work_category[lookupKey],""))))</f>
        <v/>
      </c>
      <c r="AG282" s="7"/>
      <c r="AH282" s="2" t="str">
        <f t="shared" si="52"/>
        <v/>
      </c>
      <c r="AI282" s="3" t="str">
        <f t="shared" si="53"/>
        <v/>
      </c>
      <c r="AJ282" s="3" t="str">
        <f>IF($A282="","",IF((AND($A282="ADD",OR(AI282="",AI282="Excellent"))),"1",(_xlfn.XLOOKUP(AI282,condition[lookupValue],condition[lookupKey],""))))</f>
        <v/>
      </c>
      <c r="AK282" s="6" t="str">
        <f t="shared" si="54"/>
        <v/>
      </c>
      <c r="AL282" s="8"/>
    </row>
    <row r="283" spans="2:38" x14ac:dyDescent="0.25">
      <c r="B283" s="4"/>
      <c r="C283" s="8"/>
      <c r="D283" s="3" t="str">
        <f t="shared" si="44"/>
        <v/>
      </c>
      <c r="E283" s="3" t="str">
        <f>IF($A283="","",IF((AND($A283="ADD",OR(D283="",D283="ud_barrier"))),"94",(_xlfn.XLOOKUP(D283,ud_amds_table_list[lookupValue],ud_amds_table_list[lookupKey],""))))</f>
        <v/>
      </c>
      <c r="G283" s="3" t="str">
        <f>IF($A283="ADD",IF(NOT(ISBLANK(F283)),_xlfn.XLOOKUP(F283,roadnames[lookupValue],roadnames[lookupKey],"ERROR"),""), "")</f>
        <v/>
      </c>
      <c r="H283" s="4"/>
      <c r="I283" s="4"/>
      <c r="J283" s="5"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6"/>
      <c r="Q283" s="4"/>
      <c r="R283" s="3" t="str">
        <f t="shared" si="46"/>
        <v/>
      </c>
      <c r="S283" s="3" t="str">
        <f>IF($A283="","",IF((AND($A283="ADD",OR(R283="",R283="Neither"))),"3",(_xlfn.XLOOKUP(R283,ud_replacement_status[lookupValue],ud_replacement_status[lookupKey],""))))</f>
        <v/>
      </c>
      <c r="T283" s="3" t="str">
        <f t="shared" si="47"/>
        <v/>
      </c>
      <c r="U283" s="3" t="str">
        <f>IF($A283="","",IF((AND($A283="ADD",OR(T283="",T283="In Use"))),"5",(_xlfn.XLOOKUP(T283,ud_asset_status[lookupValue],ud_asset_status[lookupKey],""))))</f>
        <v/>
      </c>
      <c r="V283" s="6"/>
      <c r="X283" s="3" t="str">
        <f>IF($A283="ADD",IF(NOT(ISBLANK(W283)),_xlfn.XLOOKUP(W283,ar_replace_reason[lookupValue],ar_replace_reason[lookupKey],"ERROR"),""), "")</f>
        <v/>
      </c>
      <c r="Y283" s="3" t="str">
        <f t="shared" si="48"/>
        <v/>
      </c>
      <c r="Z283" s="3" t="str">
        <f>IF($A283="","",IF((AND($A283="ADD",OR(Y283="",Y283="Queenstown-Lakes District Council"))),"70",(_xlfn.XLOOKUP(Y283,ud_organisation_owner[lookupValue],ud_organisation_owner[lookupKey],""))))</f>
        <v/>
      </c>
      <c r="AA283" s="3" t="str">
        <f t="shared" si="49"/>
        <v/>
      </c>
      <c r="AB283" s="3" t="str">
        <f>IF($A283="","",IF((AND($A283="ADD",OR(AA283="",AA283="Queenstown-Lakes District Council"))),"70",(_xlfn.XLOOKUP(AA283,ud_organisation_owner[lookupValue],ud_organisation_owner[lookupKey],""))))</f>
        <v/>
      </c>
      <c r="AC283" s="3" t="str">
        <f t="shared" si="50"/>
        <v/>
      </c>
      <c r="AD283" s="3" t="str">
        <f>IF($A283="","",IF((AND($A283="ADD",OR(AC283="",AC283="Local Authority"))),"17",(_xlfn.XLOOKUP(AC283,ud_sub_organisation[lookupValue],ud_sub_organisation[lookupKey],""))))</f>
        <v/>
      </c>
      <c r="AE283" s="3" t="str">
        <f t="shared" si="51"/>
        <v/>
      </c>
      <c r="AF283" s="3" t="str">
        <f>IF($A283="","",IF((AND($A283="ADD",OR(AE283="",AE283="Vested Assets"))),"12",(_xlfn.XLOOKUP(AE283,ud_work_category[lookupValue],ud_work_category[lookupKey],""))))</f>
        <v/>
      </c>
      <c r="AG283" s="7"/>
      <c r="AH283" s="2" t="str">
        <f t="shared" si="52"/>
        <v/>
      </c>
      <c r="AI283" s="3" t="str">
        <f t="shared" si="53"/>
        <v/>
      </c>
      <c r="AJ283" s="3" t="str">
        <f>IF($A283="","",IF((AND($A283="ADD",OR(AI283="",AI283="Excellent"))),"1",(_xlfn.XLOOKUP(AI283,condition[lookupValue],condition[lookupKey],""))))</f>
        <v/>
      </c>
      <c r="AK283" s="6" t="str">
        <f t="shared" si="54"/>
        <v/>
      </c>
      <c r="AL283" s="8"/>
    </row>
    <row r="284" spans="2:38" x14ac:dyDescent="0.25">
      <c r="B284" s="4"/>
      <c r="C284" s="8"/>
      <c r="D284" s="3" t="str">
        <f t="shared" si="44"/>
        <v/>
      </c>
      <c r="E284" s="3" t="str">
        <f>IF($A284="","",IF((AND($A284="ADD",OR(D284="",D284="ud_barrier"))),"94",(_xlfn.XLOOKUP(D284,ud_amds_table_list[lookupValue],ud_amds_table_list[lookupKey],""))))</f>
        <v/>
      </c>
      <c r="G284" s="3" t="str">
        <f>IF($A284="ADD",IF(NOT(ISBLANK(F284)),_xlfn.XLOOKUP(F284,roadnames[lookupValue],roadnames[lookupKey],"ERROR"),""), "")</f>
        <v/>
      </c>
      <c r="H284" s="4"/>
      <c r="I284" s="4"/>
      <c r="J284" s="5"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6"/>
      <c r="Q284" s="4"/>
      <c r="R284" s="3" t="str">
        <f t="shared" si="46"/>
        <v/>
      </c>
      <c r="S284" s="3" t="str">
        <f>IF($A284="","",IF((AND($A284="ADD",OR(R284="",R284="Neither"))),"3",(_xlfn.XLOOKUP(R284,ud_replacement_status[lookupValue],ud_replacement_status[lookupKey],""))))</f>
        <v/>
      </c>
      <c r="T284" s="3" t="str">
        <f t="shared" si="47"/>
        <v/>
      </c>
      <c r="U284" s="3" t="str">
        <f>IF($A284="","",IF((AND($A284="ADD",OR(T284="",T284="In Use"))),"5",(_xlfn.XLOOKUP(T284,ud_asset_status[lookupValue],ud_asset_status[lookupKey],""))))</f>
        <v/>
      </c>
      <c r="V284" s="6"/>
      <c r="X284" s="3" t="str">
        <f>IF($A284="ADD",IF(NOT(ISBLANK(W284)),_xlfn.XLOOKUP(W284,ar_replace_reason[lookupValue],ar_replace_reason[lookupKey],"ERROR"),""), "")</f>
        <v/>
      </c>
      <c r="Y284" s="3" t="str">
        <f t="shared" si="48"/>
        <v/>
      </c>
      <c r="Z284" s="3" t="str">
        <f>IF($A284="","",IF((AND($A284="ADD",OR(Y284="",Y284="Queenstown-Lakes District Council"))),"70",(_xlfn.XLOOKUP(Y284,ud_organisation_owner[lookupValue],ud_organisation_owner[lookupKey],""))))</f>
        <v/>
      </c>
      <c r="AA284" s="3" t="str">
        <f t="shared" si="49"/>
        <v/>
      </c>
      <c r="AB284" s="3" t="str">
        <f>IF($A284="","",IF((AND($A284="ADD",OR(AA284="",AA284="Queenstown-Lakes District Council"))),"70",(_xlfn.XLOOKUP(AA284,ud_organisation_owner[lookupValue],ud_organisation_owner[lookupKey],""))))</f>
        <v/>
      </c>
      <c r="AC284" s="3" t="str">
        <f t="shared" si="50"/>
        <v/>
      </c>
      <c r="AD284" s="3" t="str">
        <f>IF($A284="","",IF((AND($A284="ADD",OR(AC284="",AC284="Local Authority"))),"17",(_xlfn.XLOOKUP(AC284,ud_sub_organisation[lookupValue],ud_sub_organisation[lookupKey],""))))</f>
        <v/>
      </c>
      <c r="AE284" s="3" t="str">
        <f t="shared" si="51"/>
        <v/>
      </c>
      <c r="AF284" s="3" t="str">
        <f>IF($A284="","",IF((AND($A284="ADD",OR(AE284="",AE284="Vested Assets"))),"12",(_xlfn.XLOOKUP(AE284,ud_work_category[lookupValue],ud_work_category[lookupKey],""))))</f>
        <v/>
      </c>
      <c r="AG284" s="7"/>
      <c r="AH284" s="2" t="str">
        <f t="shared" si="52"/>
        <v/>
      </c>
      <c r="AI284" s="3" t="str">
        <f t="shared" si="53"/>
        <v/>
      </c>
      <c r="AJ284" s="3" t="str">
        <f>IF($A284="","",IF((AND($A284="ADD",OR(AI284="",AI284="Excellent"))),"1",(_xlfn.XLOOKUP(AI284,condition[lookupValue],condition[lookupKey],""))))</f>
        <v/>
      </c>
      <c r="AK284" s="6" t="str">
        <f t="shared" si="54"/>
        <v/>
      </c>
      <c r="AL284" s="8"/>
    </row>
    <row r="285" spans="2:38" x14ac:dyDescent="0.25">
      <c r="B285" s="4"/>
      <c r="C285" s="8"/>
      <c r="D285" s="3" t="str">
        <f t="shared" si="44"/>
        <v/>
      </c>
      <c r="E285" s="3" t="str">
        <f>IF($A285="","",IF((AND($A285="ADD",OR(D285="",D285="ud_barrier"))),"94",(_xlfn.XLOOKUP(D285,ud_amds_table_list[lookupValue],ud_amds_table_list[lookupKey],""))))</f>
        <v/>
      </c>
      <c r="G285" s="3" t="str">
        <f>IF($A285="ADD",IF(NOT(ISBLANK(F285)),_xlfn.XLOOKUP(F285,roadnames[lookupValue],roadnames[lookupKey],"ERROR"),""), "")</f>
        <v/>
      </c>
      <c r="H285" s="4"/>
      <c r="I285" s="4"/>
      <c r="J285" s="5"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6"/>
      <c r="Q285" s="4"/>
      <c r="R285" s="3" t="str">
        <f t="shared" si="46"/>
        <v/>
      </c>
      <c r="S285" s="3" t="str">
        <f>IF($A285="","",IF((AND($A285="ADD",OR(R285="",R285="Neither"))),"3",(_xlfn.XLOOKUP(R285,ud_replacement_status[lookupValue],ud_replacement_status[lookupKey],""))))</f>
        <v/>
      </c>
      <c r="T285" s="3" t="str">
        <f t="shared" si="47"/>
        <v/>
      </c>
      <c r="U285" s="3" t="str">
        <f>IF($A285="","",IF((AND($A285="ADD",OR(T285="",T285="In Use"))),"5",(_xlfn.XLOOKUP(T285,ud_asset_status[lookupValue],ud_asset_status[lookupKey],""))))</f>
        <v/>
      </c>
      <c r="V285" s="6"/>
      <c r="X285" s="3" t="str">
        <f>IF($A285="ADD",IF(NOT(ISBLANK(W285)),_xlfn.XLOOKUP(W285,ar_replace_reason[lookupValue],ar_replace_reason[lookupKey],"ERROR"),""), "")</f>
        <v/>
      </c>
      <c r="Y285" s="3" t="str">
        <f t="shared" si="48"/>
        <v/>
      </c>
      <c r="Z285" s="3" t="str">
        <f>IF($A285="","",IF((AND($A285="ADD",OR(Y285="",Y285="Queenstown-Lakes District Council"))),"70",(_xlfn.XLOOKUP(Y285,ud_organisation_owner[lookupValue],ud_organisation_owner[lookupKey],""))))</f>
        <v/>
      </c>
      <c r="AA285" s="3" t="str">
        <f t="shared" si="49"/>
        <v/>
      </c>
      <c r="AB285" s="3" t="str">
        <f>IF($A285="","",IF((AND($A285="ADD",OR(AA285="",AA285="Queenstown-Lakes District Council"))),"70",(_xlfn.XLOOKUP(AA285,ud_organisation_owner[lookupValue],ud_organisation_owner[lookupKey],""))))</f>
        <v/>
      </c>
      <c r="AC285" s="3" t="str">
        <f t="shared" si="50"/>
        <v/>
      </c>
      <c r="AD285" s="3" t="str">
        <f>IF($A285="","",IF((AND($A285="ADD",OR(AC285="",AC285="Local Authority"))),"17",(_xlfn.XLOOKUP(AC285,ud_sub_organisation[lookupValue],ud_sub_organisation[lookupKey],""))))</f>
        <v/>
      </c>
      <c r="AE285" s="3" t="str">
        <f t="shared" si="51"/>
        <v/>
      </c>
      <c r="AF285" s="3" t="str">
        <f>IF($A285="","",IF((AND($A285="ADD",OR(AE285="",AE285="Vested Assets"))),"12",(_xlfn.XLOOKUP(AE285,ud_work_category[lookupValue],ud_work_category[lookupKey],""))))</f>
        <v/>
      </c>
      <c r="AG285" s="7"/>
      <c r="AH285" s="2" t="str">
        <f t="shared" si="52"/>
        <v/>
      </c>
      <c r="AI285" s="3" t="str">
        <f t="shared" si="53"/>
        <v/>
      </c>
      <c r="AJ285" s="3" t="str">
        <f>IF($A285="","",IF((AND($A285="ADD",OR(AI285="",AI285="Excellent"))),"1",(_xlfn.XLOOKUP(AI285,condition[lookupValue],condition[lookupKey],""))))</f>
        <v/>
      </c>
      <c r="AK285" s="6" t="str">
        <f t="shared" si="54"/>
        <v/>
      </c>
      <c r="AL285" s="8"/>
    </row>
    <row r="286" spans="2:38" x14ac:dyDescent="0.25">
      <c r="B286" s="4"/>
      <c r="C286" s="8"/>
      <c r="D286" s="3" t="str">
        <f t="shared" si="44"/>
        <v/>
      </c>
      <c r="E286" s="3" t="str">
        <f>IF($A286="","",IF((AND($A286="ADD",OR(D286="",D286="ud_barrier"))),"94",(_xlfn.XLOOKUP(D286,ud_amds_table_list[lookupValue],ud_amds_table_list[lookupKey],""))))</f>
        <v/>
      </c>
      <c r="G286" s="3" t="str">
        <f>IF($A286="ADD",IF(NOT(ISBLANK(F286)),_xlfn.XLOOKUP(F286,roadnames[lookupValue],roadnames[lookupKey],"ERROR"),""), "")</f>
        <v/>
      </c>
      <c r="H286" s="4"/>
      <c r="I286" s="4"/>
      <c r="J286" s="5"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6"/>
      <c r="Q286" s="4"/>
      <c r="R286" s="3" t="str">
        <f t="shared" si="46"/>
        <v/>
      </c>
      <c r="S286" s="3" t="str">
        <f>IF($A286="","",IF((AND($A286="ADD",OR(R286="",R286="Neither"))),"3",(_xlfn.XLOOKUP(R286,ud_replacement_status[lookupValue],ud_replacement_status[lookupKey],""))))</f>
        <v/>
      </c>
      <c r="T286" s="3" t="str">
        <f t="shared" si="47"/>
        <v/>
      </c>
      <c r="U286" s="3" t="str">
        <f>IF($A286="","",IF((AND($A286="ADD",OR(T286="",T286="In Use"))),"5",(_xlfn.XLOOKUP(T286,ud_asset_status[lookupValue],ud_asset_status[lookupKey],""))))</f>
        <v/>
      </c>
      <c r="V286" s="6"/>
      <c r="X286" s="3" t="str">
        <f>IF($A286="ADD",IF(NOT(ISBLANK(W286)),_xlfn.XLOOKUP(W286,ar_replace_reason[lookupValue],ar_replace_reason[lookupKey],"ERROR"),""), "")</f>
        <v/>
      </c>
      <c r="Y286" s="3" t="str">
        <f t="shared" si="48"/>
        <v/>
      </c>
      <c r="Z286" s="3" t="str">
        <f>IF($A286="","",IF((AND($A286="ADD",OR(Y286="",Y286="Queenstown-Lakes District Council"))),"70",(_xlfn.XLOOKUP(Y286,ud_organisation_owner[lookupValue],ud_organisation_owner[lookupKey],""))))</f>
        <v/>
      </c>
      <c r="AA286" s="3" t="str">
        <f t="shared" si="49"/>
        <v/>
      </c>
      <c r="AB286" s="3" t="str">
        <f>IF($A286="","",IF((AND($A286="ADD",OR(AA286="",AA286="Queenstown-Lakes District Council"))),"70",(_xlfn.XLOOKUP(AA286,ud_organisation_owner[lookupValue],ud_organisation_owner[lookupKey],""))))</f>
        <v/>
      </c>
      <c r="AC286" s="3" t="str">
        <f t="shared" si="50"/>
        <v/>
      </c>
      <c r="AD286" s="3" t="str">
        <f>IF($A286="","",IF((AND($A286="ADD",OR(AC286="",AC286="Local Authority"))),"17",(_xlfn.XLOOKUP(AC286,ud_sub_organisation[lookupValue],ud_sub_organisation[lookupKey],""))))</f>
        <v/>
      </c>
      <c r="AE286" s="3" t="str">
        <f t="shared" si="51"/>
        <v/>
      </c>
      <c r="AF286" s="3" t="str">
        <f>IF($A286="","",IF((AND($A286="ADD",OR(AE286="",AE286="Vested Assets"))),"12",(_xlfn.XLOOKUP(AE286,ud_work_category[lookupValue],ud_work_category[lookupKey],""))))</f>
        <v/>
      </c>
      <c r="AG286" s="7"/>
      <c r="AH286" s="2" t="str">
        <f t="shared" si="52"/>
        <v/>
      </c>
      <c r="AI286" s="3" t="str">
        <f t="shared" si="53"/>
        <v/>
      </c>
      <c r="AJ286" s="3" t="str">
        <f>IF($A286="","",IF((AND($A286="ADD",OR(AI286="",AI286="Excellent"))),"1",(_xlfn.XLOOKUP(AI286,condition[lookupValue],condition[lookupKey],""))))</f>
        <v/>
      </c>
      <c r="AK286" s="6" t="str">
        <f t="shared" si="54"/>
        <v/>
      </c>
      <c r="AL286" s="8"/>
    </row>
    <row r="287" spans="2:38" x14ac:dyDescent="0.25">
      <c r="B287" s="4"/>
      <c r="C287" s="8"/>
      <c r="D287" s="3" t="str">
        <f t="shared" si="44"/>
        <v/>
      </c>
      <c r="E287" s="3" t="str">
        <f>IF($A287="","",IF((AND($A287="ADD",OR(D287="",D287="ud_barrier"))),"94",(_xlfn.XLOOKUP(D287,ud_amds_table_list[lookupValue],ud_amds_table_list[lookupKey],""))))</f>
        <v/>
      </c>
      <c r="G287" s="3" t="str">
        <f>IF($A287="ADD",IF(NOT(ISBLANK(F287)),_xlfn.XLOOKUP(F287,roadnames[lookupValue],roadnames[lookupKey],"ERROR"),""), "")</f>
        <v/>
      </c>
      <c r="H287" s="4"/>
      <c r="I287" s="4"/>
      <c r="J287" s="5"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6"/>
      <c r="Q287" s="4"/>
      <c r="R287" s="3" t="str">
        <f t="shared" si="46"/>
        <v/>
      </c>
      <c r="S287" s="3" t="str">
        <f>IF($A287="","",IF((AND($A287="ADD",OR(R287="",R287="Neither"))),"3",(_xlfn.XLOOKUP(R287,ud_replacement_status[lookupValue],ud_replacement_status[lookupKey],""))))</f>
        <v/>
      </c>
      <c r="T287" s="3" t="str">
        <f t="shared" si="47"/>
        <v/>
      </c>
      <c r="U287" s="3" t="str">
        <f>IF($A287="","",IF((AND($A287="ADD",OR(T287="",T287="In Use"))),"5",(_xlfn.XLOOKUP(T287,ud_asset_status[lookupValue],ud_asset_status[lookupKey],""))))</f>
        <v/>
      </c>
      <c r="V287" s="6"/>
      <c r="X287" s="3" t="str">
        <f>IF($A287="ADD",IF(NOT(ISBLANK(W287)),_xlfn.XLOOKUP(W287,ar_replace_reason[lookupValue],ar_replace_reason[lookupKey],"ERROR"),""), "")</f>
        <v/>
      </c>
      <c r="Y287" s="3" t="str">
        <f t="shared" si="48"/>
        <v/>
      </c>
      <c r="Z287" s="3" t="str">
        <f>IF($A287="","",IF((AND($A287="ADD",OR(Y287="",Y287="Queenstown-Lakes District Council"))),"70",(_xlfn.XLOOKUP(Y287,ud_organisation_owner[lookupValue],ud_organisation_owner[lookupKey],""))))</f>
        <v/>
      </c>
      <c r="AA287" s="3" t="str">
        <f t="shared" si="49"/>
        <v/>
      </c>
      <c r="AB287" s="3" t="str">
        <f>IF($A287="","",IF((AND($A287="ADD",OR(AA287="",AA287="Queenstown-Lakes District Council"))),"70",(_xlfn.XLOOKUP(AA287,ud_organisation_owner[lookupValue],ud_organisation_owner[lookupKey],""))))</f>
        <v/>
      </c>
      <c r="AC287" s="3" t="str">
        <f t="shared" si="50"/>
        <v/>
      </c>
      <c r="AD287" s="3" t="str">
        <f>IF($A287="","",IF((AND($A287="ADD",OR(AC287="",AC287="Local Authority"))),"17",(_xlfn.XLOOKUP(AC287,ud_sub_organisation[lookupValue],ud_sub_organisation[lookupKey],""))))</f>
        <v/>
      </c>
      <c r="AE287" s="3" t="str">
        <f t="shared" si="51"/>
        <v/>
      </c>
      <c r="AF287" s="3" t="str">
        <f>IF($A287="","",IF((AND($A287="ADD",OR(AE287="",AE287="Vested Assets"))),"12",(_xlfn.XLOOKUP(AE287,ud_work_category[lookupValue],ud_work_category[lookupKey],""))))</f>
        <v/>
      </c>
      <c r="AG287" s="7"/>
      <c r="AH287" s="2" t="str">
        <f t="shared" si="52"/>
        <v/>
      </c>
      <c r="AI287" s="3" t="str">
        <f t="shared" si="53"/>
        <v/>
      </c>
      <c r="AJ287" s="3" t="str">
        <f>IF($A287="","",IF((AND($A287="ADD",OR(AI287="",AI287="Excellent"))),"1",(_xlfn.XLOOKUP(AI287,condition[lookupValue],condition[lookupKey],""))))</f>
        <v/>
      </c>
      <c r="AK287" s="6" t="str">
        <f t="shared" si="54"/>
        <v/>
      </c>
      <c r="AL287" s="8"/>
    </row>
    <row r="288" spans="2:38" x14ac:dyDescent="0.25">
      <c r="B288" s="4"/>
      <c r="C288" s="8"/>
      <c r="D288" s="3" t="str">
        <f t="shared" si="44"/>
        <v/>
      </c>
      <c r="E288" s="3" t="str">
        <f>IF($A288="","",IF((AND($A288="ADD",OR(D288="",D288="ud_barrier"))),"94",(_xlfn.XLOOKUP(D288,ud_amds_table_list[lookupValue],ud_amds_table_list[lookupKey],""))))</f>
        <v/>
      </c>
      <c r="G288" s="3" t="str">
        <f>IF($A288="ADD",IF(NOT(ISBLANK(F288)),_xlfn.XLOOKUP(F288,roadnames[lookupValue],roadnames[lookupKey],"ERROR"),""), "")</f>
        <v/>
      </c>
      <c r="H288" s="4"/>
      <c r="I288" s="4"/>
      <c r="J288" s="5"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6"/>
      <c r="Q288" s="4"/>
      <c r="R288" s="3" t="str">
        <f t="shared" si="46"/>
        <v/>
      </c>
      <c r="S288" s="3" t="str">
        <f>IF($A288="","",IF((AND($A288="ADD",OR(R288="",R288="Neither"))),"3",(_xlfn.XLOOKUP(R288,ud_replacement_status[lookupValue],ud_replacement_status[lookupKey],""))))</f>
        <v/>
      </c>
      <c r="T288" s="3" t="str">
        <f t="shared" si="47"/>
        <v/>
      </c>
      <c r="U288" s="3" t="str">
        <f>IF($A288="","",IF((AND($A288="ADD",OR(T288="",T288="In Use"))),"5",(_xlfn.XLOOKUP(T288,ud_asset_status[lookupValue],ud_asset_status[lookupKey],""))))</f>
        <v/>
      </c>
      <c r="V288" s="6"/>
      <c r="X288" s="3" t="str">
        <f>IF($A288="ADD",IF(NOT(ISBLANK(W288)),_xlfn.XLOOKUP(W288,ar_replace_reason[lookupValue],ar_replace_reason[lookupKey],"ERROR"),""), "")</f>
        <v/>
      </c>
      <c r="Y288" s="3" t="str">
        <f t="shared" si="48"/>
        <v/>
      </c>
      <c r="Z288" s="3" t="str">
        <f>IF($A288="","",IF((AND($A288="ADD",OR(Y288="",Y288="Queenstown-Lakes District Council"))),"70",(_xlfn.XLOOKUP(Y288,ud_organisation_owner[lookupValue],ud_organisation_owner[lookupKey],""))))</f>
        <v/>
      </c>
      <c r="AA288" s="3" t="str">
        <f t="shared" si="49"/>
        <v/>
      </c>
      <c r="AB288" s="3" t="str">
        <f>IF($A288="","",IF((AND($A288="ADD",OR(AA288="",AA288="Queenstown-Lakes District Council"))),"70",(_xlfn.XLOOKUP(AA288,ud_organisation_owner[lookupValue],ud_organisation_owner[lookupKey],""))))</f>
        <v/>
      </c>
      <c r="AC288" s="3" t="str">
        <f t="shared" si="50"/>
        <v/>
      </c>
      <c r="AD288" s="3" t="str">
        <f>IF($A288="","",IF((AND($A288="ADD",OR(AC288="",AC288="Local Authority"))),"17",(_xlfn.XLOOKUP(AC288,ud_sub_organisation[lookupValue],ud_sub_organisation[lookupKey],""))))</f>
        <v/>
      </c>
      <c r="AE288" s="3" t="str">
        <f t="shared" si="51"/>
        <v/>
      </c>
      <c r="AF288" s="3" t="str">
        <f>IF($A288="","",IF((AND($A288="ADD",OR(AE288="",AE288="Vested Assets"))),"12",(_xlfn.XLOOKUP(AE288,ud_work_category[lookupValue],ud_work_category[lookupKey],""))))</f>
        <v/>
      </c>
      <c r="AG288" s="7"/>
      <c r="AH288" s="2" t="str">
        <f t="shared" si="52"/>
        <v/>
      </c>
      <c r="AI288" s="3" t="str">
        <f t="shared" si="53"/>
        <v/>
      </c>
      <c r="AJ288" s="3" t="str">
        <f>IF($A288="","",IF((AND($A288="ADD",OR(AI288="",AI288="Excellent"))),"1",(_xlfn.XLOOKUP(AI288,condition[lookupValue],condition[lookupKey],""))))</f>
        <v/>
      </c>
      <c r="AK288" s="6" t="str">
        <f t="shared" si="54"/>
        <v/>
      </c>
      <c r="AL288" s="8"/>
    </row>
    <row r="289" spans="2:38" x14ac:dyDescent="0.25">
      <c r="B289" s="4"/>
      <c r="C289" s="8"/>
      <c r="D289" s="3" t="str">
        <f t="shared" si="44"/>
        <v/>
      </c>
      <c r="E289" s="3" t="str">
        <f>IF($A289="","",IF((AND($A289="ADD",OR(D289="",D289="ud_barrier"))),"94",(_xlfn.XLOOKUP(D289,ud_amds_table_list[lookupValue],ud_amds_table_list[lookupKey],""))))</f>
        <v/>
      </c>
      <c r="G289" s="3" t="str">
        <f>IF($A289="ADD",IF(NOT(ISBLANK(F289)),_xlfn.XLOOKUP(F289,roadnames[lookupValue],roadnames[lookupKey],"ERROR"),""), "")</f>
        <v/>
      </c>
      <c r="H289" s="4"/>
      <c r="I289" s="4"/>
      <c r="J289" s="5"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6"/>
      <c r="Q289" s="4"/>
      <c r="R289" s="3" t="str">
        <f t="shared" si="46"/>
        <v/>
      </c>
      <c r="S289" s="3" t="str">
        <f>IF($A289="","",IF((AND($A289="ADD",OR(R289="",R289="Neither"))),"3",(_xlfn.XLOOKUP(R289,ud_replacement_status[lookupValue],ud_replacement_status[lookupKey],""))))</f>
        <v/>
      </c>
      <c r="T289" s="3" t="str">
        <f t="shared" si="47"/>
        <v/>
      </c>
      <c r="U289" s="3" t="str">
        <f>IF($A289="","",IF((AND($A289="ADD",OR(T289="",T289="In Use"))),"5",(_xlfn.XLOOKUP(T289,ud_asset_status[lookupValue],ud_asset_status[lookupKey],""))))</f>
        <v/>
      </c>
      <c r="V289" s="6"/>
      <c r="X289" s="3" t="str">
        <f>IF($A289="ADD",IF(NOT(ISBLANK(W289)),_xlfn.XLOOKUP(W289,ar_replace_reason[lookupValue],ar_replace_reason[lookupKey],"ERROR"),""), "")</f>
        <v/>
      </c>
      <c r="Y289" s="3" t="str">
        <f t="shared" si="48"/>
        <v/>
      </c>
      <c r="Z289" s="3" t="str">
        <f>IF($A289="","",IF((AND($A289="ADD",OR(Y289="",Y289="Queenstown-Lakes District Council"))),"70",(_xlfn.XLOOKUP(Y289,ud_organisation_owner[lookupValue],ud_organisation_owner[lookupKey],""))))</f>
        <v/>
      </c>
      <c r="AA289" s="3" t="str">
        <f t="shared" si="49"/>
        <v/>
      </c>
      <c r="AB289" s="3" t="str">
        <f>IF($A289="","",IF((AND($A289="ADD",OR(AA289="",AA289="Queenstown-Lakes District Council"))),"70",(_xlfn.XLOOKUP(AA289,ud_organisation_owner[lookupValue],ud_organisation_owner[lookupKey],""))))</f>
        <v/>
      </c>
      <c r="AC289" s="3" t="str">
        <f t="shared" si="50"/>
        <v/>
      </c>
      <c r="AD289" s="3" t="str">
        <f>IF($A289="","",IF((AND($A289="ADD",OR(AC289="",AC289="Local Authority"))),"17",(_xlfn.XLOOKUP(AC289,ud_sub_organisation[lookupValue],ud_sub_organisation[lookupKey],""))))</f>
        <v/>
      </c>
      <c r="AE289" s="3" t="str">
        <f t="shared" si="51"/>
        <v/>
      </c>
      <c r="AF289" s="3" t="str">
        <f>IF($A289="","",IF((AND($A289="ADD",OR(AE289="",AE289="Vested Assets"))),"12",(_xlfn.XLOOKUP(AE289,ud_work_category[lookupValue],ud_work_category[lookupKey],""))))</f>
        <v/>
      </c>
      <c r="AG289" s="7"/>
      <c r="AH289" s="2" t="str">
        <f t="shared" si="52"/>
        <v/>
      </c>
      <c r="AI289" s="3" t="str">
        <f t="shared" si="53"/>
        <v/>
      </c>
      <c r="AJ289" s="3" t="str">
        <f>IF($A289="","",IF((AND($A289="ADD",OR(AI289="",AI289="Excellent"))),"1",(_xlfn.XLOOKUP(AI289,condition[lookupValue],condition[lookupKey],""))))</f>
        <v/>
      </c>
      <c r="AK289" s="6" t="str">
        <f t="shared" si="54"/>
        <v/>
      </c>
      <c r="AL289" s="8"/>
    </row>
    <row r="290" spans="2:38" x14ac:dyDescent="0.25">
      <c r="B290" s="4"/>
      <c r="C290" s="8"/>
      <c r="D290" s="3" t="str">
        <f t="shared" si="44"/>
        <v/>
      </c>
      <c r="E290" s="3" t="str">
        <f>IF($A290="","",IF((AND($A290="ADD",OR(D290="",D290="ud_barrier"))),"94",(_xlfn.XLOOKUP(D290,ud_amds_table_list[lookupValue],ud_amds_table_list[lookupKey],""))))</f>
        <v/>
      </c>
      <c r="G290" s="3" t="str">
        <f>IF($A290="ADD",IF(NOT(ISBLANK(F290)),_xlfn.XLOOKUP(F290,roadnames[lookupValue],roadnames[lookupKey],"ERROR"),""), "")</f>
        <v/>
      </c>
      <c r="H290" s="4"/>
      <c r="I290" s="4"/>
      <c r="J290" s="5"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6"/>
      <c r="Q290" s="4"/>
      <c r="R290" s="3" t="str">
        <f t="shared" si="46"/>
        <v/>
      </c>
      <c r="S290" s="3" t="str">
        <f>IF($A290="","",IF((AND($A290="ADD",OR(R290="",R290="Neither"))),"3",(_xlfn.XLOOKUP(R290,ud_replacement_status[lookupValue],ud_replacement_status[lookupKey],""))))</f>
        <v/>
      </c>
      <c r="T290" s="3" t="str">
        <f t="shared" si="47"/>
        <v/>
      </c>
      <c r="U290" s="3" t="str">
        <f>IF($A290="","",IF((AND($A290="ADD",OR(T290="",T290="In Use"))),"5",(_xlfn.XLOOKUP(T290,ud_asset_status[lookupValue],ud_asset_status[lookupKey],""))))</f>
        <v/>
      </c>
      <c r="V290" s="6"/>
      <c r="X290" s="3" t="str">
        <f>IF($A290="ADD",IF(NOT(ISBLANK(W290)),_xlfn.XLOOKUP(W290,ar_replace_reason[lookupValue],ar_replace_reason[lookupKey],"ERROR"),""), "")</f>
        <v/>
      </c>
      <c r="Y290" s="3" t="str">
        <f t="shared" si="48"/>
        <v/>
      </c>
      <c r="Z290" s="3" t="str">
        <f>IF($A290="","",IF((AND($A290="ADD",OR(Y290="",Y290="Queenstown-Lakes District Council"))),"70",(_xlfn.XLOOKUP(Y290,ud_organisation_owner[lookupValue],ud_organisation_owner[lookupKey],""))))</f>
        <v/>
      </c>
      <c r="AA290" s="3" t="str">
        <f t="shared" si="49"/>
        <v/>
      </c>
      <c r="AB290" s="3" t="str">
        <f>IF($A290="","",IF((AND($A290="ADD",OR(AA290="",AA290="Queenstown-Lakes District Council"))),"70",(_xlfn.XLOOKUP(AA290,ud_organisation_owner[lookupValue],ud_organisation_owner[lookupKey],""))))</f>
        <v/>
      </c>
      <c r="AC290" s="3" t="str">
        <f t="shared" si="50"/>
        <v/>
      </c>
      <c r="AD290" s="3" t="str">
        <f>IF($A290="","",IF((AND($A290="ADD",OR(AC290="",AC290="Local Authority"))),"17",(_xlfn.XLOOKUP(AC290,ud_sub_organisation[lookupValue],ud_sub_organisation[lookupKey],""))))</f>
        <v/>
      </c>
      <c r="AE290" s="3" t="str">
        <f t="shared" si="51"/>
        <v/>
      </c>
      <c r="AF290" s="3" t="str">
        <f>IF($A290="","",IF((AND($A290="ADD",OR(AE290="",AE290="Vested Assets"))),"12",(_xlfn.XLOOKUP(AE290,ud_work_category[lookupValue],ud_work_category[lookupKey],""))))</f>
        <v/>
      </c>
      <c r="AG290" s="7"/>
      <c r="AH290" s="2" t="str">
        <f t="shared" si="52"/>
        <v/>
      </c>
      <c r="AI290" s="3" t="str">
        <f t="shared" si="53"/>
        <v/>
      </c>
      <c r="AJ290" s="3" t="str">
        <f>IF($A290="","",IF((AND($A290="ADD",OR(AI290="",AI290="Excellent"))),"1",(_xlfn.XLOOKUP(AI290,condition[lookupValue],condition[lookupKey],""))))</f>
        <v/>
      </c>
      <c r="AK290" s="6" t="str">
        <f t="shared" si="54"/>
        <v/>
      </c>
      <c r="AL290" s="8"/>
    </row>
    <row r="291" spans="2:38" x14ac:dyDescent="0.25">
      <c r="B291" s="4"/>
      <c r="C291" s="8"/>
      <c r="D291" s="3" t="str">
        <f t="shared" si="44"/>
        <v/>
      </c>
      <c r="E291" s="3" t="str">
        <f>IF($A291="","",IF((AND($A291="ADD",OR(D291="",D291="ud_barrier"))),"94",(_xlfn.XLOOKUP(D291,ud_amds_table_list[lookupValue],ud_amds_table_list[lookupKey],""))))</f>
        <v/>
      </c>
      <c r="G291" s="3" t="str">
        <f>IF($A291="ADD",IF(NOT(ISBLANK(F291)),_xlfn.XLOOKUP(F291,roadnames[lookupValue],roadnames[lookupKey],"ERROR"),""), "")</f>
        <v/>
      </c>
      <c r="H291" s="4"/>
      <c r="I291" s="4"/>
      <c r="J291" s="5"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6"/>
      <c r="Q291" s="4"/>
      <c r="R291" s="3" t="str">
        <f t="shared" si="46"/>
        <v/>
      </c>
      <c r="S291" s="3" t="str">
        <f>IF($A291="","",IF((AND($A291="ADD",OR(R291="",R291="Neither"))),"3",(_xlfn.XLOOKUP(R291,ud_replacement_status[lookupValue],ud_replacement_status[lookupKey],""))))</f>
        <v/>
      </c>
      <c r="T291" s="3" t="str">
        <f t="shared" si="47"/>
        <v/>
      </c>
      <c r="U291" s="3" t="str">
        <f>IF($A291="","",IF((AND($A291="ADD",OR(T291="",T291="In Use"))),"5",(_xlfn.XLOOKUP(T291,ud_asset_status[lookupValue],ud_asset_status[lookupKey],""))))</f>
        <v/>
      </c>
      <c r="V291" s="6"/>
      <c r="X291" s="3" t="str">
        <f>IF($A291="ADD",IF(NOT(ISBLANK(W291)),_xlfn.XLOOKUP(W291,ar_replace_reason[lookupValue],ar_replace_reason[lookupKey],"ERROR"),""), "")</f>
        <v/>
      </c>
      <c r="Y291" s="3" t="str">
        <f t="shared" si="48"/>
        <v/>
      </c>
      <c r="Z291" s="3" t="str">
        <f>IF($A291="","",IF((AND($A291="ADD",OR(Y291="",Y291="Queenstown-Lakes District Council"))),"70",(_xlfn.XLOOKUP(Y291,ud_organisation_owner[lookupValue],ud_organisation_owner[lookupKey],""))))</f>
        <v/>
      </c>
      <c r="AA291" s="3" t="str">
        <f t="shared" si="49"/>
        <v/>
      </c>
      <c r="AB291" s="3" t="str">
        <f>IF($A291="","",IF((AND($A291="ADD",OR(AA291="",AA291="Queenstown-Lakes District Council"))),"70",(_xlfn.XLOOKUP(AA291,ud_organisation_owner[lookupValue],ud_organisation_owner[lookupKey],""))))</f>
        <v/>
      </c>
      <c r="AC291" s="3" t="str">
        <f t="shared" si="50"/>
        <v/>
      </c>
      <c r="AD291" s="3" t="str">
        <f>IF($A291="","",IF((AND($A291="ADD",OR(AC291="",AC291="Local Authority"))),"17",(_xlfn.XLOOKUP(AC291,ud_sub_organisation[lookupValue],ud_sub_organisation[lookupKey],""))))</f>
        <v/>
      </c>
      <c r="AE291" s="3" t="str">
        <f t="shared" si="51"/>
        <v/>
      </c>
      <c r="AF291" s="3" t="str">
        <f>IF($A291="","",IF((AND($A291="ADD",OR(AE291="",AE291="Vested Assets"))),"12",(_xlfn.XLOOKUP(AE291,ud_work_category[lookupValue],ud_work_category[lookupKey],""))))</f>
        <v/>
      </c>
      <c r="AG291" s="7"/>
      <c r="AH291" s="2" t="str">
        <f t="shared" si="52"/>
        <v/>
      </c>
      <c r="AI291" s="3" t="str">
        <f t="shared" si="53"/>
        <v/>
      </c>
      <c r="AJ291" s="3" t="str">
        <f>IF($A291="","",IF((AND($A291="ADD",OR(AI291="",AI291="Excellent"))),"1",(_xlfn.XLOOKUP(AI291,condition[lookupValue],condition[lookupKey],""))))</f>
        <v/>
      </c>
      <c r="AK291" s="6" t="str">
        <f t="shared" si="54"/>
        <v/>
      </c>
      <c r="AL291" s="8"/>
    </row>
    <row r="292" spans="2:38" x14ac:dyDescent="0.25">
      <c r="B292" s="4"/>
      <c r="C292" s="8"/>
      <c r="D292" s="3" t="str">
        <f t="shared" si="44"/>
        <v/>
      </c>
      <c r="E292" s="3" t="str">
        <f>IF($A292="","",IF((AND($A292="ADD",OR(D292="",D292="ud_barrier"))),"94",(_xlfn.XLOOKUP(D292,ud_amds_table_list[lookupValue],ud_amds_table_list[lookupKey],""))))</f>
        <v/>
      </c>
      <c r="G292" s="3" t="str">
        <f>IF($A292="ADD",IF(NOT(ISBLANK(F292)),_xlfn.XLOOKUP(F292,roadnames[lookupValue],roadnames[lookupKey],"ERROR"),""), "")</f>
        <v/>
      </c>
      <c r="H292" s="4"/>
      <c r="I292" s="4"/>
      <c r="J292" s="5"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6"/>
      <c r="Q292" s="4"/>
      <c r="R292" s="3" t="str">
        <f t="shared" si="46"/>
        <v/>
      </c>
      <c r="S292" s="3" t="str">
        <f>IF($A292="","",IF((AND($A292="ADD",OR(R292="",R292="Neither"))),"3",(_xlfn.XLOOKUP(R292,ud_replacement_status[lookupValue],ud_replacement_status[lookupKey],""))))</f>
        <v/>
      </c>
      <c r="T292" s="3" t="str">
        <f t="shared" si="47"/>
        <v/>
      </c>
      <c r="U292" s="3" t="str">
        <f>IF($A292="","",IF((AND($A292="ADD",OR(T292="",T292="In Use"))),"5",(_xlfn.XLOOKUP(T292,ud_asset_status[lookupValue],ud_asset_status[lookupKey],""))))</f>
        <v/>
      </c>
      <c r="V292" s="6"/>
      <c r="X292" s="3" t="str">
        <f>IF($A292="ADD",IF(NOT(ISBLANK(W292)),_xlfn.XLOOKUP(W292,ar_replace_reason[lookupValue],ar_replace_reason[lookupKey],"ERROR"),""), "")</f>
        <v/>
      </c>
      <c r="Y292" s="3" t="str">
        <f t="shared" si="48"/>
        <v/>
      </c>
      <c r="Z292" s="3" t="str">
        <f>IF($A292="","",IF((AND($A292="ADD",OR(Y292="",Y292="Queenstown-Lakes District Council"))),"70",(_xlfn.XLOOKUP(Y292,ud_organisation_owner[lookupValue],ud_organisation_owner[lookupKey],""))))</f>
        <v/>
      </c>
      <c r="AA292" s="3" t="str">
        <f t="shared" si="49"/>
        <v/>
      </c>
      <c r="AB292" s="3" t="str">
        <f>IF($A292="","",IF((AND($A292="ADD",OR(AA292="",AA292="Queenstown-Lakes District Council"))),"70",(_xlfn.XLOOKUP(AA292,ud_organisation_owner[lookupValue],ud_organisation_owner[lookupKey],""))))</f>
        <v/>
      </c>
      <c r="AC292" s="3" t="str">
        <f t="shared" si="50"/>
        <v/>
      </c>
      <c r="AD292" s="3" t="str">
        <f>IF($A292="","",IF((AND($A292="ADD",OR(AC292="",AC292="Local Authority"))),"17",(_xlfn.XLOOKUP(AC292,ud_sub_organisation[lookupValue],ud_sub_organisation[lookupKey],""))))</f>
        <v/>
      </c>
      <c r="AE292" s="3" t="str">
        <f t="shared" si="51"/>
        <v/>
      </c>
      <c r="AF292" s="3" t="str">
        <f>IF($A292="","",IF((AND($A292="ADD",OR(AE292="",AE292="Vested Assets"))),"12",(_xlfn.XLOOKUP(AE292,ud_work_category[lookupValue],ud_work_category[lookupKey],""))))</f>
        <v/>
      </c>
      <c r="AG292" s="7"/>
      <c r="AH292" s="2" t="str">
        <f t="shared" si="52"/>
        <v/>
      </c>
      <c r="AI292" s="3" t="str">
        <f t="shared" si="53"/>
        <v/>
      </c>
      <c r="AJ292" s="3" t="str">
        <f>IF($A292="","",IF((AND($A292="ADD",OR(AI292="",AI292="Excellent"))),"1",(_xlfn.XLOOKUP(AI292,condition[lookupValue],condition[lookupKey],""))))</f>
        <v/>
      </c>
      <c r="AK292" s="6" t="str">
        <f t="shared" si="54"/>
        <v/>
      </c>
      <c r="AL292" s="8"/>
    </row>
    <row r="293" spans="2:38" x14ac:dyDescent="0.25">
      <c r="B293" s="4"/>
      <c r="C293" s="8"/>
      <c r="D293" s="3" t="str">
        <f t="shared" si="44"/>
        <v/>
      </c>
      <c r="E293" s="3" t="str">
        <f>IF($A293="","",IF((AND($A293="ADD",OR(D293="",D293="ud_barrier"))),"94",(_xlfn.XLOOKUP(D293,ud_amds_table_list[lookupValue],ud_amds_table_list[lookupKey],""))))</f>
        <v/>
      </c>
      <c r="G293" s="3" t="str">
        <f>IF($A293="ADD",IF(NOT(ISBLANK(F293)),_xlfn.XLOOKUP(F293,roadnames[lookupValue],roadnames[lookupKey],"ERROR"),""), "")</f>
        <v/>
      </c>
      <c r="H293" s="4"/>
      <c r="I293" s="4"/>
      <c r="J293" s="5"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6"/>
      <c r="Q293" s="4"/>
      <c r="R293" s="3" t="str">
        <f t="shared" si="46"/>
        <v/>
      </c>
      <c r="S293" s="3" t="str">
        <f>IF($A293="","",IF((AND($A293="ADD",OR(R293="",R293="Neither"))),"3",(_xlfn.XLOOKUP(R293,ud_replacement_status[lookupValue],ud_replacement_status[lookupKey],""))))</f>
        <v/>
      </c>
      <c r="T293" s="3" t="str">
        <f t="shared" si="47"/>
        <v/>
      </c>
      <c r="U293" s="3" t="str">
        <f>IF($A293="","",IF((AND($A293="ADD",OR(T293="",T293="In Use"))),"5",(_xlfn.XLOOKUP(T293,ud_asset_status[lookupValue],ud_asset_status[lookupKey],""))))</f>
        <v/>
      </c>
      <c r="V293" s="6"/>
      <c r="X293" s="3" t="str">
        <f>IF($A293="ADD",IF(NOT(ISBLANK(W293)),_xlfn.XLOOKUP(W293,ar_replace_reason[lookupValue],ar_replace_reason[lookupKey],"ERROR"),""), "")</f>
        <v/>
      </c>
      <c r="Y293" s="3" t="str">
        <f t="shared" si="48"/>
        <v/>
      </c>
      <c r="Z293" s="3" t="str">
        <f>IF($A293="","",IF((AND($A293="ADD",OR(Y293="",Y293="Queenstown-Lakes District Council"))),"70",(_xlfn.XLOOKUP(Y293,ud_organisation_owner[lookupValue],ud_organisation_owner[lookupKey],""))))</f>
        <v/>
      </c>
      <c r="AA293" s="3" t="str">
        <f t="shared" si="49"/>
        <v/>
      </c>
      <c r="AB293" s="3" t="str">
        <f>IF($A293="","",IF((AND($A293="ADD",OR(AA293="",AA293="Queenstown-Lakes District Council"))),"70",(_xlfn.XLOOKUP(AA293,ud_organisation_owner[lookupValue],ud_organisation_owner[lookupKey],""))))</f>
        <v/>
      </c>
      <c r="AC293" s="3" t="str">
        <f t="shared" si="50"/>
        <v/>
      </c>
      <c r="AD293" s="3" t="str">
        <f>IF($A293="","",IF((AND($A293="ADD",OR(AC293="",AC293="Local Authority"))),"17",(_xlfn.XLOOKUP(AC293,ud_sub_organisation[lookupValue],ud_sub_organisation[lookupKey],""))))</f>
        <v/>
      </c>
      <c r="AE293" s="3" t="str">
        <f t="shared" si="51"/>
        <v/>
      </c>
      <c r="AF293" s="3" t="str">
        <f>IF($A293="","",IF((AND($A293="ADD",OR(AE293="",AE293="Vested Assets"))),"12",(_xlfn.XLOOKUP(AE293,ud_work_category[lookupValue],ud_work_category[lookupKey],""))))</f>
        <v/>
      </c>
      <c r="AG293" s="7"/>
      <c r="AH293" s="2" t="str">
        <f t="shared" si="52"/>
        <v/>
      </c>
      <c r="AI293" s="3" t="str">
        <f t="shared" si="53"/>
        <v/>
      </c>
      <c r="AJ293" s="3" t="str">
        <f>IF($A293="","",IF((AND($A293="ADD",OR(AI293="",AI293="Excellent"))),"1",(_xlfn.XLOOKUP(AI293,condition[lookupValue],condition[lookupKey],""))))</f>
        <v/>
      </c>
      <c r="AK293" s="6" t="str">
        <f t="shared" si="54"/>
        <v/>
      </c>
      <c r="AL293" s="8"/>
    </row>
    <row r="294" spans="2:38" x14ac:dyDescent="0.25">
      <c r="B294" s="4"/>
      <c r="C294" s="8"/>
      <c r="D294" s="3" t="str">
        <f t="shared" si="44"/>
        <v/>
      </c>
      <c r="E294" s="3" t="str">
        <f>IF($A294="","",IF((AND($A294="ADD",OR(D294="",D294="ud_barrier"))),"94",(_xlfn.XLOOKUP(D294,ud_amds_table_list[lookupValue],ud_amds_table_list[lookupKey],""))))</f>
        <v/>
      </c>
      <c r="G294" s="3" t="str">
        <f>IF($A294="ADD",IF(NOT(ISBLANK(F294)),_xlfn.XLOOKUP(F294,roadnames[lookupValue],roadnames[lookupKey],"ERROR"),""), "")</f>
        <v/>
      </c>
      <c r="H294" s="4"/>
      <c r="I294" s="4"/>
      <c r="J294" s="5"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6"/>
      <c r="Q294" s="4"/>
      <c r="R294" s="3" t="str">
        <f t="shared" si="46"/>
        <v/>
      </c>
      <c r="S294" s="3" t="str">
        <f>IF($A294="","",IF((AND($A294="ADD",OR(R294="",R294="Neither"))),"3",(_xlfn.XLOOKUP(R294,ud_replacement_status[lookupValue],ud_replacement_status[lookupKey],""))))</f>
        <v/>
      </c>
      <c r="T294" s="3" t="str">
        <f t="shared" si="47"/>
        <v/>
      </c>
      <c r="U294" s="3" t="str">
        <f>IF($A294="","",IF((AND($A294="ADD",OR(T294="",T294="In Use"))),"5",(_xlfn.XLOOKUP(T294,ud_asset_status[lookupValue],ud_asset_status[lookupKey],""))))</f>
        <v/>
      </c>
      <c r="V294" s="6"/>
      <c r="X294" s="3" t="str">
        <f>IF($A294="ADD",IF(NOT(ISBLANK(W294)),_xlfn.XLOOKUP(W294,ar_replace_reason[lookupValue],ar_replace_reason[lookupKey],"ERROR"),""), "")</f>
        <v/>
      </c>
      <c r="Y294" s="3" t="str">
        <f t="shared" si="48"/>
        <v/>
      </c>
      <c r="Z294" s="3" t="str">
        <f>IF($A294="","",IF((AND($A294="ADD",OR(Y294="",Y294="Queenstown-Lakes District Council"))),"70",(_xlfn.XLOOKUP(Y294,ud_organisation_owner[lookupValue],ud_organisation_owner[lookupKey],""))))</f>
        <v/>
      </c>
      <c r="AA294" s="3" t="str">
        <f t="shared" si="49"/>
        <v/>
      </c>
      <c r="AB294" s="3" t="str">
        <f>IF($A294="","",IF((AND($A294="ADD",OR(AA294="",AA294="Queenstown-Lakes District Council"))),"70",(_xlfn.XLOOKUP(AA294,ud_organisation_owner[lookupValue],ud_organisation_owner[lookupKey],""))))</f>
        <v/>
      </c>
      <c r="AC294" s="3" t="str">
        <f t="shared" si="50"/>
        <v/>
      </c>
      <c r="AD294" s="3" t="str">
        <f>IF($A294="","",IF((AND($A294="ADD",OR(AC294="",AC294="Local Authority"))),"17",(_xlfn.XLOOKUP(AC294,ud_sub_organisation[lookupValue],ud_sub_organisation[lookupKey],""))))</f>
        <v/>
      </c>
      <c r="AE294" s="3" t="str">
        <f t="shared" si="51"/>
        <v/>
      </c>
      <c r="AF294" s="3" t="str">
        <f>IF($A294="","",IF((AND($A294="ADD",OR(AE294="",AE294="Vested Assets"))),"12",(_xlfn.XLOOKUP(AE294,ud_work_category[lookupValue],ud_work_category[lookupKey],""))))</f>
        <v/>
      </c>
      <c r="AG294" s="7"/>
      <c r="AH294" s="2" t="str">
        <f t="shared" si="52"/>
        <v/>
      </c>
      <c r="AI294" s="3" t="str">
        <f t="shared" si="53"/>
        <v/>
      </c>
      <c r="AJ294" s="3" t="str">
        <f>IF($A294="","",IF((AND($A294="ADD",OR(AI294="",AI294="Excellent"))),"1",(_xlfn.XLOOKUP(AI294,condition[lookupValue],condition[lookupKey],""))))</f>
        <v/>
      </c>
      <c r="AK294" s="6" t="str">
        <f t="shared" si="54"/>
        <v/>
      </c>
      <c r="AL294" s="8"/>
    </row>
    <row r="295" spans="2:38" x14ac:dyDescent="0.25">
      <c r="B295" s="4"/>
      <c r="C295" s="8"/>
      <c r="D295" s="3" t="str">
        <f t="shared" si="44"/>
        <v/>
      </c>
      <c r="E295" s="3" t="str">
        <f>IF($A295="","",IF((AND($A295="ADD",OR(D295="",D295="ud_barrier"))),"94",(_xlfn.XLOOKUP(D295,ud_amds_table_list[lookupValue],ud_amds_table_list[lookupKey],""))))</f>
        <v/>
      </c>
      <c r="G295" s="3" t="str">
        <f>IF($A295="ADD",IF(NOT(ISBLANK(F295)),_xlfn.XLOOKUP(F295,roadnames[lookupValue],roadnames[lookupKey],"ERROR"),""), "")</f>
        <v/>
      </c>
      <c r="H295" s="4"/>
      <c r="I295" s="4"/>
      <c r="J295" s="5"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6"/>
      <c r="Q295" s="4"/>
      <c r="R295" s="3" t="str">
        <f t="shared" si="46"/>
        <v/>
      </c>
      <c r="S295" s="3" t="str">
        <f>IF($A295="","",IF((AND($A295="ADD",OR(R295="",R295="Neither"))),"3",(_xlfn.XLOOKUP(R295,ud_replacement_status[lookupValue],ud_replacement_status[lookupKey],""))))</f>
        <v/>
      </c>
      <c r="T295" s="3" t="str">
        <f t="shared" si="47"/>
        <v/>
      </c>
      <c r="U295" s="3" t="str">
        <f>IF($A295="","",IF((AND($A295="ADD",OR(T295="",T295="In Use"))),"5",(_xlfn.XLOOKUP(T295,ud_asset_status[lookupValue],ud_asset_status[lookupKey],""))))</f>
        <v/>
      </c>
      <c r="V295" s="6"/>
      <c r="X295" s="3" t="str">
        <f>IF($A295="ADD",IF(NOT(ISBLANK(W295)),_xlfn.XLOOKUP(W295,ar_replace_reason[lookupValue],ar_replace_reason[lookupKey],"ERROR"),""), "")</f>
        <v/>
      </c>
      <c r="Y295" s="3" t="str">
        <f t="shared" si="48"/>
        <v/>
      </c>
      <c r="Z295" s="3" t="str">
        <f>IF($A295="","",IF((AND($A295="ADD",OR(Y295="",Y295="Queenstown-Lakes District Council"))),"70",(_xlfn.XLOOKUP(Y295,ud_organisation_owner[lookupValue],ud_organisation_owner[lookupKey],""))))</f>
        <v/>
      </c>
      <c r="AA295" s="3" t="str">
        <f t="shared" si="49"/>
        <v/>
      </c>
      <c r="AB295" s="3" t="str">
        <f>IF($A295="","",IF((AND($A295="ADD",OR(AA295="",AA295="Queenstown-Lakes District Council"))),"70",(_xlfn.XLOOKUP(AA295,ud_organisation_owner[lookupValue],ud_organisation_owner[lookupKey],""))))</f>
        <v/>
      </c>
      <c r="AC295" s="3" t="str">
        <f t="shared" si="50"/>
        <v/>
      </c>
      <c r="AD295" s="3" t="str">
        <f>IF($A295="","",IF((AND($A295="ADD",OR(AC295="",AC295="Local Authority"))),"17",(_xlfn.XLOOKUP(AC295,ud_sub_organisation[lookupValue],ud_sub_organisation[lookupKey],""))))</f>
        <v/>
      </c>
      <c r="AE295" s="3" t="str">
        <f t="shared" si="51"/>
        <v/>
      </c>
      <c r="AF295" s="3" t="str">
        <f>IF($A295="","",IF((AND($A295="ADD",OR(AE295="",AE295="Vested Assets"))),"12",(_xlfn.XLOOKUP(AE295,ud_work_category[lookupValue],ud_work_category[lookupKey],""))))</f>
        <v/>
      </c>
      <c r="AG295" s="7"/>
      <c r="AH295" s="2" t="str">
        <f t="shared" si="52"/>
        <v/>
      </c>
      <c r="AI295" s="3" t="str">
        <f t="shared" si="53"/>
        <v/>
      </c>
      <c r="AJ295" s="3" t="str">
        <f>IF($A295="","",IF((AND($A295="ADD",OR(AI295="",AI295="Excellent"))),"1",(_xlfn.XLOOKUP(AI295,condition[lookupValue],condition[lookupKey],""))))</f>
        <v/>
      </c>
      <c r="AK295" s="6" t="str">
        <f t="shared" si="54"/>
        <v/>
      </c>
      <c r="AL295" s="8"/>
    </row>
    <row r="296" spans="2:38" x14ac:dyDescent="0.25">
      <c r="B296" s="4"/>
      <c r="C296" s="8"/>
      <c r="D296" s="3" t="str">
        <f t="shared" si="44"/>
        <v/>
      </c>
      <c r="E296" s="3" t="str">
        <f>IF($A296="","",IF((AND($A296="ADD",OR(D296="",D296="ud_barrier"))),"94",(_xlfn.XLOOKUP(D296,ud_amds_table_list[lookupValue],ud_amds_table_list[lookupKey],""))))</f>
        <v/>
      </c>
      <c r="G296" s="3" t="str">
        <f>IF($A296="ADD",IF(NOT(ISBLANK(F296)),_xlfn.XLOOKUP(F296,roadnames[lookupValue],roadnames[lookupKey],"ERROR"),""), "")</f>
        <v/>
      </c>
      <c r="H296" s="4"/>
      <c r="I296" s="4"/>
      <c r="J296" s="5"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6"/>
      <c r="Q296" s="4"/>
      <c r="R296" s="3" t="str">
        <f t="shared" si="46"/>
        <v/>
      </c>
      <c r="S296" s="3" t="str">
        <f>IF($A296="","",IF((AND($A296="ADD",OR(R296="",R296="Neither"))),"3",(_xlfn.XLOOKUP(R296,ud_replacement_status[lookupValue],ud_replacement_status[lookupKey],""))))</f>
        <v/>
      </c>
      <c r="T296" s="3" t="str">
        <f t="shared" si="47"/>
        <v/>
      </c>
      <c r="U296" s="3" t="str">
        <f>IF($A296="","",IF((AND($A296="ADD",OR(T296="",T296="In Use"))),"5",(_xlfn.XLOOKUP(T296,ud_asset_status[lookupValue],ud_asset_status[lookupKey],""))))</f>
        <v/>
      </c>
      <c r="V296" s="6"/>
      <c r="X296" s="3" t="str">
        <f>IF($A296="ADD",IF(NOT(ISBLANK(W296)),_xlfn.XLOOKUP(W296,ar_replace_reason[lookupValue],ar_replace_reason[lookupKey],"ERROR"),""), "")</f>
        <v/>
      </c>
      <c r="Y296" s="3" t="str">
        <f t="shared" si="48"/>
        <v/>
      </c>
      <c r="Z296" s="3" t="str">
        <f>IF($A296="","",IF((AND($A296="ADD",OR(Y296="",Y296="Queenstown-Lakes District Council"))),"70",(_xlfn.XLOOKUP(Y296,ud_organisation_owner[lookupValue],ud_organisation_owner[lookupKey],""))))</f>
        <v/>
      </c>
      <c r="AA296" s="3" t="str">
        <f t="shared" si="49"/>
        <v/>
      </c>
      <c r="AB296" s="3" t="str">
        <f>IF($A296="","",IF((AND($A296="ADD",OR(AA296="",AA296="Queenstown-Lakes District Council"))),"70",(_xlfn.XLOOKUP(AA296,ud_organisation_owner[lookupValue],ud_organisation_owner[lookupKey],""))))</f>
        <v/>
      </c>
      <c r="AC296" s="3" t="str">
        <f t="shared" si="50"/>
        <v/>
      </c>
      <c r="AD296" s="3" t="str">
        <f>IF($A296="","",IF((AND($A296="ADD",OR(AC296="",AC296="Local Authority"))),"17",(_xlfn.XLOOKUP(AC296,ud_sub_organisation[lookupValue],ud_sub_organisation[lookupKey],""))))</f>
        <v/>
      </c>
      <c r="AE296" s="3" t="str">
        <f t="shared" si="51"/>
        <v/>
      </c>
      <c r="AF296" s="3" t="str">
        <f>IF($A296="","",IF((AND($A296="ADD",OR(AE296="",AE296="Vested Assets"))),"12",(_xlfn.XLOOKUP(AE296,ud_work_category[lookupValue],ud_work_category[lookupKey],""))))</f>
        <v/>
      </c>
      <c r="AG296" s="7"/>
      <c r="AH296" s="2" t="str">
        <f t="shared" si="52"/>
        <v/>
      </c>
      <c r="AI296" s="3" t="str">
        <f t="shared" si="53"/>
        <v/>
      </c>
      <c r="AJ296" s="3" t="str">
        <f>IF($A296="","",IF((AND($A296="ADD",OR(AI296="",AI296="Excellent"))),"1",(_xlfn.XLOOKUP(AI296,condition[lookupValue],condition[lookupKey],""))))</f>
        <v/>
      </c>
      <c r="AK296" s="6" t="str">
        <f t="shared" si="54"/>
        <v/>
      </c>
      <c r="AL296" s="8"/>
    </row>
    <row r="297" spans="2:38" x14ac:dyDescent="0.25">
      <c r="B297" s="4"/>
      <c r="C297" s="8"/>
      <c r="D297" s="3" t="str">
        <f t="shared" si="44"/>
        <v/>
      </c>
      <c r="E297" s="3" t="str">
        <f>IF($A297="","",IF((AND($A297="ADD",OR(D297="",D297="ud_barrier"))),"94",(_xlfn.XLOOKUP(D297,ud_amds_table_list[lookupValue],ud_amds_table_list[lookupKey],""))))</f>
        <v/>
      </c>
      <c r="G297" s="3" t="str">
        <f>IF($A297="ADD",IF(NOT(ISBLANK(F297)),_xlfn.XLOOKUP(F297,roadnames[lookupValue],roadnames[lookupKey],"ERROR"),""), "")</f>
        <v/>
      </c>
      <c r="H297" s="4"/>
      <c r="I297" s="4"/>
      <c r="J297" s="5"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6"/>
      <c r="Q297" s="4"/>
      <c r="R297" s="3" t="str">
        <f t="shared" si="46"/>
        <v/>
      </c>
      <c r="S297" s="3" t="str">
        <f>IF($A297="","",IF((AND($A297="ADD",OR(R297="",R297="Neither"))),"3",(_xlfn.XLOOKUP(R297,ud_replacement_status[lookupValue],ud_replacement_status[lookupKey],""))))</f>
        <v/>
      </c>
      <c r="T297" s="3" t="str">
        <f t="shared" si="47"/>
        <v/>
      </c>
      <c r="U297" s="3" t="str">
        <f>IF($A297="","",IF((AND($A297="ADD",OR(T297="",T297="In Use"))),"5",(_xlfn.XLOOKUP(T297,ud_asset_status[lookupValue],ud_asset_status[lookupKey],""))))</f>
        <v/>
      </c>
      <c r="V297" s="6"/>
      <c r="X297" s="3" t="str">
        <f>IF($A297="ADD",IF(NOT(ISBLANK(W297)),_xlfn.XLOOKUP(W297,ar_replace_reason[lookupValue],ar_replace_reason[lookupKey],"ERROR"),""), "")</f>
        <v/>
      </c>
      <c r="Y297" s="3" t="str">
        <f t="shared" si="48"/>
        <v/>
      </c>
      <c r="Z297" s="3" t="str">
        <f>IF($A297="","",IF((AND($A297="ADD",OR(Y297="",Y297="Queenstown-Lakes District Council"))),"70",(_xlfn.XLOOKUP(Y297,ud_organisation_owner[lookupValue],ud_organisation_owner[lookupKey],""))))</f>
        <v/>
      </c>
      <c r="AA297" s="3" t="str">
        <f t="shared" si="49"/>
        <v/>
      </c>
      <c r="AB297" s="3" t="str">
        <f>IF($A297="","",IF((AND($A297="ADD",OR(AA297="",AA297="Queenstown-Lakes District Council"))),"70",(_xlfn.XLOOKUP(AA297,ud_organisation_owner[lookupValue],ud_organisation_owner[lookupKey],""))))</f>
        <v/>
      </c>
      <c r="AC297" s="3" t="str">
        <f t="shared" si="50"/>
        <v/>
      </c>
      <c r="AD297" s="3" t="str">
        <f>IF($A297="","",IF((AND($A297="ADD",OR(AC297="",AC297="Local Authority"))),"17",(_xlfn.XLOOKUP(AC297,ud_sub_organisation[lookupValue],ud_sub_organisation[lookupKey],""))))</f>
        <v/>
      </c>
      <c r="AE297" s="3" t="str">
        <f t="shared" si="51"/>
        <v/>
      </c>
      <c r="AF297" s="3" t="str">
        <f>IF($A297="","",IF((AND($A297="ADD",OR(AE297="",AE297="Vested Assets"))),"12",(_xlfn.XLOOKUP(AE297,ud_work_category[lookupValue],ud_work_category[lookupKey],""))))</f>
        <v/>
      </c>
      <c r="AG297" s="7"/>
      <c r="AH297" s="2" t="str">
        <f t="shared" si="52"/>
        <v/>
      </c>
      <c r="AI297" s="3" t="str">
        <f t="shared" si="53"/>
        <v/>
      </c>
      <c r="AJ297" s="3" t="str">
        <f>IF($A297="","",IF((AND($A297="ADD",OR(AI297="",AI297="Excellent"))),"1",(_xlfn.XLOOKUP(AI297,condition[lookupValue],condition[lookupKey],""))))</f>
        <v/>
      </c>
      <c r="AK297" s="6" t="str">
        <f t="shared" si="54"/>
        <v/>
      </c>
      <c r="AL297" s="8"/>
    </row>
    <row r="298" spans="2:38" x14ac:dyDescent="0.25">
      <c r="B298" s="4"/>
      <c r="C298" s="8"/>
      <c r="D298" s="3" t="str">
        <f t="shared" si="44"/>
        <v/>
      </c>
      <c r="E298" s="3" t="str">
        <f>IF($A298="","",IF((AND($A298="ADD",OR(D298="",D298="ud_barrier"))),"94",(_xlfn.XLOOKUP(D298,ud_amds_table_list[lookupValue],ud_amds_table_list[lookupKey],""))))</f>
        <v/>
      </c>
      <c r="G298" s="3" t="str">
        <f>IF($A298="ADD",IF(NOT(ISBLANK(F298)),_xlfn.XLOOKUP(F298,roadnames[lookupValue],roadnames[lookupKey],"ERROR"),""), "")</f>
        <v/>
      </c>
      <c r="H298" s="4"/>
      <c r="I298" s="4"/>
      <c r="J298" s="5"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6"/>
      <c r="Q298" s="4"/>
      <c r="R298" s="3" t="str">
        <f t="shared" si="46"/>
        <v/>
      </c>
      <c r="S298" s="3" t="str">
        <f>IF($A298="","",IF((AND($A298="ADD",OR(R298="",R298="Neither"))),"3",(_xlfn.XLOOKUP(R298,ud_replacement_status[lookupValue],ud_replacement_status[lookupKey],""))))</f>
        <v/>
      </c>
      <c r="T298" s="3" t="str">
        <f t="shared" si="47"/>
        <v/>
      </c>
      <c r="U298" s="3" t="str">
        <f>IF($A298="","",IF((AND($A298="ADD",OR(T298="",T298="In Use"))),"5",(_xlfn.XLOOKUP(T298,ud_asset_status[lookupValue],ud_asset_status[lookupKey],""))))</f>
        <v/>
      </c>
      <c r="V298" s="6"/>
      <c r="X298" s="3" t="str">
        <f>IF($A298="ADD",IF(NOT(ISBLANK(W298)),_xlfn.XLOOKUP(W298,ar_replace_reason[lookupValue],ar_replace_reason[lookupKey],"ERROR"),""), "")</f>
        <v/>
      </c>
      <c r="Y298" s="3" t="str">
        <f t="shared" si="48"/>
        <v/>
      </c>
      <c r="Z298" s="3" t="str">
        <f>IF($A298="","",IF((AND($A298="ADD",OR(Y298="",Y298="Queenstown-Lakes District Council"))),"70",(_xlfn.XLOOKUP(Y298,ud_organisation_owner[lookupValue],ud_organisation_owner[lookupKey],""))))</f>
        <v/>
      </c>
      <c r="AA298" s="3" t="str">
        <f t="shared" si="49"/>
        <v/>
      </c>
      <c r="AB298" s="3" t="str">
        <f>IF($A298="","",IF((AND($A298="ADD",OR(AA298="",AA298="Queenstown-Lakes District Council"))),"70",(_xlfn.XLOOKUP(AA298,ud_organisation_owner[lookupValue],ud_organisation_owner[lookupKey],""))))</f>
        <v/>
      </c>
      <c r="AC298" s="3" t="str">
        <f t="shared" si="50"/>
        <v/>
      </c>
      <c r="AD298" s="3" t="str">
        <f>IF($A298="","",IF((AND($A298="ADD",OR(AC298="",AC298="Local Authority"))),"17",(_xlfn.XLOOKUP(AC298,ud_sub_organisation[lookupValue],ud_sub_organisation[lookupKey],""))))</f>
        <v/>
      </c>
      <c r="AE298" s="3" t="str">
        <f t="shared" si="51"/>
        <v/>
      </c>
      <c r="AF298" s="3" t="str">
        <f>IF($A298="","",IF((AND($A298="ADD",OR(AE298="",AE298="Vested Assets"))),"12",(_xlfn.XLOOKUP(AE298,ud_work_category[lookupValue],ud_work_category[lookupKey],""))))</f>
        <v/>
      </c>
      <c r="AG298" s="7"/>
      <c r="AH298" s="2" t="str">
        <f t="shared" si="52"/>
        <v/>
      </c>
      <c r="AI298" s="3" t="str">
        <f t="shared" si="53"/>
        <v/>
      </c>
      <c r="AJ298" s="3" t="str">
        <f>IF($A298="","",IF((AND($A298="ADD",OR(AI298="",AI298="Excellent"))),"1",(_xlfn.XLOOKUP(AI298,condition[lookupValue],condition[lookupKey],""))))</f>
        <v/>
      </c>
      <c r="AK298" s="6" t="str">
        <f t="shared" si="54"/>
        <v/>
      </c>
      <c r="AL298" s="8"/>
    </row>
    <row r="299" spans="2:38" x14ac:dyDescent="0.25">
      <c r="B299" s="4"/>
      <c r="C299" s="8"/>
      <c r="D299" s="3" t="str">
        <f t="shared" si="44"/>
        <v/>
      </c>
      <c r="E299" s="3" t="str">
        <f>IF($A299="","",IF((AND($A299="ADD",OR(D299="",D299="ud_barrier"))),"94",(_xlfn.XLOOKUP(D299,ud_amds_table_list[lookupValue],ud_amds_table_list[lookupKey],""))))</f>
        <v/>
      </c>
      <c r="G299" s="3" t="str">
        <f>IF($A299="ADD",IF(NOT(ISBLANK(F299)),_xlfn.XLOOKUP(F299,roadnames[lookupValue],roadnames[lookupKey],"ERROR"),""), "")</f>
        <v/>
      </c>
      <c r="H299" s="4"/>
      <c r="I299" s="4"/>
      <c r="J299" s="5"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6"/>
      <c r="Q299" s="4"/>
      <c r="R299" s="3" t="str">
        <f t="shared" si="46"/>
        <v/>
      </c>
      <c r="S299" s="3" t="str">
        <f>IF($A299="","",IF((AND($A299="ADD",OR(R299="",R299="Neither"))),"3",(_xlfn.XLOOKUP(R299,ud_replacement_status[lookupValue],ud_replacement_status[lookupKey],""))))</f>
        <v/>
      </c>
      <c r="T299" s="3" t="str">
        <f t="shared" si="47"/>
        <v/>
      </c>
      <c r="U299" s="3" t="str">
        <f>IF($A299="","",IF((AND($A299="ADD",OR(T299="",T299="In Use"))),"5",(_xlfn.XLOOKUP(T299,ud_asset_status[lookupValue],ud_asset_status[lookupKey],""))))</f>
        <v/>
      </c>
      <c r="V299" s="6"/>
      <c r="X299" s="3" t="str">
        <f>IF($A299="ADD",IF(NOT(ISBLANK(W299)),_xlfn.XLOOKUP(W299,ar_replace_reason[lookupValue],ar_replace_reason[lookupKey],"ERROR"),""), "")</f>
        <v/>
      </c>
      <c r="Y299" s="3" t="str">
        <f t="shared" si="48"/>
        <v/>
      </c>
      <c r="Z299" s="3" t="str">
        <f>IF($A299="","",IF((AND($A299="ADD",OR(Y299="",Y299="Queenstown-Lakes District Council"))),"70",(_xlfn.XLOOKUP(Y299,ud_organisation_owner[lookupValue],ud_organisation_owner[lookupKey],""))))</f>
        <v/>
      </c>
      <c r="AA299" s="3" t="str">
        <f t="shared" si="49"/>
        <v/>
      </c>
      <c r="AB299" s="3" t="str">
        <f>IF($A299="","",IF((AND($A299="ADD",OR(AA299="",AA299="Queenstown-Lakes District Council"))),"70",(_xlfn.XLOOKUP(AA299,ud_organisation_owner[lookupValue],ud_organisation_owner[lookupKey],""))))</f>
        <v/>
      </c>
      <c r="AC299" s="3" t="str">
        <f t="shared" si="50"/>
        <v/>
      </c>
      <c r="AD299" s="3" t="str">
        <f>IF($A299="","",IF((AND($A299="ADD",OR(AC299="",AC299="Local Authority"))),"17",(_xlfn.XLOOKUP(AC299,ud_sub_organisation[lookupValue],ud_sub_organisation[lookupKey],""))))</f>
        <v/>
      </c>
      <c r="AE299" s="3" t="str">
        <f t="shared" si="51"/>
        <v/>
      </c>
      <c r="AF299" s="3" t="str">
        <f>IF($A299="","",IF((AND($A299="ADD",OR(AE299="",AE299="Vested Assets"))),"12",(_xlfn.XLOOKUP(AE299,ud_work_category[lookupValue],ud_work_category[lookupKey],""))))</f>
        <v/>
      </c>
      <c r="AG299" s="7"/>
      <c r="AH299" s="2" t="str">
        <f t="shared" si="52"/>
        <v/>
      </c>
      <c r="AI299" s="3" t="str">
        <f t="shared" si="53"/>
        <v/>
      </c>
      <c r="AJ299" s="3" t="str">
        <f>IF($A299="","",IF((AND($A299="ADD",OR(AI299="",AI299="Excellent"))),"1",(_xlfn.XLOOKUP(AI299,condition[lookupValue],condition[lookupKey],""))))</f>
        <v/>
      </c>
      <c r="AK299" s="6" t="str">
        <f t="shared" si="54"/>
        <v/>
      </c>
      <c r="AL299" s="8"/>
    </row>
    <row r="300" spans="2:38" x14ac:dyDescent="0.25">
      <c r="B300" s="4"/>
      <c r="C300" s="8"/>
      <c r="D300" s="3" t="str">
        <f t="shared" si="44"/>
        <v/>
      </c>
      <c r="E300" s="3" t="str">
        <f>IF($A300="","",IF((AND($A300="ADD",OR(D300="",D300="ud_barrier"))),"94",(_xlfn.XLOOKUP(D300,ud_amds_table_list[lookupValue],ud_amds_table_list[lookupKey],""))))</f>
        <v/>
      </c>
      <c r="G300" s="3" t="str">
        <f>IF($A300="ADD",IF(NOT(ISBLANK(F300)),_xlfn.XLOOKUP(F300,roadnames[lookupValue],roadnames[lookupKey],"ERROR"),""), "")</f>
        <v/>
      </c>
      <c r="H300" s="4"/>
      <c r="I300" s="4"/>
      <c r="J300" s="5"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6"/>
      <c r="Q300" s="4"/>
      <c r="R300" s="3" t="str">
        <f t="shared" si="46"/>
        <v/>
      </c>
      <c r="S300" s="3" t="str">
        <f>IF($A300="","",IF((AND($A300="ADD",OR(R300="",R300="Neither"))),"3",(_xlfn.XLOOKUP(R300,ud_replacement_status[lookupValue],ud_replacement_status[lookupKey],""))))</f>
        <v/>
      </c>
      <c r="T300" s="3" t="str">
        <f t="shared" si="47"/>
        <v/>
      </c>
      <c r="U300" s="3" t="str">
        <f>IF($A300="","",IF((AND($A300="ADD",OR(T300="",T300="In Use"))),"5",(_xlfn.XLOOKUP(T300,ud_asset_status[lookupValue],ud_asset_status[lookupKey],""))))</f>
        <v/>
      </c>
      <c r="V300" s="6"/>
      <c r="X300" s="3" t="str">
        <f>IF($A300="ADD",IF(NOT(ISBLANK(W300)),_xlfn.XLOOKUP(W300,ar_replace_reason[lookupValue],ar_replace_reason[lookupKey],"ERROR"),""), "")</f>
        <v/>
      </c>
      <c r="Y300" s="3" t="str">
        <f t="shared" si="48"/>
        <v/>
      </c>
      <c r="Z300" s="3" t="str">
        <f>IF($A300="","",IF((AND($A300="ADD",OR(Y300="",Y300="Queenstown-Lakes District Council"))),"70",(_xlfn.XLOOKUP(Y300,ud_organisation_owner[lookupValue],ud_organisation_owner[lookupKey],""))))</f>
        <v/>
      </c>
      <c r="AA300" s="3" t="str">
        <f t="shared" si="49"/>
        <v/>
      </c>
      <c r="AB300" s="3" t="str">
        <f>IF($A300="","",IF((AND($A300="ADD",OR(AA300="",AA300="Queenstown-Lakes District Council"))),"70",(_xlfn.XLOOKUP(AA300,ud_organisation_owner[lookupValue],ud_organisation_owner[lookupKey],""))))</f>
        <v/>
      </c>
      <c r="AC300" s="3" t="str">
        <f t="shared" si="50"/>
        <v/>
      </c>
      <c r="AD300" s="3" t="str">
        <f>IF($A300="","",IF((AND($A300="ADD",OR(AC300="",AC300="Local Authority"))),"17",(_xlfn.XLOOKUP(AC300,ud_sub_organisation[lookupValue],ud_sub_organisation[lookupKey],""))))</f>
        <v/>
      </c>
      <c r="AE300" s="3" t="str">
        <f t="shared" si="51"/>
        <v/>
      </c>
      <c r="AF300" s="3" t="str">
        <f>IF($A300="","",IF((AND($A300="ADD",OR(AE300="",AE300="Vested Assets"))),"12",(_xlfn.XLOOKUP(AE300,ud_work_category[lookupValue],ud_work_category[lookupKey],""))))</f>
        <v/>
      </c>
      <c r="AG300" s="7"/>
      <c r="AH300" s="2" t="str">
        <f t="shared" si="52"/>
        <v/>
      </c>
      <c r="AI300" s="3" t="str">
        <f t="shared" si="53"/>
        <v/>
      </c>
      <c r="AJ300" s="3" t="str">
        <f>IF($A300="","",IF((AND($A300="ADD",OR(AI300="",AI300="Excellent"))),"1",(_xlfn.XLOOKUP(AI300,condition[lookupValue],condition[lookupKey],""))))</f>
        <v/>
      </c>
      <c r="AK300" s="6" t="str">
        <f t="shared" si="54"/>
        <v/>
      </c>
      <c r="AL300" s="8"/>
    </row>
  </sheetData>
  <sheetProtection algorithmName="SHA-512" hashValue="e5oF8yT7d++RaxQhNETlvs05ynbhhU06oyoK9flc14alA12WwmPXV33C8C65ym0bLMD3I6Scvw4Gt5ruUDfYTQ==" saltValue="kz3ixHaH7jp03HVGUljlLA==" spinCount="100000" sheet="1" scenarios="1" selectLockedCells="1"/>
  <conditionalFormatting sqref="A2:XFD2">
    <cfRule type="cellIs" dxfId="246" priority="2" operator="equal">
      <formula>"ERROR"</formula>
    </cfRule>
  </conditionalFormatting>
  <conditionalFormatting sqref="A1:XFD1">
    <cfRule type="expression" dxfId="245" priority="1">
      <formula>A$2="ERROR"</formula>
    </cfRule>
  </conditionalFormatting>
  <conditionalFormatting sqref="A10:XFD300">
    <cfRule type="expression" dxfId="244" priority="365">
      <formula>MATCH("ERROR",$A10:$EN10,0)</formula>
    </cfRule>
    <cfRule type="expression" dxfId="243" priority="366">
      <formula>AND($A10="ADD",A$6=TRUE,A10="")</formula>
    </cfRule>
    <cfRule type="expression" dxfId="242" priority="367">
      <formula>OR(AND($A10="DELETE",A$1="Asset ID",A10=""),AND($A10="DELETE",A$1="Replacement Status",A10=""),AND($A10="DELETE",A$1="Removal Date",A10=""),AND($A10="DELETE",A$1="Removal Reason",A10=""))</formula>
    </cfRule>
    <cfRule type="expression" dxfId="241" priority="368">
      <formula>OR(AND($A10="EDIT",A$1="Asset ID",A10=""),AND($A10="EDIT",A$5=TRUE,A10=""))</formula>
    </cfRule>
    <cfRule type="expression" dxfId="240" priority="369">
      <formula>AND($A10="ADD",A$5="COND",A10="")</formula>
    </cfRule>
    <cfRule type="expression" dxfId="239" priority="370">
      <formula>AND($A10="ADD",A$5=TRUE,A10="")</formula>
    </cfRule>
  </conditionalFormatting>
  <dataValidations count="26">
    <dataValidation type="list" allowBlank="1" showInputMessage="1" showErrorMessage="1" promptTitle="WARNING" prompt="Only change this If incorrect" sqref="D10:D300" xr:uid="{490649F6-7472-4CAD-82F7-F32FA8F0BC3F}">
      <formula1>ud_amds_table_list_lookup</formula1>
    </dataValidation>
    <dataValidation type="list" allowBlank="1" showInputMessage="1" showErrorMessage="1" sqref="F10:F300" xr:uid="{FA6CF786-9831-4135-9A00-631F818E7949}">
      <formula1>roadnames_lookup</formula1>
    </dataValidation>
    <dataValidation type="list" allowBlank="1" showInputMessage="1" showErrorMessage="1" sqref="L10:L300" xr:uid="{DF5A0554-7D67-4AF5-B2E1-2BDBA70A9BA3}">
      <formula1>len_adjust_rsn_lookup</formula1>
    </dataValidation>
    <dataValidation type="list" allowBlank="1" showInputMessage="1" showErrorMessage="1" sqref="N10:N300" xr:uid="{510E4199-60E0-4A56-A9D7-795F6061323C}">
      <formula1>ud_motorcycle_attachment_lookup</formula1>
    </dataValidation>
    <dataValidation type="list" allowBlank="1" showInputMessage="1" showErrorMessage="1" promptTitle="WARNING" prompt="Only change If ammending existing asset" sqref="R10:R300" xr:uid="{2E949120-A0BB-41D2-81BE-BE5AE4A59111}">
      <formula1>ud_replacement_status_lookup</formula1>
    </dataValidation>
    <dataValidation type="list" allowBlank="1" showInputMessage="1" showErrorMessage="1" promptTitle="WARNING" prompt="Only change If ammending existing asset" sqref="T10:T300" xr:uid="{D7BCE565-B416-471F-9AF4-EB9FDF8F816B}">
      <formula1>ud_asset_status_lookup</formula1>
    </dataValidation>
    <dataValidation type="list" allowBlank="1" showInputMessage="1" showErrorMessage="1" sqref="W10:W300" xr:uid="{D8AE3CD8-FDDF-4AA2-A0D1-005AC6ED59B4}">
      <formula1>ar_replace_reason_lookup</formula1>
    </dataValidation>
    <dataValidation type="list" allowBlank="1" showInputMessage="1" showErrorMessage="1" promptTitle="WARNING" prompt="Only change this If Not QLDC asset" sqref="AA10:AA300" xr:uid="{81C81F07-E285-4555-9858-5653DA94F1DB}">
      <formula1>ud_organisation_owner_lookup</formula1>
    </dataValidation>
    <dataValidation type="list" allowBlank="1" showInputMessage="1" showErrorMessage="1" promptTitle="WARNING" prompt="Only change this If Not QLDC Roading asset" sqref="AC10:AC300" xr:uid="{12324E50-0B7C-4A45-A845-3ADFED53FAC3}">
      <formula1>ud_sub_organisation_lookup</formula1>
    </dataValidation>
    <dataValidation type="list" allowBlank="1" showInputMessage="1" showErrorMessage="1" promptTitle="WARNING" prompt="Only change this field If undertaking maintenance Or CAPEX works" sqref="AE10:AE300" xr:uid="{21EE10BD-DADC-486C-9C43-17E78D752C25}">
      <formula1>ud_work_category_lookup</formula1>
    </dataValidation>
    <dataValidation type="list" allowBlank="1" showInputMessage="1" showErrorMessage="1" promptTitle="WARNING" prompt="Only change this If incorrect" sqref="AI10:AI300" xr:uid="{FC265EFB-F887-41B6-8D8F-88BDE934AA1C}">
      <formula1>condition_lookup</formula1>
    </dataValidation>
    <dataValidation type="list" allowBlank="1" showInputMessage="1" showErrorMessage="1" promptTitle="WARNING" prompt="Only change this If NZTA Or Parks And Reserves asset" sqref="AH10:AH300" xr:uid="{5EDCC2DD-7EBA-49CB-A351-115DA28078A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3CBA0B1-AC87-491F-A37E-3E476BFF0A63}">
      <formula1>"ADD,EDIT,DELETE"</formula1>
    </dataValidation>
    <dataValidation type="list" allowBlank="1" showInputMessage="1" showErrorMessage="1" promptTitle="WARNING" prompt="Only change this If Not QLDC asset" sqref="Y10:Y300" xr:uid="{28B93AFA-FB2C-4525-B44F-546F29040B05}">
      <formula1>ud_organisation_owner_lookup</formula1>
    </dataValidation>
    <dataValidation type="whole" allowBlank="1" showInputMessage="1" showErrorMessage="1" error="Please Enter Whole Number Between 1 And 2147483647" promptTitle="ERROR" sqref="B10:B300" xr:uid="{A4DF0E83-8948-4148-A6A5-C5E8AE5F50EC}">
      <formula1>1</formula1>
      <formula2>2147483647</formula2>
    </dataValidation>
    <dataValidation type="whole" allowBlank="1" showInputMessage="1" showErrorMessage="1" error="Please Enter Whole Number Between 1 And 9999999999" promptTitle="ERROR" sqref="Q10:Q300" xr:uid="{A687ABD6-367E-4ACB-87F6-2BD26E6DECFF}">
      <formula1>1</formula1>
      <formula2>9999999999</formula2>
    </dataValidation>
    <dataValidation type="whole" allowBlank="1" showInputMessage="1" showErrorMessage="1" error="Please Enter Whole Number Between 1 And 999999" promptTitle="ERROR" sqref="I10:I300" xr:uid="{7B237C6C-41B2-47A3-9541-EA941E60875A}">
      <formula1>1</formula1>
      <formula2>999999</formula2>
    </dataValidation>
    <dataValidation type="whole" allowBlank="1" showInputMessage="1" showErrorMessage="1" error="Please Enter Whole Number Between 0 And 999999" promptTitle="ERROR" sqref="H10:H300" xr:uid="{1BFB0FC7-8331-4058-BB62-EC9294644B1C}">
      <formula1>0</formula1>
      <formula2>999999</formula2>
    </dataValidation>
    <dataValidation type="whole" allowBlank="1" showInputMessage="1" showErrorMessage="1" error="Please Enter Whole Number Between 1 And 99999" promptTitle="ERROR" sqref="K10:K300" xr:uid="{F26244D1-6C79-4CE1-A9EF-CAC748C67313}">
      <formula1>1</formula1>
      <formula2>99999</formula2>
    </dataValidation>
    <dataValidation type="decimal" allowBlank="1" showInputMessage="1" showErrorMessage="1" error="Please Enter Decimal Between 0.1 And 999999.9" promptTitle="ERROR" sqref="J10:J300" xr:uid="{B15FAE5A-8313-4656-AB76-4AB3244E7036}">
      <formula1>0.1</formula1>
      <formula2>999999.9</formula2>
    </dataValidation>
    <dataValidation type="decimal" allowBlank="1" showInputMessage="1" showErrorMessage="1" error="Please Enter Decimal Between 0.01 And 9999999999.99" promptTitle="ERROR" sqref="AG10:AG300" xr:uid="{52B221BD-0EFF-440C-BFE4-1B85E6EF6ADB}">
      <formula1>0.01</formula1>
      <formula2>9999999999.99</formula2>
    </dataValidation>
    <dataValidation type="textLength" allowBlank="1" showInputMessage="1" showErrorMessage="1" error="Please Dont Enter More Than 255 Characters" promptTitle="ERROR" sqref="AL10:AL300" xr:uid="{9D5D4E54-F060-49D1-9250-9A38BCDE2B5E}">
      <formula1>0</formula1>
      <formula2>255</formula2>
    </dataValidation>
    <dataValidation type="textLength" allowBlank="1" showInputMessage="1" showErrorMessage="1" error="Please Dont Enter More Than 30 Characters" promptTitle="ERROR" sqref="C10:C300" xr:uid="{4963C3EB-F4E7-471E-B9A5-D1561ED39838}">
      <formula1>0</formula1>
      <formula2>30</formula2>
    </dataValidation>
    <dataValidation type="date" allowBlank="1" showInputMessage="1" showErrorMessage="1" error="Please Enter Valid Date eg 31/01/2023" promptTitle="ERROR" sqref="P10:P300" xr:uid="{6DE11047-E884-4DB7-8AF6-48263238C23F}">
      <formula1>42005</formula1>
      <formula2>48580</formula2>
    </dataValidation>
    <dataValidation type="date" allowBlank="1" showInputMessage="1" showErrorMessage="1" error="Please Enter Valid Date eg 31/01/2023" promptTitle="ERROR" sqref="V10:V300" xr:uid="{FE90AF7A-52D0-4CC9-808F-7C8C94B1AB87}">
      <formula1>42005</formula1>
      <formula2>48580</formula2>
    </dataValidation>
    <dataValidation type="date" allowBlank="1" showInputMessage="1" showErrorMessage="1" error="Please Enter Valid Date eg 31/01/2023" promptTitle="ERROR" sqref="AK10:AK300" xr:uid="{14FCCA98-412F-4AD1-AC41-003AEB99488C}">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20.42578125" style="3" bestFit="1" customWidth="1" collapsed="1"/>
    <col min="14" max="14" width="19.8554687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12</v>
      </c>
      <c r="N1" s="11" t="s">
        <v>149</v>
      </c>
      <c r="O1" s="11" t="s">
        <v>16</v>
      </c>
      <c r="P1" s="11"/>
      <c r="Q1" s="11" t="s">
        <v>150</v>
      </c>
      <c r="R1" s="11"/>
      <c r="S1" s="11" t="s">
        <v>29</v>
      </c>
      <c r="T1" s="11" t="s">
        <v>30</v>
      </c>
      <c r="U1" s="11" t="s">
        <v>31</v>
      </c>
      <c r="V1" s="11"/>
      <c r="W1" s="11" t="s">
        <v>32</v>
      </c>
      <c r="X1" s="11"/>
      <c r="Y1" s="11" t="s">
        <v>33</v>
      </c>
      <c r="Z1" s="11" t="s">
        <v>34</v>
      </c>
      <c r="AA1" s="11"/>
      <c r="AB1" s="11" t="s">
        <v>35</v>
      </c>
      <c r="AC1" s="11"/>
      <c r="AD1" s="11" t="s">
        <v>36</v>
      </c>
      <c r="AE1" s="11"/>
      <c r="AF1" s="11" t="s">
        <v>37</v>
      </c>
      <c r="AG1" s="11"/>
      <c r="AH1" s="11" t="s">
        <v>38</v>
      </c>
      <c r="AI1" s="11"/>
      <c r="AJ1" s="11" t="s">
        <v>39</v>
      </c>
      <c r="AK1" s="11" t="s">
        <v>40</v>
      </c>
      <c r="AL1" s="11" t="s">
        <v>41</v>
      </c>
      <c r="AM1" s="11"/>
      <c r="AN1" s="11" t="s">
        <v>42</v>
      </c>
      <c r="AO1" s="11" t="s">
        <v>43</v>
      </c>
      <c r="AP1" s="11" t="s">
        <v>44</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tr">
        <f>_xlfn.IFNA(IF(MATCH("ERROR",D10:D110,0),"ERROR"),"")</f>
        <v/>
      </c>
      <c r="D2" s="14" t="s">
        <v>49</v>
      </c>
      <c r="E2" s="14" t="s">
        <v>52</v>
      </c>
      <c r="F2" s="14" t="s">
        <v>53</v>
      </c>
      <c r="G2" s="14" t="s">
        <v>54</v>
      </c>
      <c r="H2" s="14" t="s">
        <v>55</v>
      </c>
      <c r="I2" s="14" t="str">
        <f>_xlfn.IFNA(IF(MATCH("ERROR",J10:J110,0),"ERROR"),"")</f>
        <v/>
      </c>
      <c r="J2" s="14" t="s">
        <v>56</v>
      </c>
      <c r="K2" s="14" t="str">
        <f>_xlfn.IFNA(IF(MATCH("ERROR",L10:L110,0),"ERROR"),"")</f>
        <v/>
      </c>
      <c r="L2" s="14" t="s">
        <v>57</v>
      </c>
      <c r="M2" s="14" t="s">
        <v>151</v>
      </c>
      <c r="N2" s="14" t="s">
        <v>152</v>
      </c>
      <c r="O2" s="14" t="str">
        <f>_xlfn.IFNA(IF(MATCH("ERROR",P10:P110,0),"ERROR"),"")</f>
        <v/>
      </c>
      <c r="P2" s="14" t="s">
        <v>62</v>
      </c>
      <c r="Q2" s="14" t="str">
        <f>_xlfn.IFNA(IF(MATCH("ERROR",R10:R110,0),"ERROR"),"")</f>
        <v/>
      </c>
      <c r="R2" s="14" t="s">
        <v>153</v>
      </c>
      <c r="S2" s="14" t="s">
        <v>75</v>
      </c>
      <c r="T2" s="14" t="s">
        <v>76</v>
      </c>
      <c r="U2" s="14" t="str">
        <f>_xlfn.IFNA(IF(MATCH("ERROR",V10:V110,0),"ERROR"),"")</f>
        <v/>
      </c>
      <c r="V2" s="14" t="s">
        <v>77</v>
      </c>
      <c r="W2" s="14" t="str">
        <f>_xlfn.IFNA(IF(MATCH("ERROR",X10:X110,0),"ERROR"),"")</f>
        <v/>
      </c>
      <c r="X2" s="14" t="s">
        <v>78</v>
      </c>
      <c r="Y2" s="14" t="s">
        <v>79</v>
      </c>
      <c r="Z2" s="14" t="str">
        <f>_xlfn.IFNA(IF(MATCH("ERROR",AA10:AA110,0),"ERROR"),"")</f>
        <v/>
      </c>
      <c r="AA2" s="14" t="s">
        <v>80</v>
      </c>
      <c r="AB2" s="14" t="str">
        <f>_xlfn.IFNA(IF(MATCH("ERROR",AC10:AC110,0),"ERROR"),"")</f>
        <v/>
      </c>
      <c r="AC2" s="14" t="s">
        <v>81</v>
      </c>
      <c r="AD2" s="14" t="str">
        <f>_xlfn.IFNA(IF(MATCH("ERROR",AE10:AE110,0),"ERROR"),"")</f>
        <v/>
      </c>
      <c r="AE2" s="14" t="s">
        <v>82</v>
      </c>
      <c r="AF2" s="14" t="str">
        <f>_xlfn.IFNA(IF(MATCH("ERROR",AG10:AG110,0),"ERROR"),"")</f>
        <v/>
      </c>
      <c r="AG2" s="14" t="s">
        <v>83</v>
      </c>
      <c r="AH2" s="14" t="str">
        <f>_xlfn.IFNA(IF(MATCH("ERROR",AI10:AI110,0),"ERROR"),"")</f>
        <v/>
      </c>
      <c r="AI2" s="14" t="s">
        <v>84</v>
      </c>
      <c r="AJ2" s="14" t="s">
        <v>85</v>
      </c>
      <c r="AK2" s="14" t="s">
        <v>86</v>
      </c>
      <c r="AL2" s="14" t="str">
        <f>_xlfn.IFNA(IF(MATCH("ERROR",AM10:AM110,0),"ERROR"),"")</f>
        <v/>
      </c>
      <c r="AM2" s="14" t="s">
        <v>87</v>
      </c>
      <c r="AN2" s="14" t="s">
        <v>88</v>
      </c>
      <c r="AO2" s="14" t="s">
        <v>89</v>
      </c>
      <c r="AP2" s="14" t="s">
        <v>90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96</v>
      </c>
      <c r="E4" s="12" t="s">
        <v>96</v>
      </c>
      <c r="F4" s="12" t="s">
        <v>96</v>
      </c>
      <c r="G4" s="12" t="s">
        <v>98</v>
      </c>
      <c r="H4" s="12" t="s">
        <v>98</v>
      </c>
      <c r="I4" s="12" t="s">
        <v>99</v>
      </c>
      <c r="K4" s="12" t="s">
        <v>95</v>
      </c>
      <c r="M4" s="12" t="s">
        <v>154</v>
      </c>
      <c r="N4" s="12" t="s">
        <v>155</v>
      </c>
      <c r="O4" s="12" t="s">
        <v>95</v>
      </c>
      <c r="Q4" s="12" t="s">
        <v>95</v>
      </c>
      <c r="S4" s="12" t="s">
        <v>105</v>
      </c>
      <c r="T4" s="12" t="s">
        <v>106</v>
      </c>
      <c r="U4" s="12" t="s">
        <v>95</v>
      </c>
      <c r="W4" s="12" t="s">
        <v>95</v>
      </c>
      <c r="Y4" s="12" t="s">
        <v>105</v>
      </c>
      <c r="Z4" s="12" t="s">
        <v>102</v>
      </c>
      <c r="AB4" s="12" t="s">
        <v>95</v>
      </c>
      <c r="AD4" s="12" t="s">
        <v>95</v>
      </c>
      <c r="AF4" s="12" t="s">
        <v>95</v>
      </c>
      <c r="AH4" s="12" t="s">
        <v>95</v>
      </c>
      <c r="AJ4" s="12" t="s">
        <v>107</v>
      </c>
      <c r="AK4" s="12" t="s">
        <v>103</v>
      </c>
      <c r="AL4" s="12" t="s">
        <v>99</v>
      </c>
      <c r="AN4" s="12" t="s">
        <v>105</v>
      </c>
      <c r="AO4" s="12" t="s">
        <v>104</v>
      </c>
      <c r="AP4" s="12" t="s">
        <v>108</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E5" s="12" t="b">
        <v>1</v>
      </c>
      <c r="F5" s="12" t="b">
        <v>1</v>
      </c>
      <c r="G5" s="12" t="b">
        <v>1</v>
      </c>
      <c r="H5" s="12" t="b">
        <v>0</v>
      </c>
      <c r="I5" s="12" t="b">
        <v>1</v>
      </c>
      <c r="K5" s="12" t="b">
        <v>1</v>
      </c>
      <c r="M5" s="12" t="b">
        <v>1</v>
      </c>
      <c r="N5" s="12" t="b">
        <v>1</v>
      </c>
      <c r="O5" s="12" t="b">
        <v>1</v>
      </c>
      <c r="Q5" s="12" t="b">
        <v>1</v>
      </c>
      <c r="S5" s="12" t="b">
        <v>1</v>
      </c>
      <c r="T5" s="12" t="b">
        <v>1</v>
      </c>
      <c r="U5" s="12" t="b">
        <v>1</v>
      </c>
      <c r="W5" s="12" t="b">
        <v>0</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E6" s="12" t="b">
        <v>0</v>
      </c>
      <c r="F6" s="12" t="b">
        <v>0</v>
      </c>
      <c r="G6" s="12" t="b">
        <v>0</v>
      </c>
      <c r="H6" s="12" t="b">
        <v>0</v>
      </c>
      <c r="I6" s="12" t="b">
        <v>0</v>
      </c>
      <c r="K6" s="12" t="b">
        <v>0</v>
      </c>
      <c r="M6" s="12" t="b">
        <v>1</v>
      </c>
      <c r="N6" s="12" t="b">
        <v>0</v>
      </c>
      <c r="O6" s="12" t="b">
        <v>0</v>
      </c>
      <c r="Q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C8" s="12" t="s">
        <v>114</v>
      </c>
      <c r="I8" s="12" t="s">
        <v>56</v>
      </c>
      <c r="K8" s="12" t="s">
        <v>115</v>
      </c>
      <c r="O8" s="12" t="s">
        <v>116</v>
      </c>
      <c r="Q8" s="12" t="s">
        <v>156</v>
      </c>
      <c r="U8" s="12" t="s">
        <v>123</v>
      </c>
      <c r="W8" s="12" t="s">
        <v>124</v>
      </c>
      <c r="Z8" s="12" t="s">
        <v>125</v>
      </c>
      <c r="AB8" s="12" t="s">
        <v>126</v>
      </c>
      <c r="AD8" s="12" t="s">
        <v>126</v>
      </c>
      <c r="AF8" s="12" t="s">
        <v>127</v>
      </c>
      <c r="AH8" s="12" t="s">
        <v>128</v>
      </c>
      <c r="AL8" s="12" t="s">
        <v>87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t="s">
        <v>130</v>
      </c>
      <c r="F9" s="18" t="s">
        <v>130</v>
      </c>
      <c r="G9" s="18" t="s">
        <v>130</v>
      </c>
      <c r="H9" s="18" t="s">
        <v>130</v>
      </c>
      <c r="I9" s="18"/>
      <c r="J9" s="18"/>
      <c r="K9" s="18"/>
      <c r="L9" s="18"/>
      <c r="M9" s="18" t="s">
        <v>130</v>
      </c>
      <c r="N9" s="18" t="s">
        <v>130</v>
      </c>
      <c r="O9" s="18"/>
      <c r="P9" s="18"/>
      <c r="Q9" s="18"/>
      <c r="R9" s="18"/>
      <c r="S9" s="18"/>
      <c r="T9" s="18" t="s">
        <v>131</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L10" s="3" t="str">
        <f>IF($A10="ADD",IF(NOT(ISBLANK(K10)),_xlfn.XLOOKUP(K10,ud_lane_location[lookupValue],ud_lane_location[lookupKey],"ERROR"),""), "")</f>
        <v/>
      </c>
      <c r="M10" s="7" t="str">
        <f>IF(F10&lt;&gt;"",F10-E10,"")</f>
        <v/>
      </c>
      <c r="P10" s="3" t="str">
        <f>IF($A10="ADD",IF(NOT(ISBLANK(O10)),_xlfn.XLOOKUP(O10,ud_placement[lookupValue],ud_placement[lookupKey],"ERROR"),""), "")</f>
        <v/>
      </c>
      <c r="R10" s="3" t="str">
        <f>IF($A10="ADD",IF(NOT(ISBLANK(Q10)),_xlfn.XLOOKUP(Q10,ud_crash_cushion_type[lookupValue],ud_crash_cushion_type[lookupKey],"ERROR"),""), "")</f>
        <v/>
      </c>
      <c r="S10" s="6"/>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6"/>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3" t="str">
        <f>IF($A10="ADD","Excellent","")</f>
        <v/>
      </c>
      <c r="AM10" s="3" t="str">
        <f>IF($A10="","",IF((AND($A10="ADD",OR(AL10="",AL10="Excellent"))),"1",(_xlfn.XLOOKUP(AL10,condition[lookupValue],condition[lookupKey],""))))</f>
        <v/>
      </c>
      <c r="AN10" s="6" t="str">
        <f>IF(S10&lt;&gt;"",S10,"")</f>
        <v/>
      </c>
      <c r="AO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L11" s="3" t="str">
        <f>IF($A11="ADD",IF(NOT(ISBLANK(K11)),_xlfn.XLOOKUP(K11,ud_lane_location[lookupValue],ud_lane_location[lookupKey],"ERROR"),""), "")</f>
        <v/>
      </c>
      <c r="M11" s="7" t="str">
        <f t="shared" ref="M11:M74" si="0">IF(F11&lt;&gt;"",F11-E11,"")</f>
        <v/>
      </c>
      <c r="P11" s="3" t="str">
        <f>IF($A11="ADD",IF(NOT(ISBLANK(O11)),_xlfn.XLOOKUP(O11,ud_placement[lookupValue],ud_placement[lookupKey],"ERROR"),""), "")</f>
        <v/>
      </c>
      <c r="R11" s="3" t="str">
        <f>IF($A11="ADD",IF(NOT(ISBLANK(Q11)),_xlfn.XLOOKUP(Q11,ud_crash_cushion_type[lookupValue],ud_crash_cushion_type[lookupKey],"ERROR"),""), "")</f>
        <v/>
      </c>
      <c r="S11" s="6"/>
      <c r="T11" s="4"/>
      <c r="U11" s="3" t="str">
        <f t="shared" ref="U11:U74" si="1">IF($A11="ADD","Neither","")</f>
        <v/>
      </c>
      <c r="V11" s="3" t="str">
        <f>IF($A11="","",IF((AND($A11="ADD",OR(U11="",U11="Neither"))),"3",(_xlfn.XLOOKUP(U11,ud_replacement_status[lookupValue],ud_replacement_status[lookupKey],""))))</f>
        <v/>
      </c>
      <c r="W11" s="3" t="str">
        <f t="shared" ref="W11:W74" si="2">IF($A11="ADD","In Use","")</f>
        <v/>
      </c>
      <c r="X11" s="3" t="str">
        <f>IF($A11="","",IF((AND($A11="ADD",OR(W11="",W11="In Use"))),"5",(_xlfn.XLOOKUP(W11,ud_asset_status[lookupValue],ud_asset_status[lookupKey],""))))</f>
        <v/>
      </c>
      <c r="Y11" s="6"/>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7"/>
      <c r="AK11" s="2" t="str">
        <f t="shared" ref="AK11:AK74" si="7">IF($A11="ADD","TRUE","")</f>
        <v/>
      </c>
      <c r="AL11" s="3" t="str">
        <f t="shared" ref="AL11:AL74" si="8">IF($A11="ADD","Excellent","")</f>
        <v/>
      </c>
      <c r="AM11" s="3" t="str">
        <f>IF($A11="","",IF((AND($A11="ADD",OR(AL11="",AL11="Excellent"))),"1",(_xlfn.XLOOKUP(AL11,condition[lookupValue],condition[lookupKey],""))))</f>
        <v/>
      </c>
      <c r="AN11" s="6" t="str">
        <f t="shared" ref="AN11:AN74" si="9">IF(S11&lt;&gt;"",S11,"")</f>
        <v/>
      </c>
      <c r="AO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L12" s="3" t="str">
        <f>IF($A12="ADD",IF(NOT(ISBLANK(K12)),_xlfn.XLOOKUP(K12,ud_lane_location[lookupValue],ud_lane_location[lookupKey],"ERROR"),""), "")</f>
        <v/>
      </c>
      <c r="M12" s="7" t="str">
        <f t="shared" si="0"/>
        <v/>
      </c>
      <c r="P12" s="3" t="str">
        <f>IF($A12="ADD",IF(NOT(ISBLANK(O12)),_xlfn.XLOOKUP(O12,ud_placement[lookupValue],ud_placement[lookupKey],"ERROR"),""), "")</f>
        <v/>
      </c>
      <c r="R12" s="3" t="str">
        <f>IF($A12="ADD",IF(NOT(ISBLANK(Q12)),_xlfn.XLOOKUP(Q12,ud_crash_cushion_type[lookupValue],ud_crash_cushion_type[lookupKey],"ERROR"),""), "")</f>
        <v/>
      </c>
      <c r="S12" s="6"/>
      <c r="T12" s="4"/>
      <c r="U12" s="3" t="str">
        <f t="shared" si="1"/>
        <v/>
      </c>
      <c r="V12" s="3" t="str">
        <f>IF($A12="","",IF((AND($A12="ADD",OR(U12="",U12="Neither"))),"3",(_xlfn.XLOOKUP(U12,ud_replacement_status[lookupValue],ud_replacement_status[lookupKey],""))))</f>
        <v/>
      </c>
      <c r="W12" s="3" t="str">
        <f t="shared" si="2"/>
        <v/>
      </c>
      <c r="X12" s="3" t="str">
        <f>IF($A12="","",IF((AND($A12="ADD",OR(W12="",W12="In Use"))),"5",(_xlfn.XLOOKUP(W12,ud_asset_status[lookupValue],ud_asset_status[lookupKey],""))))</f>
        <v/>
      </c>
      <c r="Y12" s="6"/>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7"/>
      <c r="AK12" s="2" t="str">
        <f t="shared" si="7"/>
        <v/>
      </c>
      <c r="AL12" s="3" t="str">
        <f t="shared" si="8"/>
        <v/>
      </c>
      <c r="AM12" s="3" t="str">
        <f>IF($A12="","",IF((AND($A12="ADD",OR(AL12="",AL12="Excellent"))),"1",(_xlfn.XLOOKUP(AL12,condition[lookupValue],condition[lookupKey],""))))</f>
        <v/>
      </c>
      <c r="AN12" s="6" t="str">
        <f t="shared" si="9"/>
        <v/>
      </c>
      <c r="AO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L13" s="3" t="str">
        <f>IF($A13="ADD",IF(NOT(ISBLANK(K13)),_xlfn.XLOOKUP(K13,ud_lane_location[lookupValue],ud_lane_location[lookupKey],"ERROR"),""), "")</f>
        <v/>
      </c>
      <c r="M13" s="7" t="str">
        <f t="shared" si="0"/>
        <v/>
      </c>
      <c r="P13" s="3" t="str">
        <f>IF($A13="ADD",IF(NOT(ISBLANK(O13)),_xlfn.XLOOKUP(O13,ud_placement[lookupValue],ud_placement[lookupKey],"ERROR"),""), "")</f>
        <v/>
      </c>
      <c r="R13" s="3" t="str">
        <f>IF($A13="ADD",IF(NOT(ISBLANK(Q13)),_xlfn.XLOOKUP(Q13,ud_crash_cushion_type[lookupValue],ud_crash_cushion_type[lookupKey],"ERROR"),""), "")</f>
        <v/>
      </c>
      <c r="S13" s="6"/>
      <c r="T13" s="4"/>
      <c r="U13" s="3" t="str">
        <f t="shared" si="1"/>
        <v/>
      </c>
      <c r="V13" s="3" t="str">
        <f>IF($A13="","",IF((AND($A13="ADD",OR(U13="",U13="Neither"))),"3",(_xlfn.XLOOKUP(U13,ud_replacement_status[lookupValue],ud_replacement_status[lookupKey],""))))</f>
        <v/>
      </c>
      <c r="W13" s="3" t="str">
        <f t="shared" si="2"/>
        <v/>
      </c>
      <c r="X13" s="3" t="str">
        <f>IF($A13="","",IF((AND($A13="ADD",OR(W13="",W13="In Use"))),"5",(_xlfn.XLOOKUP(W13,ud_asset_status[lookupValue],ud_asset_status[lookupKey],""))))</f>
        <v/>
      </c>
      <c r="Y13" s="6"/>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7"/>
      <c r="AK13" s="2" t="str">
        <f t="shared" si="7"/>
        <v/>
      </c>
      <c r="AL13" s="3" t="str">
        <f t="shared" si="8"/>
        <v/>
      </c>
      <c r="AM13" s="3" t="str">
        <f>IF($A13="","",IF((AND($A13="ADD",OR(AL13="",AL13="Excellent"))),"1",(_xlfn.XLOOKUP(AL13,condition[lookupValue],condition[lookupKey],""))))</f>
        <v/>
      </c>
      <c r="AN13" s="6" t="str">
        <f t="shared" si="9"/>
        <v/>
      </c>
      <c r="AO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L14" s="3" t="str">
        <f>IF($A14="ADD",IF(NOT(ISBLANK(K14)),_xlfn.XLOOKUP(K14,ud_lane_location[lookupValue],ud_lane_location[lookupKey],"ERROR"),""), "")</f>
        <v/>
      </c>
      <c r="M14" s="7" t="str">
        <f t="shared" si="0"/>
        <v/>
      </c>
      <c r="P14" s="3" t="str">
        <f>IF($A14="ADD",IF(NOT(ISBLANK(O14)),_xlfn.XLOOKUP(O14,ud_placement[lookupValue],ud_placement[lookupKey],"ERROR"),""), "")</f>
        <v/>
      </c>
      <c r="R14" s="3" t="str">
        <f>IF($A14="ADD",IF(NOT(ISBLANK(Q14)),_xlfn.XLOOKUP(Q14,ud_crash_cushion_type[lookupValue],ud_crash_cushion_type[lookupKey],"ERROR"),""), "")</f>
        <v/>
      </c>
      <c r="S14" s="6"/>
      <c r="T14" s="4"/>
      <c r="U14" s="3" t="str">
        <f t="shared" si="1"/>
        <v/>
      </c>
      <c r="V14" s="3" t="str">
        <f>IF($A14="","",IF((AND($A14="ADD",OR(U14="",U14="Neither"))),"3",(_xlfn.XLOOKUP(U14,ud_replacement_status[lookupValue],ud_replacement_status[lookupKey],""))))</f>
        <v/>
      </c>
      <c r="W14" s="3" t="str">
        <f t="shared" si="2"/>
        <v/>
      </c>
      <c r="X14" s="3" t="str">
        <f>IF($A14="","",IF((AND($A14="ADD",OR(W14="",W14="In Use"))),"5",(_xlfn.XLOOKUP(W14,ud_asset_status[lookupValue],ud_asset_status[lookupKey],""))))</f>
        <v/>
      </c>
      <c r="Y14" s="6"/>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7"/>
      <c r="AK14" s="2" t="str">
        <f t="shared" si="7"/>
        <v/>
      </c>
      <c r="AL14" s="3" t="str">
        <f t="shared" si="8"/>
        <v/>
      </c>
      <c r="AM14" s="3" t="str">
        <f>IF($A14="","",IF((AND($A14="ADD",OR(AL14="",AL14="Excellent"))),"1",(_xlfn.XLOOKUP(AL14,condition[lookupValue],condition[lookupKey],""))))</f>
        <v/>
      </c>
      <c r="AN14" s="6" t="str">
        <f t="shared" si="9"/>
        <v/>
      </c>
      <c r="AO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L15" s="3" t="str">
        <f>IF($A15="ADD",IF(NOT(ISBLANK(K15)),_xlfn.XLOOKUP(K15,ud_lane_location[lookupValue],ud_lane_location[lookupKey],"ERROR"),""), "")</f>
        <v/>
      </c>
      <c r="M15" s="7" t="str">
        <f t="shared" si="0"/>
        <v/>
      </c>
      <c r="P15" s="3" t="str">
        <f>IF($A15="ADD",IF(NOT(ISBLANK(O15)),_xlfn.XLOOKUP(O15,ud_placement[lookupValue],ud_placement[lookupKey],"ERROR"),""), "")</f>
        <v/>
      </c>
      <c r="R15" s="3" t="str">
        <f>IF($A15="ADD",IF(NOT(ISBLANK(Q15)),_xlfn.XLOOKUP(Q15,ud_crash_cushion_type[lookupValue],ud_crash_cushion_type[lookupKey],"ERROR"),""), "")</f>
        <v/>
      </c>
      <c r="S15" s="6"/>
      <c r="T15" s="4"/>
      <c r="U15" s="3" t="str">
        <f t="shared" si="1"/>
        <v/>
      </c>
      <c r="V15" s="3" t="str">
        <f>IF($A15="","",IF((AND($A15="ADD",OR(U15="",U15="Neither"))),"3",(_xlfn.XLOOKUP(U15,ud_replacement_status[lookupValue],ud_replacement_status[lookupKey],""))))</f>
        <v/>
      </c>
      <c r="W15" s="3" t="str">
        <f t="shared" si="2"/>
        <v/>
      </c>
      <c r="X15" s="3" t="str">
        <f>IF($A15="","",IF((AND($A15="ADD",OR(W15="",W15="In Use"))),"5",(_xlfn.XLOOKUP(W15,ud_asset_status[lookupValue],ud_asset_status[lookupKey],""))))</f>
        <v/>
      </c>
      <c r="Y15" s="6"/>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7"/>
      <c r="AK15" s="2" t="str">
        <f t="shared" si="7"/>
        <v/>
      </c>
      <c r="AL15" s="3" t="str">
        <f t="shared" si="8"/>
        <v/>
      </c>
      <c r="AM15" s="3" t="str">
        <f>IF($A15="","",IF((AND($A15="ADD",OR(AL15="",AL15="Excellent"))),"1",(_xlfn.XLOOKUP(AL15,condition[lookupValue],condition[lookupKey],""))))</f>
        <v/>
      </c>
      <c r="AN15" s="6" t="str">
        <f t="shared" si="9"/>
        <v/>
      </c>
      <c r="AO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L16" s="3" t="str">
        <f>IF($A16="ADD",IF(NOT(ISBLANK(K16)),_xlfn.XLOOKUP(K16,ud_lane_location[lookupValue],ud_lane_location[lookupKey],"ERROR"),""), "")</f>
        <v/>
      </c>
      <c r="M16" s="7" t="str">
        <f t="shared" si="0"/>
        <v/>
      </c>
      <c r="P16" s="3" t="str">
        <f>IF($A16="ADD",IF(NOT(ISBLANK(O16)),_xlfn.XLOOKUP(O16,ud_placement[lookupValue],ud_placement[lookupKey],"ERROR"),""), "")</f>
        <v/>
      </c>
      <c r="R16" s="3" t="str">
        <f>IF($A16="ADD",IF(NOT(ISBLANK(Q16)),_xlfn.XLOOKUP(Q16,ud_crash_cushion_type[lookupValue],ud_crash_cushion_type[lookupKey],"ERROR"),""), "")</f>
        <v/>
      </c>
      <c r="S16" s="6"/>
      <c r="T16" s="4"/>
      <c r="U16" s="3" t="str">
        <f t="shared" si="1"/>
        <v/>
      </c>
      <c r="V16" s="3" t="str">
        <f>IF($A16="","",IF((AND($A16="ADD",OR(U16="",U16="Neither"))),"3",(_xlfn.XLOOKUP(U16,ud_replacement_status[lookupValue],ud_replacement_status[lookupKey],""))))</f>
        <v/>
      </c>
      <c r="W16" s="3" t="str">
        <f t="shared" si="2"/>
        <v/>
      </c>
      <c r="X16" s="3" t="str">
        <f>IF($A16="","",IF((AND($A16="ADD",OR(W16="",W16="In Use"))),"5",(_xlfn.XLOOKUP(W16,ud_asset_status[lookupValue],ud_asset_status[lookupKey],""))))</f>
        <v/>
      </c>
      <c r="Y16" s="6"/>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7"/>
      <c r="AK16" s="2" t="str">
        <f t="shared" si="7"/>
        <v/>
      </c>
      <c r="AL16" s="3" t="str">
        <f t="shared" si="8"/>
        <v/>
      </c>
      <c r="AM16" s="3" t="str">
        <f>IF($A16="","",IF((AND($A16="ADD",OR(AL16="",AL16="Excellent"))),"1",(_xlfn.XLOOKUP(AL16,condition[lookupValue],condition[lookupKey],""))))</f>
        <v/>
      </c>
      <c r="AN16" s="6" t="str">
        <f t="shared" si="9"/>
        <v/>
      </c>
      <c r="AO16" s="8"/>
    </row>
    <row r="17" spans="2:41" x14ac:dyDescent="0.25">
      <c r="B17" s="4"/>
      <c r="D17" s="3" t="str">
        <f>IF($A17="ADD",IF(NOT(ISBLANK(C17)),_xlfn.XLOOKUP(C17,roadnames[lookupValue],roadnames[lookupKey],"ERROR"),""), "")</f>
        <v/>
      </c>
      <c r="E17" s="4"/>
      <c r="F17" s="4"/>
      <c r="G17" s="5"/>
      <c r="H17" s="5"/>
      <c r="J17" s="3" t="str">
        <f>IF($A17="ADD",IF(NOT(ISBLANK(I17)),_xlfn.XLOOKUP(I17,side[lookupValue],side[lookupKey],"ERROR"),""), "")</f>
        <v/>
      </c>
      <c r="L17" s="3" t="str">
        <f>IF($A17="ADD",IF(NOT(ISBLANK(K17)),_xlfn.XLOOKUP(K17,ud_lane_location[lookupValue],ud_lane_location[lookupKey],"ERROR"),""), "")</f>
        <v/>
      </c>
      <c r="M17" s="7" t="str">
        <f t="shared" si="0"/>
        <v/>
      </c>
      <c r="P17" s="3" t="str">
        <f>IF($A17="ADD",IF(NOT(ISBLANK(O17)),_xlfn.XLOOKUP(O17,ud_placement[lookupValue],ud_placement[lookupKey],"ERROR"),""), "")</f>
        <v/>
      </c>
      <c r="R17" s="3" t="str">
        <f>IF($A17="ADD",IF(NOT(ISBLANK(Q17)),_xlfn.XLOOKUP(Q17,ud_crash_cushion_type[lookupValue],ud_crash_cushion_type[lookupKey],"ERROR"),""), "")</f>
        <v/>
      </c>
      <c r="S17" s="6"/>
      <c r="T17" s="4"/>
      <c r="U17" s="3" t="str">
        <f t="shared" si="1"/>
        <v/>
      </c>
      <c r="V17" s="3" t="str">
        <f>IF($A17="","",IF((AND($A17="ADD",OR(U17="",U17="Neither"))),"3",(_xlfn.XLOOKUP(U17,ud_replacement_status[lookupValue],ud_replacement_status[lookupKey],""))))</f>
        <v/>
      </c>
      <c r="W17" s="3" t="str">
        <f t="shared" si="2"/>
        <v/>
      </c>
      <c r="X17" s="3" t="str">
        <f>IF($A17="","",IF((AND($A17="ADD",OR(W17="",W17="In Use"))),"5",(_xlfn.XLOOKUP(W17,ud_asset_status[lookupValue],ud_asset_status[lookupKey],""))))</f>
        <v/>
      </c>
      <c r="Y17" s="6"/>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7"/>
      <c r="AK17" s="2" t="str">
        <f t="shared" si="7"/>
        <v/>
      </c>
      <c r="AL17" s="3" t="str">
        <f t="shared" si="8"/>
        <v/>
      </c>
      <c r="AM17" s="3" t="str">
        <f>IF($A17="","",IF((AND($A17="ADD",OR(AL17="",AL17="Excellent"))),"1",(_xlfn.XLOOKUP(AL17,condition[lookupValue],condition[lookupKey],""))))</f>
        <v/>
      </c>
      <c r="AN17" s="6" t="str">
        <f t="shared" si="9"/>
        <v/>
      </c>
      <c r="AO17" s="8"/>
    </row>
    <row r="18" spans="2:41" x14ac:dyDescent="0.25">
      <c r="B18" s="4"/>
      <c r="D18" s="3" t="str">
        <f>IF($A18="ADD",IF(NOT(ISBLANK(C18)),_xlfn.XLOOKUP(C18,roadnames[lookupValue],roadnames[lookupKey],"ERROR"),""), "")</f>
        <v/>
      </c>
      <c r="E18" s="4"/>
      <c r="F18" s="4"/>
      <c r="G18" s="5"/>
      <c r="H18" s="5"/>
      <c r="J18" s="3" t="str">
        <f>IF($A18="ADD",IF(NOT(ISBLANK(I18)),_xlfn.XLOOKUP(I18,side[lookupValue],side[lookupKey],"ERROR"),""), "")</f>
        <v/>
      </c>
      <c r="L18" s="3" t="str">
        <f>IF($A18="ADD",IF(NOT(ISBLANK(K18)),_xlfn.XLOOKUP(K18,ud_lane_location[lookupValue],ud_lane_location[lookupKey],"ERROR"),""), "")</f>
        <v/>
      </c>
      <c r="M18" s="7" t="str">
        <f t="shared" si="0"/>
        <v/>
      </c>
      <c r="P18" s="3" t="str">
        <f>IF($A18="ADD",IF(NOT(ISBLANK(O18)),_xlfn.XLOOKUP(O18,ud_placement[lookupValue],ud_placement[lookupKey],"ERROR"),""), "")</f>
        <v/>
      </c>
      <c r="R18" s="3" t="str">
        <f>IF($A18="ADD",IF(NOT(ISBLANK(Q18)),_xlfn.XLOOKUP(Q18,ud_crash_cushion_type[lookupValue],ud_crash_cushion_type[lookupKey],"ERROR"),""), "")</f>
        <v/>
      </c>
      <c r="S18" s="6"/>
      <c r="T18" s="4"/>
      <c r="U18" s="3" t="str">
        <f t="shared" si="1"/>
        <v/>
      </c>
      <c r="V18" s="3" t="str">
        <f>IF($A18="","",IF((AND($A18="ADD",OR(U18="",U18="Neither"))),"3",(_xlfn.XLOOKUP(U18,ud_replacement_status[lookupValue],ud_replacement_status[lookupKey],""))))</f>
        <v/>
      </c>
      <c r="W18" s="3" t="str">
        <f t="shared" si="2"/>
        <v/>
      </c>
      <c r="X18" s="3" t="str">
        <f>IF($A18="","",IF((AND($A18="ADD",OR(W18="",W18="In Use"))),"5",(_xlfn.XLOOKUP(W18,ud_asset_status[lookupValue],ud_asset_status[lookupKey],""))))</f>
        <v/>
      </c>
      <c r="Y18" s="6"/>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7"/>
      <c r="AK18" s="2" t="str">
        <f t="shared" si="7"/>
        <v/>
      </c>
      <c r="AL18" s="3" t="str">
        <f t="shared" si="8"/>
        <v/>
      </c>
      <c r="AM18" s="3" t="str">
        <f>IF($A18="","",IF((AND($A18="ADD",OR(AL18="",AL18="Excellent"))),"1",(_xlfn.XLOOKUP(AL18,condition[lookupValue],condition[lookupKey],""))))</f>
        <v/>
      </c>
      <c r="AN18" s="6" t="str">
        <f t="shared" si="9"/>
        <v/>
      </c>
      <c r="AO18" s="8"/>
    </row>
    <row r="19" spans="2:41" x14ac:dyDescent="0.25">
      <c r="B19" s="4"/>
      <c r="D19" s="3" t="str">
        <f>IF($A19="ADD",IF(NOT(ISBLANK(C19)),_xlfn.XLOOKUP(C19,roadnames[lookupValue],roadnames[lookupKey],"ERROR"),""), "")</f>
        <v/>
      </c>
      <c r="E19" s="4"/>
      <c r="F19" s="4"/>
      <c r="G19" s="5"/>
      <c r="H19" s="5"/>
      <c r="J19" s="3" t="str">
        <f>IF($A19="ADD",IF(NOT(ISBLANK(I19)),_xlfn.XLOOKUP(I19,side[lookupValue],side[lookupKey],"ERROR"),""), "")</f>
        <v/>
      </c>
      <c r="L19" s="3" t="str">
        <f>IF($A19="ADD",IF(NOT(ISBLANK(K19)),_xlfn.XLOOKUP(K19,ud_lane_location[lookupValue],ud_lane_location[lookupKey],"ERROR"),""), "")</f>
        <v/>
      </c>
      <c r="M19" s="7" t="str">
        <f t="shared" si="0"/>
        <v/>
      </c>
      <c r="P19" s="3" t="str">
        <f>IF($A19="ADD",IF(NOT(ISBLANK(O19)),_xlfn.XLOOKUP(O19,ud_placement[lookupValue],ud_placement[lookupKey],"ERROR"),""), "")</f>
        <v/>
      </c>
      <c r="R19" s="3" t="str">
        <f>IF($A19="ADD",IF(NOT(ISBLANK(Q19)),_xlfn.XLOOKUP(Q19,ud_crash_cushion_type[lookupValue],ud_crash_cushion_type[lookupKey],"ERROR"),""), "")</f>
        <v/>
      </c>
      <c r="S19" s="6"/>
      <c r="T19" s="4"/>
      <c r="U19" s="3" t="str">
        <f t="shared" si="1"/>
        <v/>
      </c>
      <c r="V19" s="3" t="str">
        <f>IF($A19="","",IF((AND($A19="ADD",OR(U19="",U19="Neither"))),"3",(_xlfn.XLOOKUP(U19,ud_replacement_status[lookupValue],ud_replacement_status[lookupKey],""))))</f>
        <v/>
      </c>
      <c r="W19" s="3" t="str">
        <f t="shared" si="2"/>
        <v/>
      </c>
      <c r="X19" s="3" t="str">
        <f>IF($A19="","",IF((AND($A19="ADD",OR(W19="",W19="In Use"))),"5",(_xlfn.XLOOKUP(W19,ud_asset_status[lookupValue],ud_asset_status[lookupKey],""))))</f>
        <v/>
      </c>
      <c r="Y19" s="6"/>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7"/>
      <c r="AK19" s="2" t="str">
        <f t="shared" si="7"/>
        <v/>
      </c>
      <c r="AL19" s="3" t="str">
        <f t="shared" si="8"/>
        <v/>
      </c>
      <c r="AM19" s="3" t="str">
        <f>IF($A19="","",IF((AND($A19="ADD",OR(AL19="",AL19="Excellent"))),"1",(_xlfn.XLOOKUP(AL19,condition[lookupValue],condition[lookupKey],""))))</f>
        <v/>
      </c>
      <c r="AN19" s="6" t="str">
        <f t="shared" si="9"/>
        <v/>
      </c>
      <c r="AO19" s="8"/>
    </row>
    <row r="20" spans="2:41" x14ac:dyDescent="0.25">
      <c r="B20" s="4"/>
      <c r="D20" s="3" t="str">
        <f>IF($A20="ADD",IF(NOT(ISBLANK(C20)),_xlfn.XLOOKUP(C20,roadnames[lookupValue],roadnames[lookupKey],"ERROR"),""), "")</f>
        <v/>
      </c>
      <c r="E20" s="4"/>
      <c r="F20" s="4"/>
      <c r="G20" s="5"/>
      <c r="H20" s="5"/>
      <c r="J20" s="3" t="str">
        <f>IF($A20="ADD",IF(NOT(ISBLANK(I20)),_xlfn.XLOOKUP(I20,side[lookupValue],side[lookupKey],"ERROR"),""), "")</f>
        <v/>
      </c>
      <c r="L20" s="3" t="str">
        <f>IF($A20="ADD",IF(NOT(ISBLANK(K20)),_xlfn.XLOOKUP(K20,ud_lane_location[lookupValue],ud_lane_location[lookupKey],"ERROR"),""), "")</f>
        <v/>
      </c>
      <c r="M20" s="7" t="str">
        <f t="shared" si="0"/>
        <v/>
      </c>
      <c r="P20" s="3" t="str">
        <f>IF($A20="ADD",IF(NOT(ISBLANK(O20)),_xlfn.XLOOKUP(O20,ud_placement[lookupValue],ud_placement[lookupKey],"ERROR"),""), "")</f>
        <v/>
      </c>
      <c r="R20" s="3" t="str">
        <f>IF($A20="ADD",IF(NOT(ISBLANK(Q20)),_xlfn.XLOOKUP(Q20,ud_crash_cushion_type[lookupValue],ud_crash_cushion_type[lookupKey],"ERROR"),""), "")</f>
        <v/>
      </c>
      <c r="S20" s="6"/>
      <c r="T20" s="4"/>
      <c r="U20" s="3" t="str">
        <f t="shared" si="1"/>
        <v/>
      </c>
      <c r="V20" s="3" t="str">
        <f>IF($A20="","",IF((AND($A20="ADD",OR(U20="",U20="Neither"))),"3",(_xlfn.XLOOKUP(U20,ud_replacement_status[lookupValue],ud_replacement_status[lookupKey],""))))</f>
        <v/>
      </c>
      <c r="W20" s="3" t="str">
        <f t="shared" si="2"/>
        <v/>
      </c>
      <c r="X20" s="3" t="str">
        <f>IF($A20="","",IF((AND($A20="ADD",OR(W20="",W20="In Use"))),"5",(_xlfn.XLOOKUP(W20,ud_asset_status[lookupValue],ud_asset_status[lookupKey],""))))</f>
        <v/>
      </c>
      <c r="Y20" s="6"/>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7"/>
      <c r="AK20" s="2" t="str">
        <f t="shared" si="7"/>
        <v/>
      </c>
      <c r="AL20" s="3" t="str">
        <f t="shared" si="8"/>
        <v/>
      </c>
      <c r="AM20" s="3" t="str">
        <f>IF($A20="","",IF((AND($A20="ADD",OR(AL20="",AL20="Excellent"))),"1",(_xlfn.XLOOKUP(AL20,condition[lookupValue],condition[lookupKey],""))))</f>
        <v/>
      </c>
      <c r="AN20" s="6" t="str">
        <f t="shared" si="9"/>
        <v/>
      </c>
      <c r="AO20" s="8"/>
    </row>
    <row r="21" spans="2:41" x14ac:dyDescent="0.25">
      <c r="B21" s="4"/>
      <c r="D21" s="3" t="str">
        <f>IF($A21="ADD",IF(NOT(ISBLANK(C21)),_xlfn.XLOOKUP(C21,roadnames[lookupValue],roadnames[lookupKey],"ERROR"),""), "")</f>
        <v/>
      </c>
      <c r="E21" s="4"/>
      <c r="F21" s="4"/>
      <c r="G21" s="5"/>
      <c r="H21" s="5"/>
      <c r="J21" s="3" t="str">
        <f>IF($A21="ADD",IF(NOT(ISBLANK(I21)),_xlfn.XLOOKUP(I21,side[lookupValue],side[lookupKey],"ERROR"),""), "")</f>
        <v/>
      </c>
      <c r="L21" s="3" t="str">
        <f>IF($A21="ADD",IF(NOT(ISBLANK(K21)),_xlfn.XLOOKUP(K21,ud_lane_location[lookupValue],ud_lane_location[lookupKey],"ERROR"),""), "")</f>
        <v/>
      </c>
      <c r="M21" s="7" t="str">
        <f t="shared" si="0"/>
        <v/>
      </c>
      <c r="P21" s="3" t="str">
        <f>IF($A21="ADD",IF(NOT(ISBLANK(O21)),_xlfn.XLOOKUP(O21,ud_placement[lookupValue],ud_placement[lookupKey],"ERROR"),""), "")</f>
        <v/>
      </c>
      <c r="R21" s="3" t="str">
        <f>IF($A21="ADD",IF(NOT(ISBLANK(Q21)),_xlfn.XLOOKUP(Q21,ud_crash_cushion_type[lookupValue],ud_crash_cushion_type[lookupKey],"ERROR"),""), "")</f>
        <v/>
      </c>
      <c r="S21" s="6"/>
      <c r="T21" s="4"/>
      <c r="U21" s="3" t="str">
        <f t="shared" si="1"/>
        <v/>
      </c>
      <c r="V21" s="3" t="str">
        <f>IF($A21="","",IF((AND($A21="ADD",OR(U21="",U21="Neither"))),"3",(_xlfn.XLOOKUP(U21,ud_replacement_status[lookupValue],ud_replacement_status[lookupKey],""))))</f>
        <v/>
      </c>
      <c r="W21" s="3" t="str">
        <f t="shared" si="2"/>
        <v/>
      </c>
      <c r="X21" s="3" t="str">
        <f>IF($A21="","",IF((AND($A21="ADD",OR(W21="",W21="In Use"))),"5",(_xlfn.XLOOKUP(W21,ud_asset_status[lookupValue],ud_asset_status[lookupKey],""))))</f>
        <v/>
      </c>
      <c r="Y21" s="6"/>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7"/>
      <c r="AK21" s="2" t="str">
        <f t="shared" si="7"/>
        <v/>
      </c>
      <c r="AL21" s="3" t="str">
        <f t="shared" si="8"/>
        <v/>
      </c>
      <c r="AM21" s="3" t="str">
        <f>IF($A21="","",IF((AND($A21="ADD",OR(AL21="",AL21="Excellent"))),"1",(_xlfn.XLOOKUP(AL21,condition[lookupValue],condition[lookupKey],""))))</f>
        <v/>
      </c>
      <c r="AN21" s="6" t="str">
        <f t="shared" si="9"/>
        <v/>
      </c>
      <c r="AO21" s="8"/>
    </row>
    <row r="22" spans="2:41" x14ac:dyDescent="0.25">
      <c r="B22" s="4"/>
      <c r="D22" s="3" t="str">
        <f>IF($A22="ADD",IF(NOT(ISBLANK(C22)),_xlfn.XLOOKUP(C22,roadnames[lookupValue],roadnames[lookupKey],"ERROR"),""), "")</f>
        <v/>
      </c>
      <c r="E22" s="4"/>
      <c r="F22" s="4"/>
      <c r="G22" s="5"/>
      <c r="H22" s="5"/>
      <c r="J22" s="3" t="str">
        <f>IF($A22="ADD",IF(NOT(ISBLANK(I22)),_xlfn.XLOOKUP(I22,side[lookupValue],side[lookupKey],"ERROR"),""), "")</f>
        <v/>
      </c>
      <c r="L22" s="3" t="str">
        <f>IF($A22="ADD",IF(NOT(ISBLANK(K22)),_xlfn.XLOOKUP(K22,ud_lane_location[lookupValue],ud_lane_location[lookupKey],"ERROR"),""), "")</f>
        <v/>
      </c>
      <c r="M22" s="7" t="str">
        <f t="shared" si="0"/>
        <v/>
      </c>
      <c r="P22" s="3" t="str">
        <f>IF($A22="ADD",IF(NOT(ISBLANK(O22)),_xlfn.XLOOKUP(O22,ud_placement[lookupValue],ud_placement[lookupKey],"ERROR"),""), "")</f>
        <v/>
      </c>
      <c r="R22" s="3" t="str">
        <f>IF($A22="ADD",IF(NOT(ISBLANK(Q22)),_xlfn.XLOOKUP(Q22,ud_crash_cushion_type[lookupValue],ud_crash_cushion_type[lookupKey],"ERROR"),""), "")</f>
        <v/>
      </c>
      <c r="S22" s="6"/>
      <c r="T22" s="4"/>
      <c r="U22" s="3" t="str">
        <f t="shared" si="1"/>
        <v/>
      </c>
      <c r="V22" s="3" t="str">
        <f>IF($A22="","",IF((AND($A22="ADD",OR(U22="",U22="Neither"))),"3",(_xlfn.XLOOKUP(U22,ud_replacement_status[lookupValue],ud_replacement_status[lookupKey],""))))</f>
        <v/>
      </c>
      <c r="W22" s="3" t="str">
        <f t="shared" si="2"/>
        <v/>
      </c>
      <c r="X22" s="3" t="str">
        <f>IF($A22="","",IF((AND($A22="ADD",OR(W22="",W22="In Use"))),"5",(_xlfn.XLOOKUP(W22,ud_asset_status[lookupValue],ud_asset_status[lookupKey],""))))</f>
        <v/>
      </c>
      <c r="Y22" s="6"/>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7"/>
      <c r="AK22" s="2" t="str">
        <f t="shared" si="7"/>
        <v/>
      </c>
      <c r="AL22" s="3" t="str">
        <f t="shared" si="8"/>
        <v/>
      </c>
      <c r="AM22" s="3" t="str">
        <f>IF($A22="","",IF((AND($A22="ADD",OR(AL22="",AL22="Excellent"))),"1",(_xlfn.XLOOKUP(AL22,condition[lookupValue],condition[lookupKey],""))))</f>
        <v/>
      </c>
      <c r="AN22" s="6" t="str">
        <f t="shared" si="9"/>
        <v/>
      </c>
      <c r="AO22" s="8"/>
    </row>
    <row r="23" spans="2:41" x14ac:dyDescent="0.25">
      <c r="B23" s="4"/>
      <c r="D23" s="3" t="str">
        <f>IF($A23="ADD",IF(NOT(ISBLANK(C23)),_xlfn.XLOOKUP(C23,roadnames[lookupValue],roadnames[lookupKey],"ERROR"),""), "")</f>
        <v/>
      </c>
      <c r="E23" s="4"/>
      <c r="F23" s="4"/>
      <c r="G23" s="5"/>
      <c r="H23" s="5"/>
      <c r="J23" s="3" t="str">
        <f>IF($A23="ADD",IF(NOT(ISBLANK(I23)),_xlfn.XLOOKUP(I23,side[lookupValue],side[lookupKey],"ERROR"),""), "")</f>
        <v/>
      </c>
      <c r="L23" s="3" t="str">
        <f>IF($A23="ADD",IF(NOT(ISBLANK(K23)),_xlfn.XLOOKUP(K23,ud_lane_location[lookupValue],ud_lane_location[lookupKey],"ERROR"),""), "")</f>
        <v/>
      </c>
      <c r="M23" s="7" t="str">
        <f t="shared" si="0"/>
        <v/>
      </c>
      <c r="P23" s="3" t="str">
        <f>IF($A23="ADD",IF(NOT(ISBLANK(O23)),_xlfn.XLOOKUP(O23,ud_placement[lookupValue],ud_placement[lookupKey],"ERROR"),""), "")</f>
        <v/>
      </c>
      <c r="R23" s="3" t="str">
        <f>IF($A23="ADD",IF(NOT(ISBLANK(Q23)),_xlfn.XLOOKUP(Q23,ud_crash_cushion_type[lookupValue],ud_crash_cushion_type[lookupKey],"ERROR"),""), "")</f>
        <v/>
      </c>
      <c r="S23" s="6"/>
      <c r="T23" s="4"/>
      <c r="U23" s="3" t="str">
        <f t="shared" si="1"/>
        <v/>
      </c>
      <c r="V23" s="3" t="str">
        <f>IF($A23="","",IF((AND($A23="ADD",OR(U23="",U23="Neither"))),"3",(_xlfn.XLOOKUP(U23,ud_replacement_status[lookupValue],ud_replacement_status[lookupKey],""))))</f>
        <v/>
      </c>
      <c r="W23" s="3" t="str">
        <f t="shared" si="2"/>
        <v/>
      </c>
      <c r="X23" s="3" t="str">
        <f>IF($A23="","",IF((AND($A23="ADD",OR(W23="",W23="In Use"))),"5",(_xlfn.XLOOKUP(W23,ud_asset_status[lookupValue],ud_asset_status[lookupKey],""))))</f>
        <v/>
      </c>
      <c r="Y23" s="6"/>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7"/>
      <c r="AK23" s="2" t="str">
        <f t="shared" si="7"/>
        <v/>
      </c>
      <c r="AL23" s="3" t="str">
        <f t="shared" si="8"/>
        <v/>
      </c>
      <c r="AM23" s="3" t="str">
        <f>IF($A23="","",IF((AND($A23="ADD",OR(AL23="",AL23="Excellent"))),"1",(_xlfn.XLOOKUP(AL23,condition[lookupValue],condition[lookupKey],""))))</f>
        <v/>
      </c>
      <c r="AN23" s="6" t="str">
        <f t="shared" si="9"/>
        <v/>
      </c>
      <c r="AO23" s="8"/>
    </row>
    <row r="24" spans="2:41" x14ac:dyDescent="0.25">
      <c r="B24" s="4"/>
      <c r="D24" s="3" t="str">
        <f>IF($A24="ADD",IF(NOT(ISBLANK(C24)),_xlfn.XLOOKUP(C24,roadnames[lookupValue],roadnames[lookupKey],"ERROR"),""), "")</f>
        <v/>
      </c>
      <c r="E24" s="4"/>
      <c r="F24" s="4"/>
      <c r="G24" s="5"/>
      <c r="H24" s="5"/>
      <c r="J24" s="3" t="str">
        <f>IF($A24="ADD",IF(NOT(ISBLANK(I24)),_xlfn.XLOOKUP(I24,side[lookupValue],side[lookupKey],"ERROR"),""), "")</f>
        <v/>
      </c>
      <c r="L24" s="3" t="str">
        <f>IF($A24="ADD",IF(NOT(ISBLANK(K24)),_xlfn.XLOOKUP(K24,ud_lane_location[lookupValue],ud_lane_location[lookupKey],"ERROR"),""), "")</f>
        <v/>
      </c>
      <c r="M24" s="7" t="str">
        <f t="shared" si="0"/>
        <v/>
      </c>
      <c r="P24" s="3" t="str">
        <f>IF($A24="ADD",IF(NOT(ISBLANK(O24)),_xlfn.XLOOKUP(O24,ud_placement[lookupValue],ud_placement[lookupKey],"ERROR"),""), "")</f>
        <v/>
      </c>
      <c r="R24" s="3" t="str">
        <f>IF($A24="ADD",IF(NOT(ISBLANK(Q24)),_xlfn.XLOOKUP(Q24,ud_crash_cushion_type[lookupValue],ud_crash_cushion_type[lookupKey],"ERROR"),""), "")</f>
        <v/>
      </c>
      <c r="S24" s="6"/>
      <c r="T24" s="4"/>
      <c r="U24" s="3" t="str">
        <f t="shared" si="1"/>
        <v/>
      </c>
      <c r="V24" s="3" t="str">
        <f>IF($A24="","",IF((AND($A24="ADD",OR(U24="",U24="Neither"))),"3",(_xlfn.XLOOKUP(U24,ud_replacement_status[lookupValue],ud_replacement_status[lookupKey],""))))</f>
        <v/>
      </c>
      <c r="W24" s="3" t="str">
        <f t="shared" si="2"/>
        <v/>
      </c>
      <c r="X24" s="3" t="str">
        <f>IF($A24="","",IF((AND($A24="ADD",OR(W24="",W24="In Use"))),"5",(_xlfn.XLOOKUP(W24,ud_asset_status[lookupValue],ud_asset_status[lookupKey],""))))</f>
        <v/>
      </c>
      <c r="Y24" s="6"/>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7"/>
      <c r="AK24" s="2" t="str">
        <f t="shared" si="7"/>
        <v/>
      </c>
      <c r="AL24" s="3" t="str">
        <f t="shared" si="8"/>
        <v/>
      </c>
      <c r="AM24" s="3" t="str">
        <f>IF($A24="","",IF((AND($A24="ADD",OR(AL24="",AL24="Excellent"))),"1",(_xlfn.XLOOKUP(AL24,condition[lookupValue],condition[lookupKey],""))))</f>
        <v/>
      </c>
      <c r="AN24" s="6" t="str">
        <f t="shared" si="9"/>
        <v/>
      </c>
      <c r="AO24" s="8"/>
    </row>
    <row r="25" spans="2:41" x14ac:dyDescent="0.25">
      <c r="B25" s="4"/>
      <c r="D25" s="3" t="str">
        <f>IF($A25="ADD",IF(NOT(ISBLANK(C25)),_xlfn.XLOOKUP(C25,roadnames[lookupValue],roadnames[lookupKey],"ERROR"),""), "")</f>
        <v/>
      </c>
      <c r="E25" s="4"/>
      <c r="F25" s="4"/>
      <c r="G25" s="5"/>
      <c r="H25" s="5"/>
      <c r="J25" s="3" t="str">
        <f>IF($A25="ADD",IF(NOT(ISBLANK(I25)),_xlfn.XLOOKUP(I25,side[lookupValue],side[lookupKey],"ERROR"),""), "")</f>
        <v/>
      </c>
      <c r="L25" s="3" t="str">
        <f>IF($A25="ADD",IF(NOT(ISBLANK(K25)),_xlfn.XLOOKUP(K25,ud_lane_location[lookupValue],ud_lane_location[lookupKey],"ERROR"),""), "")</f>
        <v/>
      </c>
      <c r="M25" s="7" t="str">
        <f t="shared" si="0"/>
        <v/>
      </c>
      <c r="P25" s="3" t="str">
        <f>IF($A25="ADD",IF(NOT(ISBLANK(O25)),_xlfn.XLOOKUP(O25,ud_placement[lookupValue],ud_placement[lookupKey],"ERROR"),""), "")</f>
        <v/>
      </c>
      <c r="R25" s="3" t="str">
        <f>IF($A25="ADD",IF(NOT(ISBLANK(Q25)),_xlfn.XLOOKUP(Q25,ud_crash_cushion_type[lookupValue],ud_crash_cushion_type[lookupKey],"ERROR"),""), "")</f>
        <v/>
      </c>
      <c r="S25" s="6"/>
      <c r="T25" s="4"/>
      <c r="U25" s="3" t="str">
        <f t="shared" si="1"/>
        <v/>
      </c>
      <c r="V25" s="3" t="str">
        <f>IF($A25="","",IF((AND($A25="ADD",OR(U25="",U25="Neither"))),"3",(_xlfn.XLOOKUP(U25,ud_replacement_status[lookupValue],ud_replacement_status[lookupKey],""))))</f>
        <v/>
      </c>
      <c r="W25" s="3" t="str">
        <f t="shared" si="2"/>
        <v/>
      </c>
      <c r="X25" s="3" t="str">
        <f>IF($A25="","",IF((AND($A25="ADD",OR(W25="",W25="In Use"))),"5",(_xlfn.XLOOKUP(W25,ud_asset_status[lookupValue],ud_asset_status[lookupKey],""))))</f>
        <v/>
      </c>
      <c r="Y25" s="6"/>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7"/>
      <c r="AK25" s="2" t="str">
        <f t="shared" si="7"/>
        <v/>
      </c>
      <c r="AL25" s="3" t="str">
        <f t="shared" si="8"/>
        <v/>
      </c>
      <c r="AM25" s="3" t="str">
        <f>IF($A25="","",IF((AND($A25="ADD",OR(AL25="",AL25="Excellent"))),"1",(_xlfn.XLOOKUP(AL25,condition[lookupValue],condition[lookupKey],""))))</f>
        <v/>
      </c>
      <c r="AN25" s="6" t="str">
        <f t="shared" si="9"/>
        <v/>
      </c>
      <c r="AO25" s="8"/>
    </row>
    <row r="26" spans="2:41" x14ac:dyDescent="0.25">
      <c r="B26" s="4"/>
      <c r="D26" s="3" t="str">
        <f>IF($A26="ADD",IF(NOT(ISBLANK(C26)),_xlfn.XLOOKUP(C26,roadnames[lookupValue],roadnames[lookupKey],"ERROR"),""), "")</f>
        <v/>
      </c>
      <c r="E26" s="4"/>
      <c r="F26" s="4"/>
      <c r="G26" s="5"/>
      <c r="H26" s="5"/>
      <c r="J26" s="3" t="str">
        <f>IF($A26="ADD",IF(NOT(ISBLANK(I26)),_xlfn.XLOOKUP(I26,side[lookupValue],side[lookupKey],"ERROR"),""), "")</f>
        <v/>
      </c>
      <c r="L26" s="3" t="str">
        <f>IF($A26="ADD",IF(NOT(ISBLANK(K26)),_xlfn.XLOOKUP(K26,ud_lane_location[lookupValue],ud_lane_location[lookupKey],"ERROR"),""), "")</f>
        <v/>
      </c>
      <c r="M26" s="7" t="str">
        <f t="shared" si="0"/>
        <v/>
      </c>
      <c r="P26" s="3" t="str">
        <f>IF($A26="ADD",IF(NOT(ISBLANK(O26)),_xlfn.XLOOKUP(O26,ud_placement[lookupValue],ud_placement[lookupKey],"ERROR"),""), "")</f>
        <v/>
      </c>
      <c r="R26" s="3" t="str">
        <f>IF($A26="ADD",IF(NOT(ISBLANK(Q26)),_xlfn.XLOOKUP(Q26,ud_crash_cushion_type[lookupValue],ud_crash_cushion_type[lookupKey],"ERROR"),""), "")</f>
        <v/>
      </c>
      <c r="S26" s="6"/>
      <c r="T26" s="4"/>
      <c r="U26" s="3" t="str">
        <f t="shared" si="1"/>
        <v/>
      </c>
      <c r="V26" s="3" t="str">
        <f>IF($A26="","",IF((AND($A26="ADD",OR(U26="",U26="Neither"))),"3",(_xlfn.XLOOKUP(U26,ud_replacement_status[lookupValue],ud_replacement_status[lookupKey],""))))</f>
        <v/>
      </c>
      <c r="W26" s="3" t="str">
        <f t="shared" si="2"/>
        <v/>
      </c>
      <c r="X26" s="3" t="str">
        <f>IF($A26="","",IF((AND($A26="ADD",OR(W26="",W26="In Use"))),"5",(_xlfn.XLOOKUP(W26,ud_asset_status[lookupValue],ud_asset_status[lookupKey],""))))</f>
        <v/>
      </c>
      <c r="Y26" s="6"/>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7"/>
      <c r="AK26" s="2" t="str">
        <f t="shared" si="7"/>
        <v/>
      </c>
      <c r="AL26" s="3" t="str">
        <f t="shared" si="8"/>
        <v/>
      </c>
      <c r="AM26" s="3" t="str">
        <f>IF($A26="","",IF((AND($A26="ADD",OR(AL26="",AL26="Excellent"))),"1",(_xlfn.XLOOKUP(AL26,condition[lookupValue],condition[lookupKey],""))))</f>
        <v/>
      </c>
      <c r="AN26" s="6" t="str">
        <f t="shared" si="9"/>
        <v/>
      </c>
      <c r="AO26" s="8"/>
    </row>
    <row r="27" spans="2:41" x14ac:dyDescent="0.25">
      <c r="B27" s="4"/>
      <c r="D27" s="3" t="str">
        <f>IF($A27="ADD",IF(NOT(ISBLANK(C27)),_xlfn.XLOOKUP(C27,roadnames[lookupValue],roadnames[lookupKey],"ERROR"),""), "")</f>
        <v/>
      </c>
      <c r="E27" s="4"/>
      <c r="F27" s="4"/>
      <c r="G27" s="5"/>
      <c r="H27" s="5"/>
      <c r="J27" s="3" t="str">
        <f>IF($A27="ADD",IF(NOT(ISBLANK(I27)),_xlfn.XLOOKUP(I27,side[lookupValue],side[lookupKey],"ERROR"),""), "")</f>
        <v/>
      </c>
      <c r="L27" s="3" t="str">
        <f>IF($A27="ADD",IF(NOT(ISBLANK(K27)),_xlfn.XLOOKUP(K27,ud_lane_location[lookupValue],ud_lane_location[lookupKey],"ERROR"),""), "")</f>
        <v/>
      </c>
      <c r="M27" s="7" t="str">
        <f t="shared" si="0"/>
        <v/>
      </c>
      <c r="P27" s="3" t="str">
        <f>IF($A27="ADD",IF(NOT(ISBLANK(O27)),_xlfn.XLOOKUP(O27,ud_placement[lookupValue],ud_placement[lookupKey],"ERROR"),""), "")</f>
        <v/>
      </c>
      <c r="R27" s="3" t="str">
        <f>IF($A27="ADD",IF(NOT(ISBLANK(Q27)),_xlfn.XLOOKUP(Q27,ud_crash_cushion_type[lookupValue],ud_crash_cushion_type[lookupKey],"ERROR"),""), "")</f>
        <v/>
      </c>
      <c r="S27" s="6"/>
      <c r="T27" s="4"/>
      <c r="U27" s="3" t="str">
        <f t="shared" si="1"/>
        <v/>
      </c>
      <c r="V27" s="3" t="str">
        <f>IF($A27="","",IF((AND($A27="ADD",OR(U27="",U27="Neither"))),"3",(_xlfn.XLOOKUP(U27,ud_replacement_status[lookupValue],ud_replacement_status[lookupKey],""))))</f>
        <v/>
      </c>
      <c r="W27" s="3" t="str">
        <f t="shared" si="2"/>
        <v/>
      </c>
      <c r="X27" s="3" t="str">
        <f>IF($A27="","",IF((AND($A27="ADD",OR(W27="",W27="In Use"))),"5",(_xlfn.XLOOKUP(W27,ud_asset_status[lookupValue],ud_asset_status[lookupKey],""))))</f>
        <v/>
      </c>
      <c r="Y27" s="6"/>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7"/>
      <c r="AK27" s="2" t="str">
        <f t="shared" si="7"/>
        <v/>
      </c>
      <c r="AL27" s="3" t="str">
        <f t="shared" si="8"/>
        <v/>
      </c>
      <c r="AM27" s="3" t="str">
        <f>IF($A27="","",IF((AND($A27="ADD",OR(AL27="",AL27="Excellent"))),"1",(_xlfn.XLOOKUP(AL27,condition[lookupValue],condition[lookupKey],""))))</f>
        <v/>
      </c>
      <c r="AN27" s="6" t="str">
        <f t="shared" si="9"/>
        <v/>
      </c>
      <c r="AO27" s="8"/>
    </row>
    <row r="28" spans="2:41" x14ac:dyDescent="0.25">
      <c r="B28" s="4"/>
      <c r="D28" s="3" t="str">
        <f>IF($A28="ADD",IF(NOT(ISBLANK(C28)),_xlfn.XLOOKUP(C28,roadnames[lookupValue],roadnames[lookupKey],"ERROR"),""), "")</f>
        <v/>
      </c>
      <c r="E28" s="4"/>
      <c r="F28" s="4"/>
      <c r="G28" s="5"/>
      <c r="H28" s="5"/>
      <c r="J28" s="3" t="str">
        <f>IF($A28="ADD",IF(NOT(ISBLANK(I28)),_xlfn.XLOOKUP(I28,side[lookupValue],side[lookupKey],"ERROR"),""), "")</f>
        <v/>
      </c>
      <c r="L28" s="3" t="str">
        <f>IF($A28="ADD",IF(NOT(ISBLANK(K28)),_xlfn.XLOOKUP(K28,ud_lane_location[lookupValue],ud_lane_location[lookupKey],"ERROR"),""), "")</f>
        <v/>
      </c>
      <c r="M28" s="7" t="str">
        <f t="shared" si="0"/>
        <v/>
      </c>
      <c r="P28" s="3" t="str">
        <f>IF($A28="ADD",IF(NOT(ISBLANK(O28)),_xlfn.XLOOKUP(O28,ud_placement[lookupValue],ud_placement[lookupKey],"ERROR"),""), "")</f>
        <v/>
      </c>
      <c r="R28" s="3" t="str">
        <f>IF($A28="ADD",IF(NOT(ISBLANK(Q28)),_xlfn.XLOOKUP(Q28,ud_crash_cushion_type[lookupValue],ud_crash_cushion_type[lookupKey],"ERROR"),""), "")</f>
        <v/>
      </c>
      <c r="S28" s="6"/>
      <c r="T28" s="4"/>
      <c r="U28" s="3" t="str">
        <f t="shared" si="1"/>
        <v/>
      </c>
      <c r="V28" s="3" t="str">
        <f>IF($A28="","",IF((AND($A28="ADD",OR(U28="",U28="Neither"))),"3",(_xlfn.XLOOKUP(U28,ud_replacement_status[lookupValue],ud_replacement_status[lookupKey],""))))</f>
        <v/>
      </c>
      <c r="W28" s="3" t="str">
        <f t="shared" si="2"/>
        <v/>
      </c>
      <c r="X28" s="3" t="str">
        <f>IF($A28="","",IF((AND($A28="ADD",OR(W28="",W28="In Use"))),"5",(_xlfn.XLOOKUP(W28,ud_asset_status[lookupValue],ud_asset_status[lookupKey],""))))</f>
        <v/>
      </c>
      <c r="Y28" s="6"/>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7"/>
      <c r="AK28" s="2" t="str">
        <f t="shared" si="7"/>
        <v/>
      </c>
      <c r="AL28" s="3" t="str">
        <f t="shared" si="8"/>
        <v/>
      </c>
      <c r="AM28" s="3" t="str">
        <f>IF($A28="","",IF((AND($A28="ADD",OR(AL28="",AL28="Excellent"))),"1",(_xlfn.XLOOKUP(AL28,condition[lookupValue],condition[lookupKey],""))))</f>
        <v/>
      </c>
      <c r="AN28" s="6" t="str">
        <f t="shared" si="9"/>
        <v/>
      </c>
      <c r="AO28" s="8"/>
    </row>
    <row r="29" spans="2:41" x14ac:dyDescent="0.25">
      <c r="B29" s="4"/>
      <c r="D29" s="3" t="str">
        <f>IF($A29="ADD",IF(NOT(ISBLANK(C29)),_xlfn.XLOOKUP(C29,roadnames[lookupValue],roadnames[lookupKey],"ERROR"),""), "")</f>
        <v/>
      </c>
      <c r="E29" s="4"/>
      <c r="F29" s="4"/>
      <c r="G29" s="5"/>
      <c r="H29" s="5"/>
      <c r="J29" s="3" t="str">
        <f>IF($A29="ADD",IF(NOT(ISBLANK(I29)),_xlfn.XLOOKUP(I29,side[lookupValue],side[lookupKey],"ERROR"),""), "")</f>
        <v/>
      </c>
      <c r="L29" s="3" t="str">
        <f>IF($A29="ADD",IF(NOT(ISBLANK(K29)),_xlfn.XLOOKUP(K29,ud_lane_location[lookupValue],ud_lane_location[lookupKey],"ERROR"),""), "")</f>
        <v/>
      </c>
      <c r="M29" s="7" t="str">
        <f t="shared" si="0"/>
        <v/>
      </c>
      <c r="P29" s="3" t="str">
        <f>IF($A29="ADD",IF(NOT(ISBLANK(O29)),_xlfn.XLOOKUP(O29,ud_placement[lookupValue],ud_placement[lookupKey],"ERROR"),""), "")</f>
        <v/>
      </c>
      <c r="R29" s="3" t="str">
        <f>IF($A29="ADD",IF(NOT(ISBLANK(Q29)),_xlfn.XLOOKUP(Q29,ud_crash_cushion_type[lookupValue],ud_crash_cushion_type[lookupKey],"ERROR"),""), "")</f>
        <v/>
      </c>
      <c r="S29" s="6"/>
      <c r="T29" s="4"/>
      <c r="U29" s="3" t="str">
        <f t="shared" si="1"/>
        <v/>
      </c>
      <c r="V29" s="3" t="str">
        <f>IF($A29="","",IF((AND($A29="ADD",OR(U29="",U29="Neither"))),"3",(_xlfn.XLOOKUP(U29,ud_replacement_status[lookupValue],ud_replacement_status[lookupKey],""))))</f>
        <v/>
      </c>
      <c r="W29" s="3" t="str">
        <f t="shared" si="2"/>
        <v/>
      </c>
      <c r="X29" s="3" t="str">
        <f>IF($A29="","",IF((AND($A29="ADD",OR(W29="",W29="In Use"))),"5",(_xlfn.XLOOKUP(W29,ud_asset_status[lookupValue],ud_asset_status[lookupKey],""))))</f>
        <v/>
      </c>
      <c r="Y29" s="6"/>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7"/>
      <c r="AK29" s="2" t="str">
        <f t="shared" si="7"/>
        <v/>
      </c>
      <c r="AL29" s="3" t="str">
        <f t="shared" si="8"/>
        <v/>
      </c>
      <c r="AM29" s="3" t="str">
        <f>IF($A29="","",IF((AND($A29="ADD",OR(AL29="",AL29="Excellent"))),"1",(_xlfn.XLOOKUP(AL29,condition[lookupValue],condition[lookupKey],""))))</f>
        <v/>
      </c>
      <c r="AN29" s="6" t="str">
        <f t="shared" si="9"/>
        <v/>
      </c>
      <c r="AO29" s="8"/>
    </row>
    <row r="30" spans="2:41" x14ac:dyDescent="0.25">
      <c r="B30" s="4"/>
      <c r="D30" s="3" t="str">
        <f>IF($A30="ADD",IF(NOT(ISBLANK(C30)),_xlfn.XLOOKUP(C30,roadnames[lookupValue],roadnames[lookupKey],"ERROR"),""), "")</f>
        <v/>
      </c>
      <c r="E30" s="4"/>
      <c r="F30" s="4"/>
      <c r="G30" s="5"/>
      <c r="H30" s="5"/>
      <c r="J30" s="3" t="str">
        <f>IF($A30="ADD",IF(NOT(ISBLANK(I30)),_xlfn.XLOOKUP(I30,side[lookupValue],side[lookupKey],"ERROR"),""), "")</f>
        <v/>
      </c>
      <c r="L30" s="3" t="str">
        <f>IF($A30="ADD",IF(NOT(ISBLANK(K30)),_xlfn.XLOOKUP(K30,ud_lane_location[lookupValue],ud_lane_location[lookupKey],"ERROR"),""), "")</f>
        <v/>
      </c>
      <c r="M30" s="7" t="str">
        <f t="shared" si="0"/>
        <v/>
      </c>
      <c r="P30" s="3" t="str">
        <f>IF($A30="ADD",IF(NOT(ISBLANK(O30)),_xlfn.XLOOKUP(O30,ud_placement[lookupValue],ud_placement[lookupKey],"ERROR"),""), "")</f>
        <v/>
      </c>
      <c r="R30" s="3" t="str">
        <f>IF($A30="ADD",IF(NOT(ISBLANK(Q30)),_xlfn.XLOOKUP(Q30,ud_crash_cushion_type[lookupValue],ud_crash_cushion_type[lookupKey],"ERROR"),""), "")</f>
        <v/>
      </c>
      <c r="S30" s="6"/>
      <c r="T30" s="4"/>
      <c r="U30" s="3" t="str">
        <f t="shared" si="1"/>
        <v/>
      </c>
      <c r="V30" s="3" t="str">
        <f>IF($A30="","",IF((AND($A30="ADD",OR(U30="",U30="Neither"))),"3",(_xlfn.XLOOKUP(U30,ud_replacement_status[lookupValue],ud_replacement_status[lookupKey],""))))</f>
        <v/>
      </c>
      <c r="W30" s="3" t="str">
        <f t="shared" si="2"/>
        <v/>
      </c>
      <c r="X30" s="3" t="str">
        <f>IF($A30="","",IF((AND($A30="ADD",OR(W30="",W30="In Use"))),"5",(_xlfn.XLOOKUP(W30,ud_asset_status[lookupValue],ud_asset_status[lookupKey],""))))</f>
        <v/>
      </c>
      <c r="Y30" s="6"/>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7"/>
      <c r="AK30" s="2" t="str">
        <f t="shared" si="7"/>
        <v/>
      </c>
      <c r="AL30" s="3" t="str">
        <f t="shared" si="8"/>
        <v/>
      </c>
      <c r="AM30" s="3" t="str">
        <f>IF($A30="","",IF((AND($A30="ADD",OR(AL30="",AL30="Excellent"))),"1",(_xlfn.XLOOKUP(AL30,condition[lookupValue],condition[lookupKey],""))))</f>
        <v/>
      </c>
      <c r="AN30" s="6" t="str">
        <f t="shared" si="9"/>
        <v/>
      </c>
      <c r="AO30" s="8"/>
    </row>
    <row r="31" spans="2:41" x14ac:dyDescent="0.25">
      <c r="B31" s="4"/>
      <c r="D31" s="3" t="str">
        <f>IF($A31="ADD",IF(NOT(ISBLANK(C31)),_xlfn.XLOOKUP(C31,roadnames[lookupValue],roadnames[lookupKey],"ERROR"),""), "")</f>
        <v/>
      </c>
      <c r="E31" s="4"/>
      <c r="F31" s="4"/>
      <c r="G31" s="5"/>
      <c r="H31" s="5"/>
      <c r="J31" s="3" t="str">
        <f>IF($A31="ADD",IF(NOT(ISBLANK(I31)),_xlfn.XLOOKUP(I31,side[lookupValue],side[lookupKey],"ERROR"),""), "")</f>
        <v/>
      </c>
      <c r="L31" s="3" t="str">
        <f>IF($A31="ADD",IF(NOT(ISBLANK(K31)),_xlfn.XLOOKUP(K31,ud_lane_location[lookupValue],ud_lane_location[lookupKey],"ERROR"),""), "")</f>
        <v/>
      </c>
      <c r="M31" s="7" t="str">
        <f t="shared" si="0"/>
        <v/>
      </c>
      <c r="P31" s="3" t="str">
        <f>IF($A31="ADD",IF(NOT(ISBLANK(O31)),_xlfn.XLOOKUP(O31,ud_placement[lookupValue],ud_placement[lookupKey],"ERROR"),""), "")</f>
        <v/>
      </c>
      <c r="R31" s="3" t="str">
        <f>IF($A31="ADD",IF(NOT(ISBLANK(Q31)),_xlfn.XLOOKUP(Q31,ud_crash_cushion_type[lookupValue],ud_crash_cushion_type[lookupKey],"ERROR"),""), "")</f>
        <v/>
      </c>
      <c r="S31" s="6"/>
      <c r="T31" s="4"/>
      <c r="U31" s="3" t="str">
        <f t="shared" si="1"/>
        <v/>
      </c>
      <c r="V31" s="3" t="str">
        <f>IF($A31="","",IF((AND($A31="ADD",OR(U31="",U31="Neither"))),"3",(_xlfn.XLOOKUP(U31,ud_replacement_status[lookupValue],ud_replacement_status[lookupKey],""))))</f>
        <v/>
      </c>
      <c r="W31" s="3" t="str">
        <f t="shared" si="2"/>
        <v/>
      </c>
      <c r="X31" s="3" t="str">
        <f>IF($A31="","",IF((AND($A31="ADD",OR(W31="",W31="In Use"))),"5",(_xlfn.XLOOKUP(W31,ud_asset_status[lookupValue],ud_asset_status[lookupKey],""))))</f>
        <v/>
      </c>
      <c r="Y31" s="6"/>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7"/>
      <c r="AK31" s="2" t="str">
        <f t="shared" si="7"/>
        <v/>
      </c>
      <c r="AL31" s="3" t="str">
        <f t="shared" si="8"/>
        <v/>
      </c>
      <c r="AM31" s="3" t="str">
        <f>IF($A31="","",IF((AND($A31="ADD",OR(AL31="",AL31="Excellent"))),"1",(_xlfn.XLOOKUP(AL31,condition[lookupValue],condition[lookupKey],""))))</f>
        <v/>
      </c>
      <c r="AN31" s="6" t="str">
        <f t="shared" si="9"/>
        <v/>
      </c>
      <c r="AO31" s="8"/>
    </row>
    <row r="32" spans="2:41" x14ac:dyDescent="0.25">
      <c r="B32" s="4"/>
      <c r="D32" s="3" t="str">
        <f>IF($A32="ADD",IF(NOT(ISBLANK(C32)),_xlfn.XLOOKUP(C32,roadnames[lookupValue],roadnames[lookupKey],"ERROR"),""), "")</f>
        <v/>
      </c>
      <c r="E32" s="4"/>
      <c r="F32" s="4"/>
      <c r="G32" s="5"/>
      <c r="H32" s="5"/>
      <c r="J32" s="3" t="str">
        <f>IF($A32="ADD",IF(NOT(ISBLANK(I32)),_xlfn.XLOOKUP(I32,side[lookupValue],side[lookupKey],"ERROR"),""), "")</f>
        <v/>
      </c>
      <c r="L32" s="3" t="str">
        <f>IF($A32="ADD",IF(NOT(ISBLANK(K32)),_xlfn.XLOOKUP(K32,ud_lane_location[lookupValue],ud_lane_location[lookupKey],"ERROR"),""), "")</f>
        <v/>
      </c>
      <c r="M32" s="7" t="str">
        <f t="shared" si="0"/>
        <v/>
      </c>
      <c r="P32" s="3" t="str">
        <f>IF($A32="ADD",IF(NOT(ISBLANK(O32)),_xlfn.XLOOKUP(O32,ud_placement[lookupValue],ud_placement[lookupKey],"ERROR"),""), "")</f>
        <v/>
      </c>
      <c r="R32" s="3" t="str">
        <f>IF($A32="ADD",IF(NOT(ISBLANK(Q32)),_xlfn.XLOOKUP(Q32,ud_crash_cushion_type[lookupValue],ud_crash_cushion_type[lookupKey],"ERROR"),""), "")</f>
        <v/>
      </c>
      <c r="S32" s="6"/>
      <c r="T32" s="4"/>
      <c r="U32" s="3" t="str">
        <f t="shared" si="1"/>
        <v/>
      </c>
      <c r="V32" s="3" t="str">
        <f>IF($A32="","",IF((AND($A32="ADD",OR(U32="",U32="Neither"))),"3",(_xlfn.XLOOKUP(U32,ud_replacement_status[lookupValue],ud_replacement_status[lookupKey],""))))</f>
        <v/>
      </c>
      <c r="W32" s="3" t="str">
        <f t="shared" si="2"/>
        <v/>
      </c>
      <c r="X32" s="3" t="str">
        <f>IF($A32="","",IF((AND($A32="ADD",OR(W32="",W32="In Use"))),"5",(_xlfn.XLOOKUP(W32,ud_asset_status[lookupValue],ud_asset_status[lookupKey],""))))</f>
        <v/>
      </c>
      <c r="Y32" s="6"/>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7"/>
      <c r="AK32" s="2" t="str">
        <f t="shared" si="7"/>
        <v/>
      </c>
      <c r="AL32" s="3" t="str">
        <f t="shared" si="8"/>
        <v/>
      </c>
      <c r="AM32" s="3" t="str">
        <f>IF($A32="","",IF((AND($A32="ADD",OR(AL32="",AL32="Excellent"))),"1",(_xlfn.XLOOKUP(AL32,condition[lookupValue],condition[lookupKey],""))))</f>
        <v/>
      </c>
      <c r="AN32" s="6" t="str">
        <f t="shared" si="9"/>
        <v/>
      </c>
      <c r="AO32" s="8"/>
    </row>
    <row r="33" spans="2:41" x14ac:dyDescent="0.25">
      <c r="B33" s="4"/>
      <c r="D33" s="3" t="str">
        <f>IF($A33="ADD",IF(NOT(ISBLANK(C33)),_xlfn.XLOOKUP(C33,roadnames[lookupValue],roadnames[lookupKey],"ERROR"),""), "")</f>
        <v/>
      </c>
      <c r="E33" s="4"/>
      <c r="F33" s="4"/>
      <c r="G33" s="5"/>
      <c r="H33" s="5"/>
      <c r="J33" s="3" t="str">
        <f>IF($A33="ADD",IF(NOT(ISBLANK(I33)),_xlfn.XLOOKUP(I33,side[lookupValue],side[lookupKey],"ERROR"),""), "")</f>
        <v/>
      </c>
      <c r="L33" s="3" t="str">
        <f>IF($A33="ADD",IF(NOT(ISBLANK(K33)),_xlfn.XLOOKUP(K33,ud_lane_location[lookupValue],ud_lane_location[lookupKey],"ERROR"),""), "")</f>
        <v/>
      </c>
      <c r="M33" s="7" t="str">
        <f t="shared" si="0"/>
        <v/>
      </c>
      <c r="P33" s="3" t="str">
        <f>IF($A33="ADD",IF(NOT(ISBLANK(O33)),_xlfn.XLOOKUP(O33,ud_placement[lookupValue],ud_placement[lookupKey],"ERROR"),""), "")</f>
        <v/>
      </c>
      <c r="R33" s="3" t="str">
        <f>IF($A33="ADD",IF(NOT(ISBLANK(Q33)),_xlfn.XLOOKUP(Q33,ud_crash_cushion_type[lookupValue],ud_crash_cushion_type[lookupKey],"ERROR"),""), "")</f>
        <v/>
      </c>
      <c r="S33" s="6"/>
      <c r="T33" s="4"/>
      <c r="U33" s="3" t="str">
        <f t="shared" si="1"/>
        <v/>
      </c>
      <c r="V33" s="3" t="str">
        <f>IF($A33="","",IF((AND($A33="ADD",OR(U33="",U33="Neither"))),"3",(_xlfn.XLOOKUP(U33,ud_replacement_status[lookupValue],ud_replacement_status[lookupKey],""))))</f>
        <v/>
      </c>
      <c r="W33" s="3" t="str">
        <f t="shared" si="2"/>
        <v/>
      </c>
      <c r="X33" s="3" t="str">
        <f>IF($A33="","",IF((AND($A33="ADD",OR(W33="",W33="In Use"))),"5",(_xlfn.XLOOKUP(W33,ud_asset_status[lookupValue],ud_asset_status[lookupKey],""))))</f>
        <v/>
      </c>
      <c r="Y33" s="6"/>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7"/>
      <c r="AK33" s="2" t="str">
        <f t="shared" si="7"/>
        <v/>
      </c>
      <c r="AL33" s="3" t="str">
        <f t="shared" si="8"/>
        <v/>
      </c>
      <c r="AM33" s="3" t="str">
        <f>IF($A33="","",IF((AND($A33="ADD",OR(AL33="",AL33="Excellent"))),"1",(_xlfn.XLOOKUP(AL33,condition[lookupValue],condition[lookupKey],""))))</f>
        <v/>
      </c>
      <c r="AN33" s="6" t="str">
        <f t="shared" si="9"/>
        <v/>
      </c>
      <c r="AO33" s="8"/>
    </row>
    <row r="34" spans="2:41" x14ac:dyDescent="0.25">
      <c r="B34" s="4"/>
      <c r="D34" s="3" t="str">
        <f>IF($A34="ADD",IF(NOT(ISBLANK(C34)),_xlfn.XLOOKUP(C34,roadnames[lookupValue],roadnames[lookupKey],"ERROR"),""), "")</f>
        <v/>
      </c>
      <c r="E34" s="4"/>
      <c r="F34" s="4"/>
      <c r="G34" s="5"/>
      <c r="H34" s="5"/>
      <c r="J34" s="3" t="str">
        <f>IF($A34="ADD",IF(NOT(ISBLANK(I34)),_xlfn.XLOOKUP(I34,side[lookupValue],side[lookupKey],"ERROR"),""), "")</f>
        <v/>
      </c>
      <c r="L34" s="3" t="str">
        <f>IF($A34="ADD",IF(NOT(ISBLANK(K34)),_xlfn.XLOOKUP(K34,ud_lane_location[lookupValue],ud_lane_location[lookupKey],"ERROR"),""), "")</f>
        <v/>
      </c>
      <c r="M34" s="7" t="str">
        <f t="shared" si="0"/>
        <v/>
      </c>
      <c r="P34" s="3" t="str">
        <f>IF($A34="ADD",IF(NOT(ISBLANK(O34)),_xlfn.XLOOKUP(O34,ud_placement[lookupValue],ud_placement[lookupKey],"ERROR"),""), "")</f>
        <v/>
      </c>
      <c r="R34" s="3" t="str">
        <f>IF($A34="ADD",IF(NOT(ISBLANK(Q34)),_xlfn.XLOOKUP(Q34,ud_crash_cushion_type[lookupValue],ud_crash_cushion_type[lookupKey],"ERROR"),""), "")</f>
        <v/>
      </c>
      <c r="S34" s="6"/>
      <c r="T34" s="4"/>
      <c r="U34" s="3" t="str">
        <f t="shared" si="1"/>
        <v/>
      </c>
      <c r="V34" s="3" t="str">
        <f>IF($A34="","",IF((AND($A34="ADD",OR(U34="",U34="Neither"))),"3",(_xlfn.XLOOKUP(U34,ud_replacement_status[lookupValue],ud_replacement_status[lookupKey],""))))</f>
        <v/>
      </c>
      <c r="W34" s="3" t="str">
        <f t="shared" si="2"/>
        <v/>
      </c>
      <c r="X34" s="3" t="str">
        <f>IF($A34="","",IF((AND($A34="ADD",OR(W34="",W34="In Use"))),"5",(_xlfn.XLOOKUP(W34,ud_asset_status[lookupValue],ud_asset_status[lookupKey],""))))</f>
        <v/>
      </c>
      <c r="Y34" s="6"/>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7"/>
      <c r="AK34" s="2" t="str">
        <f t="shared" si="7"/>
        <v/>
      </c>
      <c r="AL34" s="3" t="str">
        <f t="shared" si="8"/>
        <v/>
      </c>
      <c r="AM34" s="3" t="str">
        <f>IF($A34="","",IF((AND($A34="ADD",OR(AL34="",AL34="Excellent"))),"1",(_xlfn.XLOOKUP(AL34,condition[lookupValue],condition[lookupKey],""))))</f>
        <v/>
      </c>
      <c r="AN34" s="6" t="str">
        <f t="shared" si="9"/>
        <v/>
      </c>
      <c r="AO34" s="8"/>
    </row>
    <row r="35" spans="2:41" x14ac:dyDescent="0.25">
      <c r="B35" s="4"/>
      <c r="D35" s="3" t="str">
        <f>IF($A35="ADD",IF(NOT(ISBLANK(C35)),_xlfn.XLOOKUP(C35,roadnames[lookupValue],roadnames[lookupKey],"ERROR"),""), "")</f>
        <v/>
      </c>
      <c r="E35" s="4"/>
      <c r="F35" s="4"/>
      <c r="G35" s="5"/>
      <c r="H35" s="5"/>
      <c r="J35" s="3" t="str">
        <f>IF($A35="ADD",IF(NOT(ISBLANK(I35)),_xlfn.XLOOKUP(I35,side[lookupValue],side[lookupKey],"ERROR"),""), "")</f>
        <v/>
      </c>
      <c r="L35" s="3" t="str">
        <f>IF($A35="ADD",IF(NOT(ISBLANK(K35)),_xlfn.XLOOKUP(K35,ud_lane_location[lookupValue],ud_lane_location[lookupKey],"ERROR"),""), "")</f>
        <v/>
      </c>
      <c r="M35" s="7" t="str">
        <f t="shared" si="0"/>
        <v/>
      </c>
      <c r="P35" s="3" t="str">
        <f>IF($A35="ADD",IF(NOT(ISBLANK(O35)),_xlfn.XLOOKUP(O35,ud_placement[lookupValue],ud_placement[lookupKey],"ERROR"),""), "")</f>
        <v/>
      </c>
      <c r="R35" s="3" t="str">
        <f>IF($A35="ADD",IF(NOT(ISBLANK(Q35)),_xlfn.XLOOKUP(Q35,ud_crash_cushion_type[lookupValue],ud_crash_cushion_type[lookupKey],"ERROR"),""), "")</f>
        <v/>
      </c>
      <c r="S35" s="6"/>
      <c r="T35" s="4"/>
      <c r="U35" s="3" t="str">
        <f t="shared" si="1"/>
        <v/>
      </c>
      <c r="V35" s="3" t="str">
        <f>IF($A35="","",IF((AND($A35="ADD",OR(U35="",U35="Neither"))),"3",(_xlfn.XLOOKUP(U35,ud_replacement_status[lookupValue],ud_replacement_status[lookupKey],""))))</f>
        <v/>
      </c>
      <c r="W35" s="3" t="str">
        <f t="shared" si="2"/>
        <v/>
      </c>
      <c r="X35" s="3" t="str">
        <f>IF($A35="","",IF((AND($A35="ADD",OR(W35="",W35="In Use"))),"5",(_xlfn.XLOOKUP(W35,ud_asset_status[lookupValue],ud_asset_status[lookupKey],""))))</f>
        <v/>
      </c>
      <c r="Y35" s="6"/>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7"/>
      <c r="AK35" s="2" t="str">
        <f t="shared" si="7"/>
        <v/>
      </c>
      <c r="AL35" s="3" t="str">
        <f t="shared" si="8"/>
        <v/>
      </c>
      <c r="AM35" s="3" t="str">
        <f>IF($A35="","",IF((AND($A35="ADD",OR(AL35="",AL35="Excellent"))),"1",(_xlfn.XLOOKUP(AL35,condition[lookupValue],condition[lookupKey],""))))</f>
        <v/>
      </c>
      <c r="AN35" s="6" t="str">
        <f t="shared" si="9"/>
        <v/>
      </c>
      <c r="AO35" s="8"/>
    </row>
    <row r="36" spans="2:41" x14ac:dyDescent="0.25">
      <c r="B36" s="4"/>
      <c r="D36" s="3" t="str">
        <f>IF($A36="ADD",IF(NOT(ISBLANK(C36)),_xlfn.XLOOKUP(C36,roadnames[lookupValue],roadnames[lookupKey],"ERROR"),""), "")</f>
        <v/>
      </c>
      <c r="E36" s="4"/>
      <c r="F36" s="4"/>
      <c r="G36" s="5"/>
      <c r="H36" s="5"/>
      <c r="J36" s="3" t="str">
        <f>IF($A36="ADD",IF(NOT(ISBLANK(I36)),_xlfn.XLOOKUP(I36,side[lookupValue],side[lookupKey],"ERROR"),""), "")</f>
        <v/>
      </c>
      <c r="L36" s="3" t="str">
        <f>IF($A36="ADD",IF(NOT(ISBLANK(K36)),_xlfn.XLOOKUP(K36,ud_lane_location[lookupValue],ud_lane_location[lookupKey],"ERROR"),""), "")</f>
        <v/>
      </c>
      <c r="M36" s="7" t="str">
        <f t="shared" si="0"/>
        <v/>
      </c>
      <c r="P36" s="3" t="str">
        <f>IF($A36="ADD",IF(NOT(ISBLANK(O36)),_xlfn.XLOOKUP(O36,ud_placement[lookupValue],ud_placement[lookupKey],"ERROR"),""), "")</f>
        <v/>
      </c>
      <c r="R36" s="3" t="str">
        <f>IF($A36="ADD",IF(NOT(ISBLANK(Q36)),_xlfn.XLOOKUP(Q36,ud_crash_cushion_type[lookupValue],ud_crash_cushion_type[lookupKey],"ERROR"),""), "")</f>
        <v/>
      </c>
      <c r="S36" s="6"/>
      <c r="T36" s="4"/>
      <c r="U36" s="3" t="str">
        <f t="shared" si="1"/>
        <v/>
      </c>
      <c r="V36" s="3" t="str">
        <f>IF($A36="","",IF((AND($A36="ADD",OR(U36="",U36="Neither"))),"3",(_xlfn.XLOOKUP(U36,ud_replacement_status[lookupValue],ud_replacement_status[lookupKey],""))))</f>
        <v/>
      </c>
      <c r="W36" s="3" t="str">
        <f t="shared" si="2"/>
        <v/>
      </c>
      <c r="X36" s="3" t="str">
        <f>IF($A36="","",IF((AND($A36="ADD",OR(W36="",W36="In Use"))),"5",(_xlfn.XLOOKUP(W36,ud_asset_status[lookupValue],ud_asset_status[lookupKey],""))))</f>
        <v/>
      </c>
      <c r="Y36" s="6"/>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7"/>
      <c r="AK36" s="2" t="str">
        <f t="shared" si="7"/>
        <v/>
      </c>
      <c r="AL36" s="3" t="str">
        <f t="shared" si="8"/>
        <v/>
      </c>
      <c r="AM36" s="3" t="str">
        <f>IF($A36="","",IF((AND($A36="ADD",OR(AL36="",AL36="Excellent"))),"1",(_xlfn.XLOOKUP(AL36,condition[lookupValue],condition[lookupKey],""))))</f>
        <v/>
      </c>
      <c r="AN36" s="6" t="str">
        <f t="shared" si="9"/>
        <v/>
      </c>
      <c r="AO36" s="8"/>
    </row>
    <row r="37" spans="2:41" x14ac:dyDescent="0.25">
      <c r="B37" s="4"/>
      <c r="D37" s="3" t="str">
        <f>IF($A37="ADD",IF(NOT(ISBLANK(C37)),_xlfn.XLOOKUP(C37,roadnames[lookupValue],roadnames[lookupKey],"ERROR"),""), "")</f>
        <v/>
      </c>
      <c r="E37" s="4"/>
      <c r="F37" s="4"/>
      <c r="G37" s="5"/>
      <c r="H37" s="5"/>
      <c r="J37" s="3" t="str">
        <f>IF($A37="ADD",IF(NOT(ISBLANK(I37)),_xlfn.XLOOKUP(I37,side[lookupValue],side[lookupKey],"ERROR"),""), "")</f>
        <v/>
      </c>
      <c r="L37" s="3" t="str">
        <f>IF($A37="ADD",IF(NOT(ISBLANK(K37)),_xlfn.XLOOKUP(K37,ud_lane_location[lookupValue],ud_lane_location[lookupKey],"ERROR"),""), "")</f>
        <v/>
      </c>
      <c r="M37" s="7" t="str">
        <f t="shared" si="0"/>
        <v/>
      </c>
      <c r="P37" s="3" t="str">
        <f>IF($A37="ADD",IF(NOT(ISBLANK(O37)),_xlfn.XLOOKUP(O37,ud_placement[lookupValue],ud_placement[lookupKey],"ERROR"),""), "")</f>
        <v/>
      </c>
      <c r="R37" s="3" t="str">
        <f>IF($A37="ADD",IF(NOT(ISBLANK(Q37)),_xlfn.XLOOKUP(Q37,ud_crash_cushion_type[lookupValue],ud_crash_cushion_type[lookupKey],"ERROR"),""), "")</f>
        <v/>
      </c>
      <c r="S37" s="6"/>
      <c r="T37" s="4"/>
      <c r="U37" s="3" t="str">
        <f t="shared" si="1"/>
        <v/>
      </c>
      <c r="V37" s="3" t="str">
        <f>IF($A37="","",IF((AND($A37="ADD",OR(U37="",U37="Neither"))),"3",(_xlfn.XLOOKUP(U37,ud_replacement_status[lookupValue],ud_replacement_status[lookupKey],""))))</f>
        <v/>
      </c>
      <c r="W37" s="3" t="str">
        <f t="shared" si="2"/>
        <v/>
      </c>
      <c r="X37" s="3" t="str">
        <f>IF($A37="","",IF((AND($A37="ADD",OR(W37="",W37="In Use"))),"5",(_xlfn.XLOOKUP(W37,ud_asset_status[lookupValue],ud_asset_status[lookupKey],""))))</f>
        <v/>
      </c>
      <c r="Y37" s="6"/>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7"/>
      <c r="AK37" s="2" t="str">
        <f t="shared" si="7"/>
        <v/>
      </c>
      <c r="AL37" s="3" t="str">
        <f t="shared" si="8"/>
        <v/>
      </c>
      <c r="AM37" s="3" t="str">
        <f>IF($A37="","",IF((AND($A37="ADD",OR(AL37="",AL37="Excellent"))),"1",(_xlfn.XLOOKUP(AL37,condition[lookupValue],condition[lookupKey],""))))</f>
        <v/>
      </c>
      <c r="AN37" s="6" t="str">
        <f t="shared" si="9"/>
        <v/>
      </c>
      <c r="AO37" s="8"/>
    </row>
    <row r="38" spans="2:41" x14ac:dyDescent="0.25">
      <c r="B38" s="4"/>
      <c r="D38" s="3" t="str">
        <f>IF($A38="ADD",IF(NOT(ISBLANK(C38)),_xlfn.XLOOKUP(C38,roadnames[lookupValue],roadnames[lookupKey],"ERROR"),""), "")</f>
        <v/>
      </c>
      <c r="E38" s="4"/>
      <c r="F38" s="4"/>
      <c r="G38" s="5"/>
      <c r="H38" s="5"/>
      <c r="J38" s="3" t="str">
        <f>IF($A38="ADD",IF(NOT(ISBLANK(I38)),_xlfn.XLOOKUP(I38,side[lookupValue],side[lookupKey],"ERROR"),""), "")</f>
        <v/>
      </c>
      <c r="L38" s="3" t="str">
        <f>IF($A38="ADD",IF(NOT(ISBLANK(K38)),_xlfn.XLOOKUP(K38,ud_lane_location[lookupValue],ud_lane_location[lookupKey],"ERROR"),""), "")</f>
        <v/>
      </c>
      <c r="M38" s="7" t="str">
        <f t="shared" si="0"/>
        <v/>
      </c>
      <c r="P38" s="3" t="str">
        <f>IF($A38="ADD",IF(NOT(ISBLANK(O38)),_xlfn.XLOOKUP(O38,ud_placement[lookupValue],ud_placement[lookupKey],"ERROR"),""), "")</f>
        <v/>
      </c>
      <c r="R38" s="3" t="str">
        <f>IF($A38="ADD",IF(NOT(ISBLANK(Q38)),_xlfn.XLOOKUP(Q38,ud_crash_cushion_type[lookupValue],ud_crash_cushion_type[lookupKey],"ERROR"),""), "")</f>
        <v/>
      </c>
      <c r="S38" s="6"/>
      <c r="T38" s="4"/>
      <c r="U38" s="3" t="str">
        <f t="shared" si="1"/>
        <v/>
      </c>
      <c r="V38" s="3" t="str">
        <f>IF($A38="","",IF((AND($A38="ADD",OR(U38="",U38="Neither"))),"3",(_xlfn.XLOOKUP(U38,ud_replacement_status[lookupValue],ud_replacement_status[lookupKey],""))))</f>
        <v/>
      </c>
      <c r="W38" s="3" t="str">
        <f t="shared" si="2"/>
        <v/>
      </c>
      <c r="X38" s="3" t="str">
        <f>IF($A38="","",IF((AND($A38="ADD",OR(W38="",W38="In Use"))),"5",(_xlfn.XLOOKUP(W38,ud_asset_status[lookupValue],ud_asset_status[lookupKey],""))))</f>
        <v/>
      </c>
      <c r="Y38" s="6"/>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7"/>
      <c r="AK38" s="2" t="str">
        <f t="shared" si="7"/>
        <v/>
      </c>
      <c r="AL38" s="3" t="str">
        <f t="shared" si="8"/>
        <v/>
      </c>
      <c r="AM38" s="3" t="str">
        <f>IF($A38="","",IF((AND($A38="ADD",OR(AL38="",AL38="Excellent"))),"1",(_xlfn.XLOOKUP(AL38,condition[lookupValue],condition[lookupKey],""))))</f>
        <v/>
      </c>
      <c r="AN38" s="6" t="str">
        <f t="shared" si="9"/>
        <v/>
      </c>
      <c r="AO38" s="8"/>
    </row>
    <row r="39" spans="2:41" x14ac:dyDescent="0.25">
      <c r="B39" s="4"/>
      <c r="D39" s="3" t="str">
        <f>IF($A39="ADD",IF(NOT(ISBLANK(C39)),_xlfn.XLOOKUP(C39,roadnames[lookupValue],roadnames[lookupKey],"ERROR"),""), "")</f>
        <v/>
      </c>
      <c r="E39" s="4"/>
      <c r="F39" s="4"/>
      <c r="G39" s="5"/>
      <c r="H39" s="5"/>
      <c r="J39" s="3" t="str">
        <f>IF($A39="ADD",IF(NOT(ISBLANK(I39)),_xlfn.XLOOKUP(I39,side[lookupValue],side[lookupKey],"ERROR"),""), "")</f>
        <v/>
      </c>
      <c r="L39" s="3" t="str">
        <f>IF($A39="ADD",IF(NOT(ISBLANK(K39)),_xlfn.XLOOKUP(K39,ud_lane_location[lookupValue],ud_lane_location[lookupKey],"ERROR"),""), "")</f>
        <v/>
      </c>
      <c r="M39" s="7" t="str">
        <f t="shared" si="0"/>
        <v/>
      </c>
      <c r="P39" s="3" t="str">
        <f>IF($A39="ADD",IF(NOT(ISBLANK(O39)),_xlfn.XLOOKUP(O39,ud_placement[lookupValue],ud_placement[lookupKey],"ERROR"),""), "")</f>
        <v/>
      </c>
      <c r="R39" s="3" t="str">
        <f>IF($A39="ADD",IF(NOT(ISBLANK(Q39)),_xlfn.XLOOKUP(Q39,ud_crash_cushion_type[lookupValue],ud_crash_cushion_type[lookupKey],"ERROR"),""), "")</f>
        <v/>
      </c>
      <c r="S39" s="6"/>
      <c r="T39" s="4"/>
      <c r="U39" s="3" t="str">
        <f t="shared" si="1"/>
        <v/>
      </c>
      <c r="V39" s="3" t="str">
        <f>IF($A39="","",IF((AND($A39="ADD",OR(U39="",U39="Neither"))),"3",(_xlfn.XLOOKUP(U39,ud_replacement_status[lookupValue],ud_replacement_status[lookupKey],""))))</f>
        <v/>
      </c>
      <c r="W39" s="3" t="str">
        <f t="shared" si="2"/>
        <v/>
      </c>
      <c r="X39" s="3" t="str">
        <f>IF($A39="","",IF((AND($A39="ADD",OR(W39="",W39="In Use"))),"5",(_xlfn.XLOOKUP(W39,ud_asset_status[lookupValue],ud_asset_status[lookupKey],""))))</f>
        <v/>
      </c>
      <c r="Y39" s="6"/>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7"/>
      <c r="AK39" s="2" t="str">
        <f t="shared" si="7"/>
        <v/>
      </c>
      <c r="AL39" s="3" t="str">
        <f t="shared" si="8"/>
        <v/>
      </c>
      <c r="AM39" s="3" t="str">
        <f>IF($A39="","",IF((AND($A39="ADD",OR(AL39="",AL39="Excellent"))),"1",(_xlfn.XLOOKUP(AL39,condition[lookupValue],condition[lookupKey],""))))</f>
        <v/>
      </c>
      <c r="AN39" s="6" t="str">
        <f t="shared" si="9"/>
        <v/>
      </c>
      <c r="AO39" s="8"/>
    </row>
    <row r="40" spans="2:41" x14ac:dyDescent="0.25">
      <c r="B40" s="4"/>
      <c r="D40" s="3" t="str">
        <f>IF($A40="ADD",IF(NOT(ISBLANK(C40)),_xlfn.XLOOKUP(C40,roadnames[lookupValue],roadnames[lookupKey],"ERROR"),""), "")</f>
        <v/>
      </c>
      <c r="E40" s="4"/>
      <c r="F40" s="4"/>
      <c r="G40" s="5"/>
      <c r="H40" s="5"/>
      <c r="J40" s="3" t="str">
        <f>IF($A40="ADD",IF(NOT(ISBLANK(I40)),_xlfn.XLOOKUP(I40,side[lookupValue],side[lookupKey],"ERROR"),""), "")</f>
        <v/>
      </c>
      <c r="L40" s="3" t="str">
        <f>IF($A40="ADD",IF(NOT(ISBLANK(K40)),_xlfn.XLOOKUP(K40,ud_lane_location[lookupValue],ud_lane_location[lookupKey],"ERROR"),""), "")</f>
        <v/>
      </c>
      <c r="M40" s="7" t="str">
        <f t="shared" si="0"/>
        <v/>
      </c>
      <c r="P40" s="3" t="str">
        <f>IF($A40="ADD",IF(NOT(ISBLANK(O40)),_xlfn.XLOOKUP(O40,ud_placement[lookupValue],ud_placement[lookupKey],"ERROR"),""), "")</f>
        <v/>
      </c>
      <c r="R40" s="3" t="str">
        <f>IF($A40="ADD",IF(NOT(ISBLANK(Q40)),_xlfn.XLOOKUP(Q40,ud_crash_cushion_type[lookupValue],ud_crash_cushion_type[lookupKey],"ERROR"),""), "")</f>
        <v/>
      </c>
      <c r="S40" s="6"/>
      <c r="T40" s="4"/>
      <c r="U40" s="3" t="str">
        <f t="shared" si="1"/>
        <v/>
      </c>
      <c r="V40" s="3" t="str">
        <f>IF($A40="","",IF((AND($A40="ADD",OR(U40="",U40="Neither"))),"3",(_xlfn.XLOOKUP(U40,ud_replacement_status[lookupValue],ud_replacement_status[lookupKey],""))))</f>
        <v/>
      </c>
      <c r="W40" s="3" t="str">
        <f t="shared" si="2"/>
        <v/>
      </c>
      <c r="X40" s="3" t="str">
        <f>IF($A40="","",IF((AND($A40="ADD",OR(W40="",W40="In Use"))),"5",(_xlfn.XLOOKUP(W40,ud_asset_status[lookupValue],ud_asset_status[lookupKey],""))))</f>
        <v/>
      </c>
      <c r="Y40" s="6"/>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7"/>
      <c r="AK40" s="2" t="str">
        <f t="shared" si="7"/>
        <v/>
      </c>
      <c r="AL40" s="3" t="str">
        <f t="shared" si="8"/>
        <v/>
      </c>
      <c r="AM40" s="3" t="str">
        <f>IF($A40="","",IF((AND($A40="ADD",OR(AL40="",AL40="Excellent"))),"1",(_xlfn.XLOOKUP(AL40,condition[lookupValue],condition[lookupKey],""))))</f>
        <v/>
      </c>
      <c r="AN40" s="6" t="str">
        <f t="shared" si="9"/>
        <v/>
      </c>
      <c r="AO40" s="8"/>
    </row>
    <row r="41" spans="2:41" x14ac:dyDescent="0.25">
      <c r="B41" s="4"/>
      <c r="D41" s="3" t="str">
        <f>IF($A41="ADD",IF(NOT(ISBLANK(C41)),_xlfn.XLOOKUP(C41,roadnames[lookupValue],roadnames[lookupKey],"ERROR"),""), "")</f>
        <v/>
      </c>
      <c r="E41" s="4"/>
      <c r="F41" s="4"/>
      <c r="G41" s="5"/>
      <c r="H41" s="5"/>
      <c r="J41" s="3" t="str">
        <f>IF($A41="ADD",IF(NOT(ISBLANK(I41)),_xlfn.XLOOKUP(I41,side[lookupValue],side[lookupKey],"ERROR"),""), "")</f>
        <v/>
      </c>
      <c r="L41" s="3" t="str">
        <f>IF($A41="ADD",IF(NOT(ISBLANK(K41)),_xlfn.XLOOKUP(K41,ud_lane_location[lookupValue],ud_lane_location[lookupKey],"ERROR"),""), "")</f>
        <v/>
      </c>
      <c r="M41" s="7" t="str">
        <f t="shared" si="0"/>
        <v/>
      </c>
      <c r="P41" s="3" t="str">
        <f>IF($A41="ADD",IF(NOT(ISBLANK(O41)),_xlfn.XLOOKUP(O41,ud_placement[lookupValue],ud_placement[lookupKey],"ERROR"),""), "")</f>
        <v/>
      </c>
      <c r="R41" s="3" t="str">
        <f>IF($A41="ADD",IF(NOT(ISBLANK(Q41)),_xlfn.XLOOKUP(Q41,ud_crash_cushion_type[lookupValue],ud_crash_cushion_type[lookupKey],"ERROR"),""), "")</f>
        <v/>
      </c>
      <c r="S41" s="6"/>
      <c r="T41" s="4"/>
      <c r="U41" s="3" t="str">
        <f t="shared" si="1"/>
        <v/>
      </c>
      <c r="V41" s="3" t="str">
        <f>IF($A41="","",IF((AND($A41="ADD",OR(U41="",U41="Neither"))),"3",(_xlfn.XLOOKUP(U41,ud_replacement_status[lookupValue],ud_replacement_status[lookupKey],""))))</f>
        <v/>
      </c>
      <c r="W41" s="3" t="str">
        <f t="shared" si="2"/>
        <v/>
      </c>
      <c r="X41" s="3" t="str">
        <f>IF($A41="","",IF((AND($A41="ADD",OR(W41="",W41="In Use"))),"5",(_xlfn.XLOOKUP(W41,ud_asset_status[lookupValue],ud_asset_status[lookupKey],""))))</f>
        <v/>
      </c>
      <c r="Y41" s="6"/>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7"/>
      <c r="AK41" s="2" t="str">
        <f t="shared" si="7"/>
        <v/>
      </c>
      <c r="AL41" s="3" t="str">
        <f t="shared" si="8"/>
        <v/>
      </c>
      <c r="AM41" s="3" t="str">
        <f>IF($A41="","",IF((AND($A41="ADD",OR(AL41="",AL41="Excellent"))),"1",(_xlfn.XLOOKUP(AL41,condition[lookupValue],condition[lookupKey],""))))</f>
        <v/>
      </c>
      <c r="AN41" s="6" t="str">
        <f t="shared" si="9"/>
        <v/>
      </c>
      <c r="AO41" s="8"/>
    </row>
    <row r="42" spans="2:41" x14ac:dyDescent="0.25">
      <c r="B42" s="4"/>
      <c r="D42" s="3" t="str">
        <f>IF($A42="ADD",IF(NOT(ISBLANK(C42)),_xlfn.XLOOKUP(C42,roadnames[lookupValue],roadnames[lookupKey],"ERROR"),""), "")</f>
        <v/>
      </c>
      <c r="E42" s="4"/>
      <c r="F42" s="4"/>
      <c r="G42" s="5"/>
      <c r="H42" s="5"/>
      <c r="J42" s="3" t="str">
        <f>IF($A42="ADD",IF(NOT(ISBLANK(I42)),_xlfn.XLOOKUP(I42,side[lookupValue],side[lookupKey],"ERROR"),""), "")</f>
        <v/>
      </c>
      <c r="L42" s="3" t="str">
        <f>IF($A42="ADD",IF(NOT(ISBLANK(K42)),_xlfn.XLOOKUP(K42,ud_lane_location[lookupValue],ud_lane_location[lookupKey],"ERROR"),""), "")</f>
        <v/>
      </c>
      <c r="M42" s="7" t="str">
        <f t="shared" si="0"/>
        <v/>
      </c>
      <c r="P42" s="3" t="str">
        <f>IF($A42="ADD",IF(NOT(ISBLANK(O42)),_xlfn.XLOOKUP(O42,ud_placement[lookupValue],ud_placement[lookupKey],"ERROR"),""), "")</f>
        <v/>
      </c>
      <c r="R42" s="3" t="str">
        <f>IF($A42="ADD",IF(NOT(ISBLANK(Q42)),_xlfn.XLOOKUP(Q42,ud_crash_cushion_type[lookupValue],ud_crash_cushion_type[lookupKey],"ERROR"),""), "")</f>
        <v/>
      </c>
      <c r="S42" s="6"/>
      <c r="T42" s="4"/>
      <c r="U42" s="3" t="str">
        <f t="shared" si="1"/>
        <v/>
      </c>
      <c r="V42" s="3" t="str">
        <f>IF($A42="","",IF((AND($A42="ADD",OR(U42="",U42="Neither"))),"3",(_xlfn.XLOOKUP(U42,ud_replacement_status[lookupValue],ud_replacement_status[lookupKey],""))))</f>
        <v/>
      </c>
      <c r="W42" s="3" t="str">
        <f t="shared" si="2"/>
        <v/>
      </c>
      <c r="X42" s="3" t="str">
        <f>IF($A42="","",IF((AND($A42="ADD",OR(W42="",W42="In Use"))),"5",(_xlfn.XLOOKUP(W42,ud_asset_status[lookupValue],ud_asset_status[lookupKey],""))))</f>
        <v/>
      </c>
      <c r="Y42" s="6"/>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7"/>
      <c r="AK42" s="2" t="str">
        <f t="shared" si="7"/>
        <v/>
      </c>
      <c r="AL42" s="3" t="str">
        <f t="shared" si="8"/>
        <v/>
      </c>
      <c r="AM42" s="3" t="str">
        <f>IF($A42="","",IF((AND($A42="ADD",OR(AL42="",AL42="Excellent"))),"1",(_xlfn.XLOOKUP(AL42,condition[lookupValue],condition[lookupKey],""))))</f>
        <v/>
      </c>
      <c r="AN42" s="6" t="str">
        <f t="shared" si="9"/>
        <v/>
      </c>
      <c r="AO42" s="8"/>
    </row>
    <row r="43" spans="2:41" x14ac:dyDescent="0.25">
      <c r="B43" s="4"/>
      <c r="D43" s="3" t="str">
        <f>IF($A43="ADD",IF(NOT(ISBLANK(C43)),_xlfn.XLOOKUP(C43,roadnames[lookupValue],roadnames[lookupKey],"ERROR"),""), "")</f>
        <v/>
      </c>
      <c r="E43" s="4"/>
      <c r="F43" s="4"/>
      <c r="G43" s="5"/>
      <c r="H43" s="5"/>
      <c r="J43" s="3" t="str">
        <f>IF($A43="ADD",IF(NOT(ISBLANK(I43)),_xlfn.XLOOKUP(I43,side[lookupValue],side[lookupKey],"ERROR"),""), "")</f>
        <v/>
      </c>
      <c r="L43" s="3" t="str">
        <f>IF($A43="ADD",IF(NOT(ISBLANK(K43)),_xlfn.XLOOKUP(K43,ud_lane_location[lookupValue],ud_lane_location[lookupKey],"ERROR"),""), "")</f>
        <v/>
      </c>
      <c r="M43" s="7" t="str">
        <f t="shared" si="0"/>
        <v/>
      </c>
      <c r="P43" s="3" t="str">
        <f>IF($A43="ADD",IF(NOT(ISBLANK(O43)),_xlfn.XLOOKUP(O43,ud_placement[lookupValue],ud_placement[lookupKey],"ERROR"),""), "")</f>
        <v/>
      </c>
      <c r="R43" s="3" t="str">
        <f>IF($A43="ADD",IF(NOT(ISBLANK(Q43)),_xlfn.XLOOKUP(Q43,ud_crash_cushion_type[lookupValue],ud_crash_cushion_type[lookupKey],"ERROR"),""), "")</f>
        <v/>
      </c>
      <c r="S43" s="6"/>
      <c r="T43" s="4"/>
      <c r="U43" s="3" t="str">
        <f t="shared" si="1"/>
        <v/>
      </c>
      <c r="V43" s="3" t="str">
        <f>IF($A43="","",IF((AND($A43="ADD",OR(U43="",U43="Neither"))),"3",(_xlfn.XLOOKUP(U43,ud_replacement_status[lookupValue],ud_replacement_status[lookupKey],""))))</f>
        <v/>
      </c>
      <c r="W43" s="3" t="str">
        <f t="shared" si="2"/>
        <v/>
      </c>
      <c r="X43" s="3" t="str">
        <f>IF($A43="","",IF((AND($A43="ADD",OR(W43="",W43="In Use"))),"5",(_xlfn.XLOOKUP(W43,ud_asset_status[lookupValue],ud_asset_status[lookupKey],""))))</f>
        <v/>
      </c>
      <c r="Y43" s="6"/>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7"/>
      <c r="AK43" s="2" t="str">
        <f t="shared" si="7"/>
        <v/>
      </c>
      <c r="AL43" s="3" t="str">
        <f t="shared" si="8"/>
        <v/>
      </c>
      <c r="AM43" s="3" t="str">
        <f>IF($A43="","",IF((AND($A43="ADD",OR(AL43="",AL43="Excellent"))),"1",(_xlfn.XLOOKUP(AL43,condition[lookupValue],condition[lookupKey],""))))</f>
        <v/>
      </c>
      <c r="AN43" s="6" t="str">
        <f t="shared" si="9"/>
        <v/>
      </c>
      <c r="AO43" s="8"/>
    </row>
    <row r="44" spans="2:41" x14ac:dyDescent="0.25">
      <c r="B44" s="4"/>
      <c r="D44" s="3" t="str">
        <f>IF($A44="ADD",IF(NOT(ISBLANK(C44)),_xlfn.XLOOKUP(C44,roadnames[lookupValue],roadnames[lookupKey],"ERROR"),""), "")</f>
        <v/>
      </c>
      <c r="E44" s="4"/>
      <c r="F44" s="4"/>
      <c r="G44" s="5"/>
      <c r="H44" s="5"/>
      <c r="J44" s="3" t="str">
        <f>IF($A44="ADD",IF(NOT(ISBLANK(I44)),_xlfn.XLOOKUP(I44,side[lookupValue],side[lookupKey],"ERROR"),""), "")</f>
        <v/>
      </c>
      <c r="L44" s="3" t="str">
        <f>IF($A44="ADD",IF(NOT(ISBLANK(K44)),_xlfn.XLOOKUP(K44,ud_lane_location[lookupValue],ud_lane_location[lookupKey],"ERROR"),""), "")</f>
        <v/>
      </c>
      <c r="M44" s="7" t="str">
        <f t="shared" si="0"/>
        <v/>
      </c>
      <c r="P44" s="3" t="str">
        <f>IF($A44="ADD",IF(NOT(ISBLANK(O44)),_xlfn.XLOOKUP(O44,ud_placement[lookupValue],ud_placement[lookupKey],"ERROR"),""), "")</f>
        <v/>
      </c>
      <c r="R44" s="3" t="str">
        <f>IF($A44="ADD",IF(NOT(ISBLANK(Q44)),_xlfn.XLOOKUP(Q44,ud_crash_cushion_type[lookupValue],ud_crash_cushion_type[lookupKey],"ERROR"),""), "")</f>
        <v/>
      </c>
      <c r="S44" s="6"/>
      <c r="T44" s="4"/>
      <c r="U44" s="3" t="str">
        <f t="shared" si="1"/>
        <v/>
      </c>
      <c r="V44" s="3" t="str">
        <f>IF($A44="","",IF((AND($A44="ADD",OR(U44="",U44="Neither"))),"3",(_xlfn.XLOOKUP(U44,ud_replacement_status[lookupValue],ud_replacement_status[lookupKey],""))))</f>
        <v/>
      </c>
      <c r="W44" s="3" t="str">
        <f t="shared" si="2"/>
        <v/>
      </c>
      <c r="X44" s="3" t="str">
        <f>IF($A44="","",IF((AND($A44="ADD",OR(W44="",W44="In Use"))),"5",(_xlfn.XLOOKUP(W44,ud_asset_status[lookupValue],ud_asset_status[lookupKey],""))))</f>
        <v/>
      </c>
      <c r="Y44" s="6"/>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7"/>
      <c r="AK44" s="2" t="str">
        <f t="shared" si="7"/>
        <v/>
      </c>
      <c r="AL44" s="3" t="str">
        <f t="shared" si="8"/>
        <v/>
      </c>
      <c r="AM44" s="3" t="str">
        <f>IF($A44="","",IF((AND($A44="ADD",OR(AL44="",AL44="Excellent"))),"1",(_xlfn.XLOOKUP(AL44,condition[lookupValue],condition[lookupKey],""))))</f>
        <v/>
      </c>
      <c r="AN44" s="6" t="str">
        <f t="shared" si="9"/>
        <v/>
      </c>
      <c r="AO44" s="8"/>
    </row>
    <row r="45" spans="2:41" x14ac:dyDescent="0.25">
      <c r="B45" s="4"/>
      <c r="D45" s="3" t="str">
        <f>IF($A45="ADD",IF(NOT(ISBLANK(C45)),_xlfn.XLOOKUP(C45,roadnames[lookupValue],roadnames[lookupKey],"ERROR"),""), "")</f>
        <v/>
      </c>
      <c r="E45" s="4"/>
      <c r="F45" s="4"/>
      <c r="G45" s="5"/>
      <c r="H45" s="5"/>
      <c r="J45" s="3" t="str">
        <f>IF($A45="ADD",IF(NOT(ISBLANK(I45)),_xlfn.XLOOKUP(I45,side[lookupValue],side[lookupKey],"ERROR"),""), "")</f>
        <v/>
      </c>
      <c r="L45" s="3" t="str">
        <f>IF($A45="ADD",IF(NOT(ISBLANK(K45)),_xlfn.XLOOKUP(K45,ud_lane_location[lookupValue],ud_lane_location[lookupKey],"ERROR"),""), "")</f>
        <v/>
      </c>
      <c r="M45" s="7" t="str">
        <f t="shared" si="0"/>
        <v/>
      </c>
      <c r="P45" s="3" t="str">
        <f>IF($A45="ADD",IF(NOT(ISBLANK(O45)),_xlfn.XLOOKUP(O45,ud_placement[lookupValue],ud_placement[lookupKey],"ERROR"),""), "")</f>
        <v/>
      </c>
      <c r="R45" s="3" t="str">
        <f>IF($A45="ADD",IF(NOT(ISBLANK(Q45)),_xlfn.XLOOKUP(Q45,ud_crash_cushion_type[lookupValue],ud_crash_cushion_type[lookupKey],"ERROR"),""), "")</f>
        <v/>
      </c>
      <c r="S45" s="6"/>
      <c r="T45" s="4"/>
      <c r="U45" s="3" t="str">
        <f t="shared" si="1"/>
        <v/>
      </c>
      <c r="V45" s="3" t="str">
        <f>IF($A45="","",IF((AND($A45="ADD",OR(U45="",U45="Neither"))),"3",(_xlfn.XLOOKUP(U45,ud_replacement_status[lookupValue],ud_replacement_status[lookupKey],""))))</f>
        <v/>
      </c>
      <c r="W45" s="3" t="str">
        <f t="shared" si="2"/>
        <v/>
      </c>
      <c r="X45" s="3" t="str">
        <f>IF($A45="","",IF((AND($A45="ADD",OR(W45="",W45="In Use"))),"5",(_xlfn.XLOOKUP(W45,ud_asset_status[lookupValue],ud_asset_status[lookupKey],""))))</f>
        <v/>
      </c>
      <c r="Y45" s="6"/>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7"/>
      <c r="AK45" s="2" t="str">
        <f t="shared" si="7"/>
        <v/>
      </c>
      <c r="AL45" s="3" t="str">
        <f t="shared" si="8"/>
        <v/>
      </c>
      <c r="AM45" s="3" t="str">
        <f>IF($A45="","",IF((AND($A45="ADD",OR(AL45="",AL45="Excellent"))),"1",(_xlfn.XLOOKUP(AL45,condition[lookupValue],condition[lookupKey],""))))</f>
        <v/>
      </c>
      <c r="AN45" s="6" t="str">
        <f t="shared" si="9"/>
        <v/>
      </c>
      <c r="AO45" s="8"/>
    </row>
    <row r="46" spans="2:41" x14ac:dyDescent="0.25">
      <c r="B46" s="4"/>
      <c r="D46" s="3" t="str">
        <f>IF($A46="ADD",IF(NOT(ISBLANK(C46)),_xlfn.XLOOKUP(C46,roadnames[lookupValue],roadnames[lookupKey],"ERROR"),""), "")</f>
        <v/>
      </c>
      <c r="E46" s="4"/>
      <c r="F46" s="4"/>
      <c r="G46" s="5"/>
      <c r="H46" s="5"/>
      <c r="J46" s="3" t="str">
        <f>IF($A46="ADD",IF(NOT(ISBLANK(I46)),_xlfn.XLOOKUP(I46,side[lookupValue],side[lookupKey],"ERROR"),""), "")</f>
        <v/>
      </c>
      <c r="L46" s="3" t="str">
        <f>IF($A46="ADD",IF(NOT(ISBLANK(K46)),_xlfn.XLOOKUP(K46,ud_lane_location[lookupValue],ud_lane_location[lookupKey],"ERROR"),""), "")</f>
        <v/>
      </c>
      <c r="M46" s="7" t="str">
        <f t="shared" si="0"/>
        <v/>
      </c>
      <c r="P46" s="3" t="str">
        <f>IF($A46="ADD",IF(NOT(ISBLANK(O46)),_xlfn.XLOOKUP(O46,ud_placement[lookupValue],ud_placement[lookupKey],"ERROR"),""), "")</f>
        <v/>
      </c>
      <c r="R46" s="3" t="str">
        <f>IF($A46="ADD",IF(NOT(ISBLANK(Q46)),_xlfn.XLOOKUP(Q46,ud_crash_cushion_type[lookupValue],ud_crash_cushion_type[lookupKey],"ERROR"),""), "")</f>
        <v/>
      </c>
      <c r="S46" s="6"/>
      <c r="T46" s="4"/>
      <c r="U46" s="3" t="str">
        <f t="shared" si="1"/>
        <v/>
      </c>
      <c r="V46" s="3" t="str">
        <f>IF($A46="","",IF((AND($A46="ADD",OR(U46="",U46="Neither"))),"3",(_xlfn.XLOOKUP(U46,ud_replacement_status[lookupValue],ud_replacement_status[lookupKey],""))))</f>
        <v/>
      </c>
      <c r="W46" s="3" t="str">
        <f t="shared" si="2"/>
        <v/>
      </c>
      <c r="X46" s="3" t="str">
        <f>IF($A46="","",IF((AND($A46="ADD",OR(W46="",W46="In Use"))),"5",(_xlfn.XLOOKUP(W46,ud_asset_status[lookupValue],ud_asset_status[lookupKey],""))))</f>
        <v/>
      </c>
      <c r="Y46" s="6"/>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7"/>
      <c r="AK46" s="2" t="str">
        <f t="shared" si="7"/>
        <v/>
      </c>
      <c r="AL46" s="3" t="str">
        <f t="shared" si="8"/>
        <v/>
      </c>
      <c r="AM46" s="3" t="str">
        <f>IF($A46="","",IF((AND($A46="ADD",OR(AL46="",AL46="Excellent"))),"1",(_xlfn.XLOOKUP(AL46,condition[lookupValue],condition[lookupKey],""))))</f>
        <v/>
      </c>
      <c r="AN46" s="6" t="str">
        <f t="shared" si="9"/>
        <v/>
      </c>
      <c r="AO46" s="8"/>
    </row>
    <row r="47" spans="2:41" x14ac:dyDescent="0.25">
      <c r="B47" s="4"/>
      <c r="D47" s="3" t="str">
        <f>IF($A47="ADD",IF(NOT(ISBLANK(C47)),_xlfn.XLOOKUP(C47,roadnames[lookupValue],roadnames[lookupKey],"ERROR"),""), "")</f>
        <v/>
      </c>
      <c r="E47" s="4"/>
      <c r="F47" s="4"/>
      <c r="G47" s="5"/>
      <c r="H47" s="5"/>
      <c r="J47" s="3" t="str">
        <f>IF($A47="ADD",IF(NOT(ISBLANK(I47)),_xlfn.XLOOKUP(I47,side[lookupValue],side[lookupKey],"ERROR"),""), "")</f>
        <v/>
      </c>
      <c r="L47" s="3" t="str">
        <f>IF($A47="ADD",IF(NOT(ISBLANK(K47)),_xlfn.XLOOKUP(K47,ud_lane_location[lookupValue],ud_lane_location[lookupKey],"ERROR"),""), "")</f>
        <v/>
      </c>
      <c r="M47" s="7" t="str">
        <f t="shared" si="0"/>
        <v/>
      </c>
      <c r="P47" s="3" t="str">
        <f>IF($A47="ADD",IF(NOT(ISBLANK(O47)),_xlfn.XLOOKUP(O47,ud_placement[lookupValue],ud_placement[lookupKey],"ERROR"),""), "")</f>
        <v/>
      </c>
      <c r="R47" s="3" t="str">
        <f>IF($A47="ADD",IF(NOT(ISBLANK(Q47)),_xlfn.XLOOKUP(Q47,ud_crash_cushion_type[lookupValue],ud_crash_cushion_type[lookupKey],"ERROR"),""), "")</f>
        <v/>
      </c>
      <c r="S47" s="6"/>
      <c r="T47" s="4"/>
      <c r="U47" s="3" t="str">
        <f t="shared" si="1"/>
        <v/>
      </c>
      <c r="V47" s="3" t="str">
        <f>IF($A47="","",IF((AND($A47="ADD",OR(U47="",U47="Neither"))),"3",(_xlfn.XLOOKUP(U47,ud_replacement_status[lookupValue],ud_replacement_status[lookupKey],""))))</f>
        <v/>
      </c>
      <c r="W47" s="3" t="str">
        <f t="shared" si="2"/>
        <v/>
      </c>
      <c r="X47" s="3" t="str">
        <f>IF($A47="","",IF((AND($A47="ADD",OR(W47="",W47="In Use"))),"5",(_xlfn.XLOOKUP(W47,ud_asset_status[lookupValue],ud_asset_status[lookupKey],""))))</f>
        <v/>
      </c>
      <c r="Y47" s="6"/>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7"/>
      <c r="AK47" s="2" t="str">
        <f t="shared" si="7"/>
        <v/>
      </c>
      <c r="AL47" s="3" t="str">
        <f t="shared" si="8"/>
        <v/>
      </c>
      <c r="AM47" s="3" t="str">
        <f>IF($A47="","",IF((AND($A47="ADD",OR(AL47="",AL47="Excellent"))),"1",(_xlfn.XLOOKUP(AL47,condition[lookupValue],condition[lookupKey],""))))</f>
        <v/>
      </c>
      <c r="AN47" s="6" t="str">
        <f t="shared" si="9"/>
        <v/>
      </c>
      <c r="AO47" s="8"/>
    </row>
    <row r="48" spans="2:41" x14ac:dyDescent="0.25">
      <c r="B48" s="4"/>
      <c r="D48" s="3" t="str">
        <f>IF($A48="ADD",IF(NOT(ISBLANK(C48)),_xlfn.XLOOKUP(C48,roadnames[lookupValue],roadnames[lookupKey],"ERROR"),""), "")</f>
        <v/>
      </c>
      <c r="E48" s="4"/>
      <c r="F48" s="4"/>
      <c r="G48" s="5"/>
      <c r="H48" s="5"/>
      <c r="J48" s="3" t="str">
        <f>IF($A48="ADD",IF(NOT(ISBLANK(I48)),_xlfn.XLOOKUP(I48,side[lookupValue],side[lookupKey],"ERROR"),""), "")</f>
        <v/>
      </c>
      <c r="L48" s="3" t="str">
        <f>IF($A48="ADD",IF(NOT(ISBLANK(K48)),_xlfn.XLOOKUP(K48,ud_lane_location[lookupValue],ud_lane_location[lookupKey],"ERROR"),""), "")</f>
        <v/>
      </c>
      <c r="M48" s="7" t="str">
        <f t="shared" si="0"/>
        <v/>
      </c>
      <c r="P48" s="3" t="str">
        <f>IF($A48="ADD",IF(NOT(ISBLANK(O48)),_xlfn.XLOOKUP(O48,ud_placement[lookupValue],ud_placement[lookupKey],"ERROR"),""), "")</f>
        <v/>
      </c>
      <c r="R48" s="3" t="str">
        <f>IF($A48="ADD",IF(NOT(ISBLANK(Q48)),_xlfn.XLOOKUP(Q48,ud_crash_cushion_type[lookupValue],ud_crash_cushion_type[lookupKey],"ERROR"),""), "")</f>
        <v/>
      </c>
      <c r="S48" s="6"/>
      <c r="T48" s="4"/>
      <c r="U48" s="3" t="str">
        <f t="shared" si="1"/>
        <v/>
      </c>
      <c r="V48" s="3" t="str">
        <f>IF($A48="","",IF((AND($A48="ADD",OR(U48="",U48="Neither"))),"3",(_xlfn.XLOOKUP(U48,ud_replacement_status[lookupValue],ud_replacement_status[lookupKey],""))))</f>
        <v/>
      </c>
      <c r="W48" s="3" t="str">
        <f t="shared" si="2"/>
        <v/>
      </c>
      <c r="X48" s="3" t="str">
        <f>IF($A48="","",IF((AND($A48="ADD",OR(W48="",W48="In Use"))),"5",(_xlfn.XLOOKUP(W48,ud_asset_status[lookupValue],ud_asset_status[lookupKey],""))))</f>
        <v/>
      </c>
      <c r="Y48" s="6"/>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7"/>
      <c r="AK48" s="2" t="str">
        <f t="shared" si="7"/>
        <v/>
      </c>
      <c r="AL48" s="3" t="str">
        <f t="shared" si="8"/>
        <v/>
      </c>
      <c r="AM48" s="3" t="str">
        <f>IF($A48="","",IF((AND($A48="ADD",OR(AL48="",AL48="Excellent"))),"1",(_xlfn.XLOOKUP(AL48,condition[lookupValue],condition[lookupKey],""))))</f>
        <v/>
      </c>
      <c r="AN48" s="6" t="str">
        <f t="shared" si="9"/>
        <v/>
      </c>
      <c r="AO48" s="8"/>
    </row>
    <row r="49" spans="2:41" x14ac:dyDescent="0.25">
      <c r="B49" s="4"/>
      <c r="D49" s="3" t="str">
        <f>IF($A49="ADD",IF(NOT(ISBLANK(C49)),_xlfn.XLOOKUP(C49,roadnames[lookupValue],roadnames[lookupKey],"ERROR"),""), "")</f>
        <v/>
      </c>
      <c r="E49" s="4"/>
      <c r="F49" s="4"/>
      <c r="G49" s="5"/>
      <c r="H49" s="5"/>
      <c r="J49" s="3" t="str">
        <f>IF($A49="ADD",IF(NOT(ISBLANK(I49)),_xlfn.XLOOKUP(I49,side[lookupValue],side[lookupKey],"ERROR"),""), "")</f>
        <v/>
      </c>
      <c r="L49" s="3" t="str">
        <f>IF($A49="ADD",IF(NOT(ISBLANK(K49)),_xlfn.XLOOKUP(K49,ud_lane_location[lookupValue],ud_lane_location[lookupKey],"ERROR"),""), "")</f>
        <v/>
      </c>
      <c r="M49" s="7" t="str">
        <f t="shared" si="0"/>
        <v/>
      </c>
      <c r="P49" s="3" t="str">
        <f>IF($A49="ADD",IF(NOT(ISBLANK(O49)),_xlfn.XLOOKUP(O49,ud_placement[lookupValue],ud_placement[lookupKey],"ERROR"),""), "")</f>
        <v/>
      </c>
      <c r="R49" s="3" t="str">
        <f>IF($A49="ADD",IF(NOT(ISBLANK(Q49)),_xlfn.XLOOKUP(Q49,ud_crash_cushion_type[lookupValue],ud_crash_cushion_type[lookupKey],"ERROR"),""), "")</f>
        <v/>
      </c>
      <c r="S49" s="6"/>
      <c r="T49" s="4"/>
      <c r="U49" s="3" t="str">
        <f t="shared" si="1"/>
        <v/>
      </c>
      <c r="V49" s="3" t="str">
        <f>IF($A49="","",IF((AND($A49="ADD",OR(U49="",U49="Neither"))),"3",(_xlfn.XLOOKUP(U49,ud_replacement_status[lookupValue],ud_replacement_status[lookupKey],""))))</f>
        <v/>
      </c>
      <c r="W49" s="3" t="str">
        <f t="shared" si="2"/>
        <v/>
      </c>
      <c r="X49" s="3" t="str">
        <f>IF($A49="","",IF((AND($A49="ADD",OR(W49="",W49="In Use"))),"5",(_xlfn.XLOOKUP(W49,ud_asset_status[lookupValue],ud_asset_status[lookupKey],""))))</f>
        <v/>
      </c>
      <c r="Y49" s="6"/>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7"/>
      <c r="AK49" s="2" t="str">
        <f t="shared" si="7"/>
        <v/>
      </c>
      <c r="AL49" s="3" t="str">
        <f t="shared" si="8"/>
        <v/>
      </c>
      <c r="AM49" s="3" t="str">
        <f>IF($A49="","",IF((AND($A49="ADD",OR(AL49="",AL49="Excellent"))),"1",(_xlfn.XLOOKUP(AL49,condition[lookupValue],condition[lookupKey],""))))</f>
        <v/>
      </c>
      <c r="AN49" s="6" t="str">
        <f t="shared" si="9"/>
        <v/>
      </c>
      <c r="AO49" s="8"/>
    </row>
    <row r="50" spans="2:41" x14ac:dyDescent="0.25">
      <c r="B50" s="4"/>
      <c r="D50" s="3" t="str">
        <f>IF($A50="ADD",IF(NOT(ISBLANK(C50)),_xlfn.XLOOKUP(C50,roadnames[lookupValue],roadnames[lookupKey],"ERROR"),""), "")</f>
        <v/>
      </c>
      <c r="E50" s="4"/>
      <c r="F50" s="4"/>
      <c r="G50" s="5"/>
      <c r="H50" s="5"/>
      <c r="J50" s="3" t="str">
        <f>IF($A50="ADD",IF(NOT(ISBLANK(I50)),_xlfn.XLOOKUP(I50,side[lookupValue],side[lookupKey],"ERROR"),""), "")</f>
        <v/>
      </c>
      <c r="L50" s="3" t="str">
        <f>IF($A50="ADD",IF(NOT(ISBLANK(K50)),_xlfn.XLOOKUP(K50,ud_lane_location[lookupValue],ud_lane_location[lookupKey],"ERROR"),""), "")</f>
        <v/>
      </c>
      <c r="M50" s="7" t="str">
        <f t="shared" si="0"/>
        <v/>
      </c>
      <c r="P50" s="3" t="str">
        <f>IF($A50="ADD",IF(NOT(ISBLANK(O50)),_xlfn.XLOOKUP(O50,ud_placement[lookupValue],ud_placement[lookupKey],"ERROR"),""), "")</f>
        <v/>
      </c>
      <c r="R50" s="3" t="str">
        <f>IF($A50="ADD",IF(NOT(ISBLANK(Q50)),_xlfn.XLOOKUP(Q50,ud_crash_cushion_type[lookupValue],ud_crash_cushion_type[lookupKey],"ERROR"),""), "")</f>
        <v/>
      </c>
      <c r="S50" s="6"/>
      <c r="T50" s="4"/>
      <c r="U50" s="3" t="str">
        <f t="shared" si="1"/>
        <v/>
      </c>
      <c r="V50" s="3" t="str">
        <f>IF($A50="","",IF((AND($A50="ADD",OR(U50="",U50="Neither"))),"3",(_xlfn.XLOOKUP(U50,ud_replacement_status[lookupValue],ud_replacement_status[lookupKey],""))))</f>
        <v/>
      </c>
      <c r="W50" s="3" t="str">
        <f t="shared" si="2"/>
        <v/>
      </c>
      <c r="X50" s="3" t="str">
        <f>IF($A50="","",IF((AND($A50="ADD",OR(W50="",W50="In Use"))),"5",(_xlfn.XLOOKUP(W50,ud_asset_status[lookupValue],ud_asset_status[lookupKey],""))))</f>
        <v/>
      </c>
      <c r="Y50" s="6"/>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7"/>
      <c r="AK50" s="2" t="str">
        <f t="shared" si="7"/>
        <v/>
      </c>
      <c r="AL50" s="3" t="str">
        <f t="shared" si="8"/>
        <v/>
      </c>
      <c r="AM50" s="3" t="str">
        <f>IF($A50="","",IF((AND($A50="ADD",OR(AL50="",AL50="Excellent"))),"1",(_xlfn.XLOOKUP(AL50,condition[lookupValue],condition[lookupKey],""))))</f>
        <v/>
      </c>
      <c r="AN50" s="6" t="str">
        <f t="shared" si="9"/>
        <v/>
      </c>
      <c r="AO50" s="8"/>
    </row>
    <row r="51" spans="2:41" x14ac:dyDescent="0.25">
      <c r="B51" s="4"/>
      <c r="D51" s="3" t="str">
        <f>IF($A51="ADD",IF(NOT(ISBLANK(C51)),_xlfn.XLOOKUP(C51,roadnames[lookupValue],roadnames[lookupKey],"ERROR"),""), "")</f>
        <v/>
      </c>
      <c r="E51" s="4"/>
      <c r="F51" s="4"/>
      <c r="G51" s="5"/>
      <c r="H51" s="5"/>
      <c r="J51" s="3" t="str">
        <f>IF($A51="ADD",IF(NOT(ISBLANK(I51)),_xlfn.XLOOKUP(I51,side[lookupValue],side[lookupKey],"ERROR"),""), "")</f>
        <v/>
      </c>
      <c r="L51" s="3" t="str">
        <f>IF($A51="ADD",IF(NOT(ISBLANK(K51)),_xlfn.XLOOKUP(K51,ud_lane_location[lookupValue],ud_lane_location[lookupKey],"ERROR"),""), "")</f>
        <v/>
      </c>
      <c r="M51" s="7" t="str">
        <f t="shared" si="0"/>
        <v/>
      </c>
      <c r="P51" s="3" t="str">
        <f>IF($A51="ADD",IF(NOT(ISBLANK(O51)),_xlfn.XLOOKUP(O51,ud_placement[lookupValue],ud_placement[lookupKey],"ERROR"),""), "")</f>
        <v/>
      </c>
      <c r="R51" s="3" t="str">
        <f>IF($A51="ADD",IF(NOT(ISBLANK(Q51)),_xlfn.XLOOKUP(Q51,ud_crash_cushion_type[lookupValue],ud_crash_cushion_type[lookupKey],"ERROR"),""), "")</f>
        <v/>
      </c>
      <c r="S51" s="6"/>
      <c r="T51" s="4"/>
      <c r="U51" s="3" t="str">
        <f t="shared" si="1"/>
        <v/>
      </c>
      <c r="V51" s="3" t="str">
        <f>IF($A51="","",IF((AND($A51="ADD",OR(U51="",U51="Neither"))),"3",(_xlfn.XLOOKUP(U51,ud_replacement_status[lookupValue],ud_replacement_status[lookupKey],""))))</f>
        <v/>
      </c>
      <c r="W51" s="3" t="str">
        <f t="shared" si="2"/>
        <v/>
      </c>
      <c r="X51" s="3" t="str">
        <f>IF($A51="","",IF((AND($A51="ADD",OR(W51="",W51="In Use"))),"5",(_xlfn.XLOOKUP(W51,ud_asset_status[lookupValue],ud_asset_status[lookupKey],""))))</f>
        <v/>
      </c>
      <c r="Y51" s="6"/>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7"/>
      <c r="AK51" s="2" t="str">
        <f t="shared" si="7"/>
        <v/>
      </c>
      <c r="AL51" s="3" t="str">
        <f t="shared" si="8"/>
        <v/>
      </c>
      <c r="AM51" s="3" t="str">
        <f>IF($A51="","",IF((AND($A51="ADD",OR(AL51="",AL51="Excellent"))),"1",(_xlfn.XLOOKUP(AL51,condition[lookupValue],condition[lookupKey],""))))</f>
        <v/>
      </c>
      <c r="AN51" s="6" t="str">
        <f t="shared" si="9"/>
        <v/>
      </c>
      <c r="AO51" s="8"/>
    </row>
    <row r="52" spans="2:41" x14ac:dyDescent="0.25">
      <c r="B52" s="4"/>
      <c r="D52" s="3" t="str">
        <f>IF($A52="ADD",IF(NOT(ISBLANK(C52)),_xlfn.XLOOKUP(C52,roadnames[lookupValue],roadnames[lookupKey],"ERROR"),""), "")</f>
        <v/>
      </c>
      <c r="E52" s="4"/>
      <c r="F52" s="4"/>
      <c r="G52" s="5"/>
      <c r="H52" s="5"/>
      <c r="J52" s="3" t="str">
        <f>IF($A52="ADD",IF(NOT(ISBLANK(I52)),_xlfn.XLOOKUP(I52,side[lookupValue],side[lookupKey],"ERROR"),""), "")</f>
        <v/>
      </c>
      <c r="L52" s="3" t="str">
        <f>IF($A52="ADD",IF(NOT(ISBLANK(K52)),_xlfn.XLOOKUP(K52,ud_lane_location[lookupValue],ud_lane_location[lookupKey],"ERROR"),""), "")</f>
        <v/>
      </c>
      <c r="M52" s="7" t="str">
        <f t="shared" si="0"/>
        <v/>
      </c>
      <c r="P52" s="3" t="str">
        <f>IF($A52="ADD",IF(NOT(ISBLANK(O52)),_xlfn.XLOOKUP(O52,ud_placement[lookupValue],ud_placement[lookupKey],"ERROR"),""), "")</f>
        <v/>
      </c>
      <c r="R52" s="3" t="str">
        <f>IF($A52="ADD",IF(NOT(ISBLANK(Q52)),_xlfn.XLOOKUP(Q52,ud_crash_cushion_type[lookupValue],ud_crash_cushion_type[lookupKey],"ERROR"),""), "")</f>
        <v/>
      </c>
      <c r="S52" s="6"/>
      <c r="T52" s="4"/>
      <c r="U52" s="3" t="str">
        <f t="shared" si="1"/>
        <v/>
      </c>
      <c r="V52" s="3" t="str">
        <f>IF($A52="","",IF((AND($A52="ADD",OR(U52="",U52="Neither"))),"3",(_xlfn.XLOOKUP(U52,ud_replacement_status[lookupValue],ud_replacement_status[lookupKey],""))))</f>
        <v/>
      </c>
      <c r="W52" s="3" t="str">
        <f t="shared" si="2"/>
        <v/>
      </c>
      <c r="X52" s="3" t="str">
        <f>IF($A52="","",IF((AND($A52="ADD",OR(W52="",W52="In Use"))),"5",(_xlfn.XLOOKUP(W52,ud_asset_status[lookupValue],ud_asset_status[lookupKey],""))))</f>
        <v/>
      </c>
      <c r="Y52" s="6"/>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7"/>
      <c r="AK52" s="2" t="str">
        <f t="shared" si="7"/>
        <v/>
      </c>
      <c r="AL52" s="3" t="str">
        <f t="shared" si="8"/>
        <v/>
      </c>
      <c r="AM52" s="3" t="str">
        <f>IF($A52="","",IF((AND($A52="ADD",OR(AL52="",AL52="Excellent"))),"1",(_xlfn.XLOOKUP(AL52,condition[lookupValue],condition[lookupKey],""))))</f>
        <v/>
      </c>
      <c r="AN52" s="6" t="str">
        <f t="shared" si="9"/>
        <v/>
      </c>
      <c r="AO52" s="8"/>
    </row>
    <row r="53" spans="2:41" x14ac:dyDescent="0.25">
      <c r="B53" s="4"/>
      <c r="D53" s="3" t="str">
        <f>IF($A53="ADD",IF(NOT(ISBLANK(C53)),_xlfn.XLOOKUP(C53,roadnames[lookupValue],roadnames[lookupKey],"ERROR"),""), "")</f>
        <v/>
      </c>
      <c r="E53" s="4"/>
      <c r="F53" s="4"/>
      <c r="G53" s="5"/>
      <c r="H53" s="5"/>
      <c r="J53" s="3" t="str">
        <f>IF($A53="ADD",IF(NOT(ISBLANK(I53)),_xlfn.XLOOKUP(I53,side[lookupValue],side[lookupKey],"ERROR"),""), "")</f>
        <v/>
      </c>
      <c r="L53" s="3" t="str">
        <f>IF($A53="ADD",IF(NOT(ISBLANK(K53)),_xlfn.XLOOKUP(K53,ud_lane_location[lookupValue],ud_lane_location[lookupKey],"ERROR"),""), "")</f>
        <v/>
      </c>
      <c r="M53" s="7" t="str">
        <f t="shared" si="0"/>
        <v/>
      </c>
      <c r="P53" s="3" t="str">
        <f>IF($A53="ADD",IF(NOT(ISBLANK(O53)),_xlfn.XLOOKUP(O53,ud_placement[lookupValue],ud_placement[lookupKey],"ERROR"),""), "")</f>
        <v/>
      </c>
      <c r="R53" s="3" t="str">
        <f>IF($A53="ADD",IF(NOT(ISBLANK(Q53)),_xlfn.XLOOKUP(Q53,ud_crash_cushion_type[lookupValue],ud_crash_cushion_type[lookupKey],"ERROR"),""), "")</f>
        <v/>
      </c>
      <c r="S53" s="6"/>
      <c r="T53" s="4"/>
      <c r="U53" s="3" t="str">
        <f t="shared" si="1"/>
        <v/>
      </c>
      <c r="V53" s="3" t="str">
        <f>IF($A53="","",IF((AND($A53="ADD",OR(U53="",U53="Neither"))),"3",(_xlfn.XLOOKUP(U53,ud_replacement_status[lookupValue],ud_replacement_status[lookupKey],""))))</f>
        <v/>
      </c>
      <c r="W53" s="3" t="str">
        <f t="shared" si="2"/>
        <v/>
      </c>
      <c r="X53" s="3" t="str">
        <f>IF($A53="","",IF((AND($A53="ADD",OR(W53="",W53="In Use"))),"5",(_xlfn.XLOOKUP(W53,ud_asset_status[lookupValue],ud_asset_status[lookupKey],""))))</f>
        <v/>
      </c>
      <c r="Y53" s="6"/>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7"/>
      <c r="AK53" s="2" t="str">
        <f t="shared" si="7"/>
        <v/>
      </c>
      <c r="AL53" s="3" t="str">
        <f t="shared" si="8"/>
        <v/>
      </c>
      <c r="AM53" s="3" t="str">
        <f>IF($A53="","",IF((AND($A53="ADD",OR(AL53="",AL53="Excellent"))),"1",(_xlfn.XLOOKUP(AL53,condition[lookupValue],condition[lookupKey],""))))</f>
        <v/>
      </c>
      <c r="AN53" s="6" t="str">
        <f t="shared" si="9"/>
        <v/>
      </c>
      <c r="AO53" s="8"/>
    </row>
    <row r="54" spans="2:41" x14ac:dyDescent="0.25">
      <c r="B54" s="4"/>
      <c r="D54" s="3" t="str">
        <f>IF($A54="ADD",IF(NOT(ISBLANK(C54)),_xlfn.XLOOKUP(C54,roadnames[lookupValue],roadnames[lookupKey],"ERROR"),""), "")</f>
        <v/>
      </c>
      <c r="E54" s="4"/>
      <c r="F54" s="4"/>
      <c r="G54" s="5"/>
      <c r="H54" s="5"/>
      <c r="J54" s="3" t="str">
        <f>IF($A54="ADD",IF(NOT(ISBLANK(I54)),_xlfn.XLOOKUP(I54,side[lookupValue],side[lookupKey],"ERROR"),""), "")</f>
        <v/>
      </c>
      <c r="L54" s="3" t="str">
        <f>IF($A54="ADD",IF(NOT(ISBLANK(K54)),_xlfn.XLOOKUP(K54,ud_lane_location[lookupValue],ud_lane_location[lookupKey],"ERROR"),""), "")</f>
        <v/>
      </c>
      <c r="M54" s="7" t="str">
        <f t="shared" si="0"/>
        <v/>
      </c>
      <c r="P54" s="3" t="str">
        <f>IF($A54="ADD",IF(NOT(ISBLANK(O54)),_xlfn.XLOOKUP(O54,ud_placement[lookupValue],ud_placement[lookupKey],"ERROR"),""), "")</f>
        <v/>
      </c>
      <c r="R54" s="3" t="str">
        <f>IF($A54="ADD",IF(NOT(ISBLANK(Q54)),_xlfn.XLOOKUP(Q54,ud_crash_cushion_type[lookupValue],ud_crash_cushion_type[lookupKey],"ERROR"),""), "")</f>
        <v/>
      </c>
      <c r="S54" s="6"/>
      <c r="T54" s="4"/>
      <c r="U54" s="3" t="str">
        <f t="shared" si="1"/>
        <v/>
      </c>
      <c r="V54" s="3" t="str">
        <f>IF($A54="","",IF((AND($A54="ADD",OR(U54="",U54="Neither"))),"3",(_xlfn.XLOOKUP(U54,ud_replacement_status[lookupValue],ud_replacement_status[lookupKey],""))))</f>
        <v/>
      </c>
      <c r="W54" s="3" t="str">
        <f t="shared" si="2"/>
        <v/>
      </c>
      <c r="X54" s="3" t="str">
        <f>IF($A54="","",IF((AND($A54="ADD",OR(W54="",W54="In Use"))),"5",(_xlfn.XLOOKUP(W54,ud_asset_status[lookupValue],ud_asset_status[lookupKey],""))))</f>
        <v/>
      </c>
      <c r="Y54" s="6"/>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7"/>
      <c r="AK54" s="2" t="str">
        <f t="shared" si="7"/>
        <v/>
      </c>
      <c r="AL54" s="3" t="str">
        <f t="shared" si="8"/>
        <v/>
      </c>
      <c r="AM54" s="3" t="str">
        <f>IF($A54="","",IF((AND($A54="ADD",OR(AL54="",AL54="Excellent"))),"1",(_xlfn.XLOOKUP(AL54,condition[lookupValue],condition[lookupKey],""))))</f>
        <v/>
      </c>
      <c r="AN54" s="6" t="str">
        <f t="shared" si="9"/>
        <v/>
      </c>
      <c r="AO54" s="8"/>
    </row>
    <row r="55" spans="2:41" x14ac:dyDescent="0.25">
      <c r="B55" s="4"/>
      <c r="D55" s="3" t="str">
        <f>IF($A55="ADD",IF(NOT(ISBLANK(C55)),_xlfn.XLOOKUP(C55,roadnames[lookupValue],roadnames[lookupKey],"ERROR"),""), "")</f>
        <v/>
      </c>
      <c r="E55" s="4"/>
      <c r="F55" s="4"/>
      <c r="G55" s="5"/>
      <c r="H55" s="5"/>
      <c r="J55" s="3" t="str">
        <f>IF($A55="ADD",IF(NOT(ISBLANK(I55)),_xlfn.XLOOKUP(I55,side[lookupValue],side[lookupKey],"ERROR"),""), "")</f>
        <v/>
      </c>
      <c r="L55" s="3" t="str">
        <f>IF($A55="ADD",IF(NOT(ISBLANK(K55)),_xlfn.XLOOKUP(K55,ud_lane_location[lookupValue],ud_lane_location[lookupKey],"ERROR"),""), "")</f>
        <v/>
      </c>
      <c r="M55" s="7" t="str">
        <f t="shared" si="0"/>
        <v/>
      </c>
      <c r="P55" s="3" t="str">
        <f>IF($A55="ADD",IF(NOT(ISBLANK(O55)),_xlfn.XLOOKUP(O55,ud_placement[lookupValue],ud_placement[lookupKey],"ERROR"),""), "")</f>
        <v/>
      </c>
      <c r="R55" s="3" t="str">
        <f>IF($A55="ADD",IF(NOT(ISBLANK(Q55)),_xlfn.XLOOKUP(Q55,ud_crash_cushion_type[lookupValue],ud_crash_cushion_type[lookupKey],"ERROR"),""), "")</f>
        <v/>
      </c>
      <c r="S55" s="6"/>
      <c r="T55" s="4"/>
      <c r="U55" s="3" t="str">
        <f t="shared" si="1"/>
        <v/>
      </c>
      <c r="V55" s="3" t="str">
        <f>IF($A55="","",IF((AND($A55="ADD",OR(U55="",U55="Neither"))),"3",(_xlfn.XLOOKUP(U55,ud_replacement_status[lookupValue],ud_replacement_status[lookupKey],""))))</f>
        <v/>
      </c>
      <c r="W55" s="3" t="str">
        <f t="shared" si="2"/>
        <v/>
      </c>
      <c r="X55" s="3" t="str">
        <f>IF($A55="","",IF((AND($A55="ADD",OR(W55="",W55="In Use"))),"5",(_xlfn.XLOOKUP(W55,ud_asset_status[lookupValue],ud_asset_status[lookupKey],""))))</f>
        <v/>
      </c>
      <c r="Y55" s="6"/>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7"/>
      <c r="AK55" s="2" t="str">
        <f t="shared" si="7"/>
        <v/>
      </c>
      <c r="AL55" s="3" t="str">
        <f t="shared" si="8"/>
        <v/>
      </c>
      <c r="AM55" s="3" t="str">
        <f>IF($A55="","",IF((AND($A55="ADD",OR(AL55="",AL55="Excellent"))),"1",(_xlfn.XLOOKUP(AL55,condition[lookupValue],condition[lookupKey],""))))</f>
        <v/>
      </c>
      <c r="AN55" s="6" t="str">
        <f t="shared" si="9"/>
        <v/>
      </c>
      <c r="AO55" s="8"/>
    </row>
    <row r="56" spans="2:41" x14ac:dyDescent="0.25">
      <c r="B56" s="4"/>
      <c r="D56" s="3" t="str">
        <f>IF($A56="ADD",IF(NOT(ISBLANK(C56)),_xlfn.XLOOKUP(C56,roadnames[lookupValue],roadnames[lookupKey],"ERROR"),""), "")</f>
        <v/>
      </c>
      <c r="E56" s="4"/>
      <c r="F56" s="4"/>
      <c r="G56" s="5"/>
      <c r="H56" s="5"/>
      <c r="J56" s="3" t="str">
        <f>IF($A56="ADD",IF(NOT(ISBLANK(I56)),_xlfn.XLOOKUP(I56,side[lookupValue],side[lookupKey],"ERROR"),""), "")</f>
        <v/>
      </c>
      <c r="L56" s="3" t="str">
        <f>IF($A56="ADD",IF(NOT(ISBLANK(K56)),_xlfn.XLOOKUP(K56,ud_lane_location[lookupValue],ud_lane_location[lookupKey],"ERROR"),""), "")</f>
        <v/>
      </c>
      <c r="M56" s="7" t="str">
        <f t="shared" si="0"/>
        <v/>
      </c>
      <c r="P56" s="3" t="str">
        <f>IF($A56="ADD",IF(NOT(ISBLANK(O56)),_xlfn.XLOOKUP(O56,ud_placement[lookupValue],ud_placement[lookupKey],"ERROR"),""), "")</f>
        <v/>
      </c>
      <c r="R56" s="3" t="str">
        <f>IF($A56="ADD",IF(NOT(ISBLANK(Q56)),_xlfn.XLOOKUP(Q56,ud_crash_cushion_type[lookupValue],ud_crash_cushion_type[lookupKey],"ERROR"),""), "")</f>
        <v/>
      </c>
      <c r="S56" s="6"/>
      <c r="T56" s="4"/>
      <c r="U56" s="3" t="str">
        <f t="shared" si="1"/>
        <v/>
      </c>
      <c r="V56" s="3" t="str">
        <f>IF($A56="","",IF((AND($A56="ADD",OR(U56="",U56="Neither"))),"3",(_xlfn.XLOOKUP(U56,ud_replacement_status[lookupValue],ud_replacement_status[lookupKey],""))))</f>
        <v/>
      </c>
      <c r="W56" s="3" t="str">
        <f t="shared" si="2"/>
        <v/>
      </c>
      <c r="X56" s="3" t="str">
        <f>IF($A56="","",IF((AND($A56="ADD",OR(W56="",W56="In Use"))),"5",(_xlfn.XLOOKUP(W56,ud_asset_status[lookupValue],ud_asset_status[lookupKey],""))))</f>
        <v/>
      </c>
      <c r="Y56" s="6"/>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7"/>
      <c r="AK56" s="2" t="str">
        <f t="shared" si="7"/>
        <v/>
      </c>
      <c r="AL56" s="3" t="str">
        <f t="shared" si="8"/>
        <v/>
      </c>
      <c r="AM56" s="3" t="str">
        <f>IF($A56="","",IF((AND($A56="ADD",OR(AL56="",AL56="Excellent"))),"1",(_xlfn.XLOOKUP(AL56,condition[lookupValue],condition[lookupKey],""))))</f>
        <v/>
      </c>
      <c r="AN56" s="6" t="str">
        <f t="shared" si="9"/>
        <v/>
      </c>
      <c r="AO56" s="8"/>
    </row>
    <row r="57" spans="2:41" x14ac:dyDescent="0.25">
      <c r="B57" s="4"/>
      <c r="D57" s="3" t="str">
        <f>IF($A57="ADD",IF(NOT(ISBLANK(C57)),_xlfn.XLOOKUP(C57,roadnames[lookupValue],roadnames[lookupKey],"ERROR"),""), "")</f>
        <v/>
      </c>
      <c r="E57" s="4"/>
      <c r="F57" s="4"/>
      <c r="G57" s="5"/>
      <c r="H57" s="5"/>
      <c r="J57" s="3" t="str">
        <f>IF($A57="ADD",IF(NOT(ISBLANK(I57)),_xlfn.XLOOKUP(I57,side[lookupValue],side[lookupKey],"ERROR"),""), "")</f>
        <v/>
      </c>
      <c r="L57" s="3" t="str">
        <f>IF($A57="ADD",IF(NOT(ISBLANK(K57)),_xlfn.XLOOKUP(K57,ud_lane_location[lookupValue],ud_lane_location[lookupKey],"ERROR"),""), "")</f>
        <v/>
      </c>
      <c r="M57" s="7" t="str">
        <f t="shared" si="0"/>
        <v/>
      </c>
      <c r="P57" s="3" t="str">
        <f>IF($A57="ADD",IF(NOT(ISBLANK(O57)),_xlfn.XLOOKUP(O57,ud_placement[lookupValue],ud_placement[lookupKey],"ERROR"),""), "")</f>
        <v/>
      </c>
      <c r="R57" s="3" t="str">
        <f>IF($A57="ADD",IF(NOT(ISBLANK(Q57)),_xlfn.XLOOKUP(Q57,ud_crash_cushion_type[lookupValue],ud_crash_cushion_type[lookupKey],"ERROR"),""), "")</f>
        <v/>
      </c>
      <c r="S57" s="6"/>
      <c r="T57" s="4"/>
      <c r="U57" s="3" t="str">
        <f t="shared" si="1"/>
        <v/>
      </c>
      <c r="V57" s="3" t="str">
        <f>IF($A57="","",IF((AND($A57="ADD",OR(U57="",U57="Neither"))),"3",(_xlfn.XLOOKUP(U57,ud_replacement_status[lookupValue],ud_replacement_status[lookupKey],""))))</f>
        <v/>
      </c>
      <c r="W57" s="3" t="str">
        <f t="shared" si="2"/>
        <v/>
      </c>
      <c r="X57" s="3" t="str">
        <f>IF($A57="","",IF((AND($A57="ADD",OR(W57="",W57="In Use"))),"5",(_xlfn.XLOOKUP(W57,ud_asset_status[lookupValue],ud_asset_status[lookupKey],""))))</f>
        <v/>
      </c>
      <c r="Y57" s="6"/>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7"/>
      <c r="AK57" s="2" t="str">
        <f t="shared" si="7"/>
        <v/>
      </c>
      <c r="AL57" s="3" t="str">
        <f t="shared" si="8"/>
        <v/>
      </c>
      <c r="AM57" s="3" t="str">
        <f>IF($A57="","",IF((AND($A57="ADD",OR(AL57="",AL57="Excellent"))),"1",(_xlfn.XLOOKUP(AL57,condition[lookupValue],condition[lookupKey],""))))</f>
        <v/>
      </c>
      <c r="AN57" s="6" t="str">
        <f t="shared" si="9"/>
        <v/>
      </c>
      <c r="AO57" s="8"/>
    </row>
    <row r="58" spans="2:41" x14ac:dyDescent="0.25">
      <c r="B58" s="4"/>
      <c r="D58" s="3" t="str">
        <f>IF($A58="ADD",IF(NOT(ISBLANK(C58)),_xlfn.XLOOKUP(C58,roadnames[lookupValue],roadnames[lookupKey],"ERROR"),""), "")</f>
        <v/>
      </c>
      <c r="E58" s="4"/>
      <c r="F58" s="4"/>
      <c r="G58" s="5"/>
      <c r="H58" s="5"/>
      <c r="J58" s="3" t="str">
        <f>IF($A58="ADD",IF(NOT(ISBLANK(I58)),_xlfn.XLOOKUP(I58,side[lookupValue],side[lookupKey],"ERROR"),""), "")</f>
        <v/>
      </c>
      <c r="L58" s="3" t="str">
        <f>IF($A58="ADD",IF(NOT(ISBLANK(K58)),_xlfn.XLOOKUP(K58,ud_lane_location[lookupValue],ud_lane_location[lookupKey],"ERROR"),""), "")</f>
        <v/>
      </c>
      <c r="M58" s="7" t="str">
        <f t="shared" si="0"/>
        <v/>
      </c>
      <c r="P58" s="3" t="str">
        <f>IF($A58="ADD",IF(NOT(ISBLANK(O58)),_xlfn.XLOOKUP(O58,ud_placement[lookupValue],ud_placement[lookupKey],"ERROR"),""), "")</f>
        <v/>
      </c>
      <c r="R58" s="3" t="str">
        <f>IF($A58="ADD",IF(NOT(ISBLANK(Q58)),_xlfn.XLOOKUP(Q58,ud_crash_cushion_type[lookupValue],ud_crash_cushion_type[lookupKey],"ERROR"),""), "")</f>
        <v/>
      </c>
      <c r="S58" s="6"/>
      <c r="T58" s="4"/>
      <c r="U58" s="3" t="str">
        <f t="shared" si="1"/>
        <v/>
      </c>
      <c r="V58" s="3" t="str">
        <f>IF($A58="","",IF((AND($A58="ADD",OR(U58="",U58="Neither"))),"3",(_xlfn.XLOOKUP(U58,ud_replacement_status[lookupValue],ud_replacement_status[lookupKey],""))))</f>
        <v/>
      </c>
      <c r="W58" s="3" t="str">
        <f t="shared" si="2"/>
        <v/>
      </c>
      <c r="X58" s="3" t="str">
        <f>IF($A58="","",IF((AND($A58="ADD",OR(W58="",W58="In Use"))),"5",(_xlfn.XLOOKUP(W58,ud_asset_status[lookupValue],ud_asset_status[lookupKey],""))))</f>
        <v/>
      </c>
      <c r="Y58" s="6"/>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7"/>
      <c r="AK58" s="2" t="str">
        <f t="shared" si="7"/>
        <v/>
      </c>
      <c r="AL58" s="3" t="str">
        <f t="shared" si="8"/>
        <v/>
      </c>
      <c r="AM58" s="3" t="str">
        <f>IF($A58="","",IF((AND($A58="ADD",OR(AL58="",AL58="Excellent"))),"1",(_xlfn.XLOOKUP(AL58,condition[lookupValue],condition[lookupKey],""))))</f>
        <v/>
      </c>
      <c r="AN58" s="6" t="str">
        <f t="shared" si="9"/>
        <v/>
      </c>
      <c r="AO58" s="8"/>
    </row>
    <row r="59" spans="2:41" x14ac:dyDescent="0.25">
      <c r="B59" s="4"/>
      <c r="D59" s="3" t="str">
        <f>IF($A59="ADD",IF(NOT(ISBLANK(C59)),_xlfn.XLOOKUP(C59,roadnames[lookupValue],roadnames[lookupKey],"ERROR"),""), "")</f>
        <v/>
      </c>
      <c r="E59" s="4"/>
      <c r="F59" s="4"/>
      <c r="G59" s="5"/>
      <c r="H59" s="5"/>
      <c r="J59" s="3" t="str">
        <f>IF($A59="ADD",IF(NOT(ISBLANK(I59)),_xlfn.XLOOKUP(I59,side[lookupValue],side[lookupKey],"ERROR"),""), "")</f>
        <v/>
      </c>
      <c r="L59" s="3" t="str">
        <f>IF($A59="ADD",IF(NOT(ISBLANK(K59)),_xlfn.XLOOKUP(K59,ud_lane_location[lookupValue],ud_lane_location[lookupKey],"ERROR"),""), "")</f>
        <v/>
      </c>
      <c r="M59" s="7" t="str">
        <f t="shared" si="0"/>
        <v/>
      </c>
      <c r="P59" s="3" t="str">
        <f>IF($A59="ADD",IF(NOT(ISBLANK(O59)),_xlfn.XLOOKUP(O59,ud_placement[lookupValue],ud_placement[lookupKey],"ERROR"),""), "")</f>
        <v/>
      </c>
      <c r="R59" s="3" t="str">
        <f>IF($A59="ADD",IF(NOT(ISBLANK(Q59)),_xlfn.XLOOKUP(Q59,ud_crash_cushion_type[lookupValue],ud_crash_cushion_type[lookupKey],"ERROR"),""), "")</f>
        <v/>
      </c>
      <c r="S59" s="6"/>
      <c r="T59" s="4"/>
      <c r="U59" s="3" t="str">
        <f t="shared" si="1"/>
        <v/>
      </c>
      <c r="V59" s="3" t="str">
        <f>IF($A59="","",IF((AND($A59="ADD",OR(U59="",U59="Neither"))),"3",(_xlfn.XLOOKUP(U59,ud_replacement_status[lookupValue],ud_replacement_status[lookupKey],""))))</f>
        <v/>
      </c>
      <c r="W59" s="3" t="str">
        <f t="shared" si="2"/>
        <v/>
      </c>
      <c r="X59" s="3" t="str">
        <f>IF($A59="","",IF((AND($A59="ADD",OR(W59="",W59="In Use"))),"5",(_xlfn.XLOOKUP(W59,ud_asset_status[lookupValue],ud_asset_status[lookupKey],""))))</f>
        <v/>
      </c>
      <c r="Y59" s="6"/>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7"/>
      <c r="AK59" s="2" t="str">
        <f t="shared" si="7"/>
        <v/>
      </c>
      <c r="AL59" s="3" t="str">
        <f t="shared" si="8"/>
        <v/>
      </c>
      <c r="AM59" s="3" t="str">
        <f>IF($A59="","",IF((AND($A59="ADD",OR(AL59="",AL59="Excellent"))),"1",(_xlfn.XLOOKUP(AL59,condition[lookupValue],condition[lookupKey],""))))</f>
        <v/>
      </c>
      <c r="AN59" s="6" t="str">
        <f t="shared" si="9"/>
        <v/>
      </c>
      <c r="AO59" s="8"/>
    </row>
    <row r="60" spans="2:41" x14ac:dyDescent="0.25">
      <c r="B60" s="4"/>
      <c r="D60" s="3" t="str">
        <f>IF($A60="ADD",IF(NOT(ISBLANK(C60)),_xlfn.XLOOKUP(C60,roadnames[lookupValue],roadnames[lookupKey],"ERROR"),""), "")</f>
        <v/>
      </c>
      <c r="E60" s="4"/>
      <c r="F60" s="4"/>
      <c r="G60" s="5"/>
      <c r="H60" s="5"/>
      <c r="J60" s="3" t="str">
        <f>IF($A60="ADD",IF(NOT(ISBLANK(I60)),_xlfn.XLOOKUP(I60,side[lookupValue],side[lookupKey],"ERROR"),""), "")</f>
        <v/>
      </c>
      <c r="L60" s="3" t="str">
        <f>IF($A60="ADD",IF(NOT(ISBLANK(K60)),_xlfn.XLOOKUP(K60,ud_lane_location[lookupValue],ud_lane_location[lookupKey],"ERROR"),""), "")</f>
        <v/>
      </c>
      <c r="M60" s="7" t="str">
        <f t="shared" si="0"/>
        <v/>
      </c>
      <c r="P60" s="3" t="str">
        <f>IF($A60="ADD",IF(NOT(ISBLANK(O60)),_xlfn.XLOOKUP(O60,ud_placement[lookupValue],ud_placement[lookupKey],"ERROR"),""), "")</f>
        <v/>
      </c>
      <c r="R60" s="3" t="str">
        <f>IF($A60="ADD",IF(NOT(ISBLANK(Q60)),_xlfn.XLOOKUP(Q60,ud_crash_cushion_type[lookupValue],ud_crash_cushion_type[lookupKey],"ERROR"),""), "")</f>
        <v/>
      </c>
      <c r="S60" s="6"/>
      <c r="T60" s="4"/>
      <c r="U60" s="3" t="str">
        <f t="shared" si="1"/>
        <v/>
      </c>
      <c r="V60" s="3" t="str">
        <f>IF($A60="","",IF((AND($A60="ADD",OR(U60="",U60="Neither"))),"3",(_xlfn.XLOOKUP(U60,ud_replacement_status[lookupValue],ud_replacement_status[lookupKey],""))))</f>
        <v/>
      </c>
      <c r="W60" s="3" t="str">
        <f t="shared" si="2"/>
        <v/>
      </c>
      <c r="X60" s="3" t="str">
        <f>IF($A60="","",IF((AND($A60="ADD",OR(W60="",W60="In Use"))),"5",(_xlfn.XLOOKUP(W60,ud_asset_status[lookupValue],ud_asset_status[lookupKey],""))))</f>
        <v/>
      </c>
      <c r="Y60" s="6"/>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7"/>
      <c r="AK60" s="2" t="str">
        <f t="shared" si="7"/>
        <v/>
      </c>
      <c r="AL60" s="3" t="str">
        <f t="shared" si="8"/>
        <v/>
      </c>
      <c r="AM60" s="3" t="str">
        <f>IF($A60="","",IF((AND($A60="ADD",OR(AL60="",AL60="Excellent"))),"1",(_xlfn.XLOOKUP(AL60,condition[lookupValue],condition[lookupKey],""))))</f>
        <v/>
      </c>
      <c r="AN60" s="6" t="str">
        <f t="shared" si="9"/>
        <v/>
      </c>
      <c r="AO60" s="8"/>
    </row>
    <row r="61" spans="2:41" x14ac:dyDescent="0.25">
      <c r="B61" s="4"/>
      <c r="D61" s="3" t="str">
        <f>IF($A61="ADD",IF(NOT(ISBLANK(C61)),_xlfn.XLOOKUP(C61,roadnames[lookupValue],roadnames[lookupKey],"ERROR"),""), "")</f>
        <v/>
      </c>
      <c r="E61" s="4"/>
      <c r="F61" s="4"/>
      <c r="G61" s="5"/>
      <c r="H61" s="5"/>
      <c r="J61" s="3" t="str">
        <f>IF($A61="ADD",IF(NOT(ISBLANK(I61)),_xlfn.XLOOKUP(I61,side[lookupValue],side[lookupKey],"ERROR"),""), "")</f>
        <v/>
      </c>
      <c r="L61" s="3" t="str">
        <f>IF($A61="ADD",IF(NOT(ISBLANK(K61)),_xlfn.XLOOKUP(K61,ud_lane_location[lookupValue],ud_lane_location[lookupKey],"ERROR"),""), "")</f>
        <v/>
      </c>
      <c r="M61" s="7" t="str">
        <f t="shared" si="0"/>
        <v/>
      </c>
      <c r="P61" s="3" t="str">
        <f>IF($A61="ADD",IF(NOT(ISBLANK(O61)),_xlfn.XLOOKUP(O61,ud_placement[lookupValue],ud_placement[lookupKey],"ERROR"),""), "")</f>
        <v/>
      </c>
      <c r="R61" s="3" t="str">
        <f>IF($A61="ADD",IF(NOT(ISBLANK(Q61)),_xlfn.XLOOKUP(Q61,ud_crash_cushion_type[lookupValue],ud_crash_cushion_type[lookupKey],"ERROR"),""), "")</f>
        <v/>
      </c>
      <c r="S61" s="6"/>
      <c r="T61" s="4"/>
      <c r="U61" s="3" t="str">
        <f t="shared" si="1"/>
        <v/>
      </c>
      <c r="V61" s="3" t="str">
        <f>IF($A61="","",IF((AND($A61="ADD",OR(U61="",U61="Neither"))),"3",(_xlfn.XLOOKUP(U61,ud_replacement_status[lookupValue],ud_replacement_status[lookupKey],""))))</f>
        <v/>
      </c>
      <c r="W61" s="3" t="str">
        <f t="shared" si="2"/>
        <v/>
      </c>
      <c r="X61" s="3" t="str">
        <f>IF($A61="","",IF((AND($A61="ADD",OR(W61="",W61="In Use"))),"5",(_xlfn.XLOOKUP(W61,ud_asset_status[lookupValue],ud_asset_status[lookupKey],""))))</f>
        <v/>
      </c>
      <c r="Y61" s="6"/>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7"/>
      <c r="AK61" s="2" t="str">
        <f t="shared" si="7"/>
        <v/>
      </c>
      <c r="AL61" s="3" t="str">
        <f t="shared" si="8"/>
        <v/>
      </c>
      <c r="AM61" s="3" t="str">
        <f>IF($A61="","",IF((AND($A61="ADD",OR(AL61="",AL61="Excellent"))),"1",(_xlfn.XLOOKUP(AL61,condition[lookupValue],condition[lookupKey],""))))</f>
        <v/>
      </c>
      <c r="AN61" s="6" t="str">
        <f t="shared" si="9"/>
        <v/>
      </c>
      <c r="AO61" s="8"/>
    </row>
    <row r="62" spans="2:41" x14ac:dyDescent="0.25">
      <c r="B62" s="4"/>
      <c r="D62" s="3" t="str">
        <f>IF($A62="ADD",IF(NOT(ISBLANK(C62)),_xlfn.XLOOKUP(C62,roadnames[lookupValue],roadnames[lookupKey],"ERROR"),""), "")</f>
        <v/>
      </c>
      <c r="E62" s="4"/>
      <c r="F62" s="4"/>
      <c r="G62" s="5"/>
      <c r="H62" s="5"/>
      <c r="J62" s="3" t="str">
        <f>IF($A62="ADD",IF(NOT(ISBLANK(I62)),_xlfn.XLOOKUP(I62,side[lookupValue],side[lookupKey],"ERROR"),""), "")</f>
        <v/>
      </c>
      <c r="L62" s="3" t="str">
        <f>IF($A62="ADD",IF(NOT(ISBLANK(K62)),_xlfn.XLOOKUP(K62,ud_lane_location[lookupValue],ud_lane_location[lookupKey],"ERROR"),""), "")</f>
        <v/>
      </c>
      <c r="M62" s="7" t="str">
        <f t="shared" si="0"/>
        <v/>
      </c>
      <c r="P62" s="3" t="str">
        <f>IF($A62="ADD",IF(NOT(ISBLANK(O62)),_xlfn.XLOOKUP(O62,ud_placement[lookupValue],ud_placement[lookupKey],"ERROR"),""), "")</f>
        <v/>
      </c>
      <c r="R62" s="3" t="str">
        <f>IF($A62="ADD",IF(NOT(ISBLANK(Q62)),_xlfn.XLOOKUP(Q62,ud_crash_cushion_type[lookupValue],ud_crash_cushion_type[lookupKey],"ERROR"),""), "")</f>
        <v/>
      </c>
      <c r="S62" s="6"/>
      <c r="T62" s="4"/>
      <c r="U62" s="3" t="str">
        <f t="shared" si="1"/>
        <v/>
      </c>
      <c r="V62" s="3" t="str">
        <f>IF($A62="","",IF((AND($A62="ADD",OR(U62="",U62="Neither"))),"3",(_xlfn.XLOOKUP(U62,ud_replacement_status[lookupValue],ud_replacement_status[lookupKey],""))))</f>
        <v/>
      </c>
      <c r="W62" s="3" t="str">
        <f t="shared" si="2"/>
        <v/>
      </c>
      <c r="X62" s="3" t="str">
        <f>IF($A62="","",IF((AND($A62="ADD",OR(W62="",W62="In Use"))),"5",(_xlfn.XLOOKUP(W62,ud_asset_status[lookupValue],ud_asset_status[lookupKey],""))))</f>
        <v/>
      </c>
      <c r="Y62" s="6"/>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7"/>
      <c r="AK62" s="2" t="str">
        <f t="shared" si="7"/>
        <v/>
      </c>
      <c r="AL62" s="3" t="str">
        <f t="shared" si="8"/>
        <v/>
      </c>
      <c r="AM62" s="3" t="str">
        <f>IF($A62="","",IF((AND($A62="ADD",OR(AL62="",AL62="Excellent"))),"1",(_xlfn.XLOOKUP(AL62,condition[lookupValue],condition[lookupKey],""))))</f>
        <v/>
      </c>
      <c r="AN62" s="6" t="str">
        <f t="shared" si="9"/>
        <v/>
      </c>
      <c r="AO62" s="8"/>
    </row>
    <row r="63" spans="2:41" x14ac:dyDescent="0.25">
      <c r="B63" s="4"/>
      <c r="D63" s="3" t="str">
        <f>IF($A63="ADD",IF(NOT(ISBLANK(C63)),_xlfn.XLOOKUP(C63,roadnames[lookupValue],roadnames[lookupKey],"ERROR"),""), "")</f>
        <v/>
      </c>
      <c r="E63" s="4"/>
      <c r="F63" s="4"/>
      <c r="G63" s="5"/>
      <c r="H63" s="5"/>
      <c r="J63" s="3" t="str">
        <f>IF($A63="ADD",IF(NOT(ISBLANK(I63)),_xlfn.XLOOKUP(I63,side[lookupValue],side[lookupKey],"ERROR"),""), "")</f>
        <v/>
      </c>
      <c r="L63" s="3" t="str">
        <f>IF($A63="ADD",IF(NOT(ISBLANK(K63)),_xlfn.XLOOKUP(K63,ud_lane_location[lookupValue],ud_lane_location[lookupKey],"ERROR"),""), "")</f>
        <v/>
      </c>
      <c r="M63" s="7" t="str">
        <f t="shared" si="0"/>
        <v/>
      </c>
      <c r="P63" s="3" t="str">
        <f>IF($A63="ADD",IF(NOT(ISBLANK(O63)),_xlfn.XLOOKUP(O63,ud_placement[lookupValue],ud_placement[lookupKey],"ERROR"),""), "")</f>
        <v/>
      </c>
      <c r="R63" s="3" t="str">
        <f>IF($A63="ADD",IF(NOT(ISBLANK(Q63)),_xlfn.XLOOKUP(Q63,ud_crash_cushion_type[lookupValue],ud_crash_cushion_type[lookupKey],"ERROR"),""), "")</f>
        <v/>
      </c>
      <c r="S63" s="6"/>
      <c r="T63" s="4"/>
      <c r="U63" s="3" t="str">
        <f t="shared" si="1"/>
        <v/>
      </c>
      <c r="V63" s="3" t="str">
        <f>IF($A63="","",IF((AND($A63="ADD",OR(U63="",U63="Neither"))),"3",(_xlfn.XLOOKUP(U63,ud_replacement_status[lookupValue],ud_replacement_status[lookupKey],""))))</f>
        <v/>
      </c>
      <c r="W63" s="3" t="str">
        <f t="shared" si="2"/>
        <v/>
      </c>
      <c r="X63" s="3" t="str">
        <f>IF($A63="","",IF((AND($A63="ADD",OR(W63="",W63="In Use"))),"5",(_xlfn.XLOOKUP(W63,ud_asset_status[lookupValue],ud_asset_status[lookupKey],""))))</f>
        <v/>
      </c>
      <c r="Y63" s="6"/>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7"/>
      <c r="AK63" s="2" t="str">
        <f t="shared" si="7"/>
        <v/>
      </c>
      <c r="AL63" s="3" t="str">
        <f t="shared" si="8"/>
        <v/>
      </c>
      <c r="AM63" s="3" t="str">
        <f>IF($A63="","",IF((AND($A63="ADD",OR(AL63="",AL63="Excellent"))),"1",(_xlfn.XLOOKUP(AL63,condition[lookupValue],condition[lookupKey],""))))</f>
        <v/>
      </c>
      <c r="AN63" s="6" t="str">
        <f t="shared" si="9"/>
        <v/>
      </c>
      <c r="AO63" s="8"/>
    </row>
    <row r="64" spans="2:41" x14ac:dyDescent="0.25">
      <c r="B64" s="4"/>
      <c r="D64" s="3" t="str">
        <f>IF($A64="ADD",IF(NOT(ISBLANK(C64)),_xlfn.XLOOKUP(C64,roadnames[lookupValue],roadnames[lookupKey],"ERROR"),""), "")</f>
        <v/>
      </c>
      <c r="E64" s="4"/>
      <c r="F64" s="4"/>
      <c r="G64" s="5"/>
      <c r="H64" s="5"/>
      <c r="J64" s="3" t="str">
        <f>IF($A64="ADD",IF(NOT(ISBLANK(I64)),_xlfn.XLOOKUP(I64,side[lookupValue],side[lookupKey],"ERROR"),""), "")</f>
        <v/>
      </c>
      <c r="L64" s="3" t="str">
        <f>IF($A64="ADD",IF(NOT(ISBLANK(K64)),_xlfn.XLOOKUP(K64,ud_lane_location[lookupValue],ud_lane_location[lookupKey],"ERROR"),""), "")</f>
        <v/>
      </c>
      <c r="M64" s="7" t="str">
        <f t="shared" si="0"/>
        <v/>
      </c>
      <c r="P64" s="3" t="str">
        <f>IF($A64="ADD",IF(NOT(ISBLANK(O64)),_xlfn.XLOOKUP(O64,ud_placement[lookupValue],ud_placement[lookupKey],"ERROR"),""), "")</f>
        <v/>
      </c>
      <c r="R64" s="3" t="str">
        <f>IF($A64="ADD",IF(NOT(ISBLANK(Q64)),_xlfn.XLOOKUP(Q64,ud_crash_cushion_type[lookupValue],ud_crash_cushion_type[lookupKey],"ERROR"),""), "")</f>
        <v/>
      </c>
      <c r="S64" s="6"/>
      <c r="T64" s="4"/>
      <c r="U64" s="3" t="str">
        <f t="shared" si="1"/>
        <v/>
      </c>
      <c r="V64" s="3" t="str">
        <f>IF($A64="","",IF((AND($A64="ADD",OR(U64="",U64="Neither"))),"3",(_xlfn.XLOOKUP(U64,ud_replacement_status[lookupValue],ud_replacement_status[lookupKey],""))))</f>
        <v/>
      </c>
      <c r="W64" s="3" t="str">
        <f t="shared" si="2"/>
        <v/>
      </c>
      <c r="X64" s="3" t="str">
        <f>IF($A64="","",IF((AND($A64="ADD",OR(W64="",W64="In Use"))),"5",(_xlfn.XLOOKUP(W64,ud_asset_status[lookupValue],ud_asset_status[lookupKey],""))))</f>
        <v/>
      </c>
      <c r="Y64" s="6"/>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7"/>
      <c r="AK64" s="2" t="str">
        <f t="shared" si="7"/>
        <v/>
      </c>
      <c r="AL64" s="3" t="str">
        <f t="shared" si="8"/>
        <v/>
      </c>
      <c r="AM64" s="3" t="str">
        <f>IF($A64="","",IF((AND($A64="ADD",OR(AL64="",AL64="Excellent"))),"1",(_xlfn.XLOOKUP(AL64,condition[lookupValue],condition[lookupKey],""))))</f>
        <v/>
      </c>
      <c r="AN64" s="6" t="str">
        <f t="shared" si="9"/>
        <v/>
      </c>
      <c r="AO64" s="8"/>
    </row>
    <row r="65" spans="2:41" x14ac:dyDescent="0.25">
      <c r="B65" s="4"/>
      <c r="D65" s="3" t="str">
        <f>IF($A65="ADD",IF(NOT(ISBLANK(C65)),_xlfn.XLOOKUP(C65,roadnames[lookupValue],roadnames[lookupKey],"ERROR"),""), "")</f>
        <v/>
      </c>
      <c r="E65" s="4"/>
      <c r="F65" s="4"/>
      <c r="G65" s="5"/>
      <c r="H65" s="5"/>
      <c r="J65" s="3" t="str">
        <f>IF($A65="ADD",IF(NOT(ISBLANK(I65)),_xlfn.XLOOKUP(I65,side[lookupValue],side[lookupKey],"ERROR"),""), "")</f>
        <v/>
      </c>
      <c r="L65" s="3" t="str">
        <f>IF($A65="ADD",IF(NOT(ISBLANK(K65)),_xlfn.XLOOKUP(K65,ud_lane_location[lookupValue],ud_lane_location[lookupKey],"ERROR"),""), "")</f>
        <v/>
      </c>
      <c r="M65" s="7" t="str">
        <f t="shared" si="0"/>
        <v/>
      </c>
      <c r="P65" s="3" t="str">
        <f>IF($A65="ADD",IF(NOT(ISBLANK(O65)),_xlfn.XLOOKUP(O65,ud_placement[lookupValue],ud_placement[lookupKey],"ERROR"),""), "")</f>
        <v/>
      </c>
      <c r="R65" s="3" t="str">
        <f>IF($A65="ADD",IF(NOT(ISBLANK(Q65)),_xlfn.XLOOKUP(Q65,ud_crash_cushion_type[lookupValue],ud_crash_cushion_type[lookupKey],"ERROR"),""), "")</f>
        <v/>
      </c>
      <c r="S65" s="6"/>
      <c r="T65" s="4"/>
      <c r="U65" s="3" t="str">
        <f t="shared" si="1"/>
        <v/>
      </c>
      <c r="V65" s="3" t="str">
        <f>IF($A65="","",IF((AND($A65="ADD",OR(U65="",U65="Neither"))),"3",(_xlfn.XLOOKUP(U65,ud_replacement_status[lookupValue],ud_replacement_status[lookupKey],""))))</f>
        <v/>
      </c>
      <c r="W65" s="3" t="str">
        <f t="shared" si="2"/>
        <v/>
      </c>
      <c r="X65" s="3" t="str">
        <f>IF($A65="","",IF((AND($A65="ADD",OR(W65="",W65="In Use"))),"5",(_xlfn.XLOOKUP(W65,ud_asset_status[lookupValue],ud_asset_status[lookupKey],""))))</f>
        <v/>
      </c>
      <c r="Y65" s="6"/>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7"/>
      <c r="AK65" s="2" t="str">
        <f t="shared" si="7"/>
        <v/>
      </c>
      <c r="AL65" s="3" t="str">
        <f t="shared" si="8"/>
        <v/>
      </c>
      <c r="AM65" s="3" t="str">
        <f>IF($A65="","",IF((AND($A65="ADD",OR(AL65="",AL65="Excellent"))),"1",(_xlfn.XLOOKUP(AL65,condition[lookupValue],condition[lookupKey],""))))</f>
        <v/>
      </c>
      <c r="AN65" s="6" t="str">
        <f t="shared" si="9"/>
        <v/>
      </c>
      <c r="AO65" s="8"/>
    </row>
    <row r="66" spans="2:41" x14ac:dyDescent="0.25">
      <c r="B66" s="4"/>
      <c r="D66" s="3" t="str">
        <f>IF($A66="ADD",IF(NOT(ISBLANK(C66)),_xlfn.XLOOKUP(C66,roadnames[lookupValue],roadnames[lookupKey],"ERROR"),""), "")</f>
        <v/>
      </c>
      <c r="E66" s="4"/>
      <c r="F66" s="4"/>
      <c r="G66" s="5"/>
      <c r="H66" s="5"/>
      <c r="J66" s="3" t="str">
        <f>IF($A66="ADD",IF(NOT(ISBLANK(I66)),_xlfn.XLOOKUP(I66,side[lookupValue],side[lookupKey],"ERROR"),""), "")</f>
        <v/>
      </c>
      <c r="L66" s="3" t="str">
        <f>IF($A66="ADD",IF(NOT(ISBLANK(K66)),_xlfn.XLOOKUP(K66,ud_lane_location[lookupValue],ud_lane_location[lookupKey],"ERROR"),""), "")</f>
        <v/>
      </c>
      <c r="M66" s="7" t="str">
        <f t="shared" si="0"/>
        <v/>
      </c>
      <c r="P66" s="3" t="str">
        <f>IF($A66="ADD",IF(NOT(ISBLANK(O66)),_xlfn.XLOOKUP(O66,ud_placement[lookupValue],ud_placement[lookupKey],"ERROR"),""), "")</f>
        <v/>
      </c>
      <c r="R66" s="3" t="str">
        <f>IF($A66="ADD",IF(NOT(ISBLANK(Q66)),_xlfn.XLOOKUP(Q66,ud_crash_cushion_type[lookupValue],ud_crash_cushion_type[lookupKey],"ERROR"),""), "")</f>
        <v/>
      </c>
      <c r="S66" s="6"/>
      <c r="T66" s="4"/>
      <c r="U66" s="3" t="str">
        <f t="shared" si="1"/>
        <v/>
      </c>
      <c r="V66" s="3" t="str">
        <f>IF($A66="","",IF((AND($A66="ADD",OR(U66="",U66="Neither"))),"3",(_xlfn.XLOOKUP(U66,ud_replacement_status[lookupValue],ud_replacement_status[lookupKey],""))))</f>
        <v/>
      </c>
      <c r="W66" s="3" t="str">
        <f t="shared" si="2"/>
        <v/>
      </c>
      <c r="X66" s="3" t="str">
        <f>IF($A66="","",IF((AND($A66="ADD",OR(W66="",W66="In Use"))),"5",(_xlfn.XLOOKUP(W66,ud_asset_status[lookupValue],ud_asset_status[lookupKey],""))))</f>
        <v/>
      </c>
      <c r="Y66" s="6"/>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7"/>
      <c r="AK66" s="2" t="str">
        <f t="shared" si="7"/>
        <v/>
      </c>
      <c r="AL66" s="3" t="str">
        <f t="shared" si="8"/>
        <v/>
      </c>
      <c r="AM66" s="3" t="str">
        <f>IF($A66="","",IF((AND($A66="ADD",OR(AL66="",AL66="Excellent"))),"1",(_xlfn.XLOOKUP(AL66,condition[lookupValue],condition[lookupKey],""))))</f>
        <v/>
      </c>
      <c r="AN66" s="6" t="str">
        <f t="shared" si="9"/>
        <v/>
      </c>
      <c r="AO66" s="8"/>
    </row>
    <row r="67" spans="2:41" x14ac:dyDescent="0.25">
      <c r="B67" s="4"/>
      <c r="D67" s="3" t="str">
        <f>IF($A67="ADD",IF(NOT(ISBLANK(C67)),_xlfn.XLOOKUP(C67,roadnames[lookupValue],roadnames[lookupKey],"ERROR"),""), "")</f>
        <v/>
      </c>
      <c r="E67" s="4"/>
      <c r="F67" s="4"/>
      <c r="G67" s="5"/>
      <c r="H67" s="5"/>
      <c r="J67" s="3" t="str">
        <f>IF($A67="ADD",IF(NOT(ISBLANK(I67)),_xlfn.XLOOKUP(I67,side[lookupValue],side[lookupKey],"ERROR"),""), "")</f>
        <v/>
      </c>
      <c r="L67" s="3" t="str">
        <f>IF($A67="ADD",IF(NOT(ISBLANK(K67)),_xlfn.XLOOKUP(K67,ud_lane_location[lookupValue],ud_lane_location[lookupKey],"ERROR"),""), "")</f>
        <v/>
      </c>
      <c r="M67" s="7" t="str">
        <f t="shared" si="0"/>
        <v/>
      </c>
      <c r="P67" s="3" t="str">
        <f>IF($A67="ADD",IF(NOT(ISBLANK(O67)),_xlfn.XLOOKUP(O67,ud_placement[lookupValue],ud_placement[lookupKey],"ERROR"),""), "")</f>
        <v/>
      </c>
      <c r="R67" s="3" t="str">
        <f>IF($A67="ADD",IF(NOT(ISBLANK(Q67)),_xlfn.XLOOKUP(Q67,ud_crash_cushion_type[lookupValue],ud_crash_cushion_type[lookupKey],"ERROR"),""), "")</f>
        <v/>
      </c>
      <c r="S67" s="6"/>
      <c r="T67" s="4"/>
      <c r="U67" s="3" t="str">
        <f t="shared" si="1"/>
        <v/>
      </c>
      <c r="V67" s="3" t="str">
        <f>IF($A67="","",IF((AND($A67="ADD",OR(U67="",U67="Neither"))),"3",(_xlfn.XLOOKUP(U67,ud_replacement_status[lookupValue],ud_replacement_status[lookupKey],""))))</f>
        <v/>
      </c>
      <c r="W67" s="3" t="str">
        <f t="shared" si="2"/>
        <v/>
      </c>
      <c r="X67" s="3" t="str">
        <f>IF($A67="","",IF((AND($A67="ADD",OR(W67="",W67="In Use"))),"5",(_xlfn.XLOOKUP(W67,ud_asset_status[lookupValue],ud_asset_status[lookupKey],""))))</f>
        <v/>
      </c>
      <c r="Y67" s="6"/>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7"/>
      <c r="AK67" s="2" t="str">
        <f t="shared" si="7"/>
        <v/>
      </c>
      <c r="AL67" s="3" t="str">
        <f t="shared" si="8"/>
        <v/>
      </c>
      <c r="AM67" s="3" t="str">
        <f>IF($A67="","",IF((AND($A67="ADD",OR(AL67="",AL67="Excellent"))),"1",(_xlfn.XLOOKUP(AL67,condition[lookupValue],condition[lookupKey],""))))</f>
        <v/>
      </c>
      <c r="AN67" s="6" t="str">
        <f t="shared" si="9"/>
        <v/>
      </c>
      <c r="AO67" s="8"/>
    </row>
    <row r="68" spans="2:41" x14ac:dyDescent="0.25">
      <c r="B68" s="4"/>
      <c r="D68" s="3" t="str">
        <f>IF($A68="ADD",IF(NOT(ISBLANK(C68)),_xlfn.XLOOKUP(C68,roadnames[lookupValue],roadnames[lookupKey],"ERROR"),""), "")</f>
        <v/>
      </c>
      <c r="E68" s="4"/>
      <c r="F68" s="4"/>
      <c r="G68" s="5"/>
      <c r="H68" s="5"/>
      <c r="J68" s="3" t="str">
        <f>IF($A68="ADD",IF(NOT(ISBLANK(I68)),_xlfn.XLOOKUP(I68,side[lookupValue],side[lookupKey],"ERROR"),""), "")</f>
        <v/>
      </c>
      <c r="L68" s="3" t="str">
        <f>IF($A68="ADD",IF(NOT(ISBLANK(K68)),_xlfn.XLOOKUP(K68,ud_lane_location[lookupValue],ud_lane_location[lookupKey],"ERROR"),""), "")</f>
        <v/>
      </c>
      <c r="M68" s="7" t="str">
        <f t="shared" si="0"/>
        <v/>
      </c>
      <c r="P68" s="3" t="str">
        <f>IF($A68="ADD",IF(NOT(ISBLANK(O68)),_xlfn.XLOOKUP(O68,ud_placement[lookupValue],ud_placement[lookupKey],"ERROR"),""), "")</f>
        <v/>
      </c>
      <c r="R68" s="3" t="str">
        <f>IF($A68="ADD",IF(NOT(ISBLANK(Q68)),_xlfn.XLOOKUP(Q68,ud_crash_cushion_type[lookupValue],ud_crash_cushion_type[lookupKey],"ERROR"),""), "")</f>
        <v/>
      </c>
      <c r="S68" s="6"/>
      <c r="T68" s="4"/>
      <c r="U68" s="3" t="str">
        <f t="shared" si="1"/>
        <v/>
      </c>
      <c r="V68" s="3" t="str">
        <f>IF($A68="","",IF((AND($A68="ADD",OR(U68="",U68="Neither"))),"3",(_xlfn.XLOOKUP(U68,ud_replacement_status[lookupValue],ud_replacement_status[lookupKey],""))))</f>
        <v/>
      </c>
      <c r="W68" s="3" t="str">
        <f t="shared" si="2"/>
        <v/>
      </c>
      <c r="X68" s="3" t="str">
        <f>IF($A68="","",IF((AND($A68="ADD",OR(W68="",W68="In Use"))),"5",(_xlfn.XLOOKUP(W68,ud_asset_status[lookupValue],ud_asset_status[lookupKey],""))))</f>
        <v/>
      </c>
      <c r="Y68" s="6"/>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7"/>
      <c r="AK68" s="2" t="str">
        <f t="shared" si="7"/>
        <v/>
      </c>
      <c r="AL68" s="3" t="str">
        <f t="shared" si="8"/>
        <v/>
      </c>
      <c r="AM68" s="3" t="str">
        <f>IF($A68="","",IF((AND($A68="ADD",OR(AL68="",AL68="Excellent"))),"1",(_xlfn.XLOOKUP(AL68,condition[lookupValue],condition[lookupKey],""))))</f>
        <v/>
      </c>
      <c r="AN68" s="6" t="str">
        <f t="shared" si="9"/>
        <v/>
      </c>
      <c r="AO68" s="8"/>
    </row>
    <row r="69" spans="2:41" x14ac:dyDescent="0.25">
      <c r="B69" s="4"/>
      <c r="D69" s="3" t="str">
        <f>IF($A69="ADD",IF(NOT(ISBLANK(C69)),_xlfn.XLOOKUP(C69,roadnames[lookupValue],roadnames[lookupKey],"ERROR"),""), "")</f>
        <v/>
      </c>
      <c r="E69" s="4"/>
      <c r="F69" s="4"/>
      <c r="G69" s="5"/>
      <c r="H69" s="5"/>
      <c r="J69" s="3" t="str">
        <f>IF($A69="ADD",IF(NOT(ISBLANK(I69)),_xlfn.XLOOKUP(I69,side[lookupValue],side[lookupKey],"ERROR"),""), "")</f>
        <v/>
      </c>
      <c r="L69" s="3" t="str">
        <f>IF($A69="ADD",IF(NOT(ISBLANK(K69)),_xlfn.XLOOKUP(K69,ud_lane_location[lookupValue],ud_lane_location[lookupKey],"ERROR"),""), "")</f>
        <v/>
      </c>
      <c r="M69" s="7" t="str">
        <f t="shared" si="0"/>
        <v/>
      </c>
      <c r="P69" s="3" t="str">
        <f>IF($A69="ADD",IF(NOT(ISBLANK(O69)),_xlfn.XLOOKUP(O69,ud_placement[lookupValue],ud_placement[lookupKey],"ERROR"),""), "")</f>
        <v/>
      </c>
      <c r="R69" s="3" t="str">
        <f>IF($A69="ADD",IF(NOT(ISBLANK(Q69)),_xlfn.XLOOKUP(Q69,ud_crash_cushion_type[lookupValue],ud_crash_cushion_type[lookupKey],"ERROR"),""), "")</f>
        <v/>
      </c>
      <c r="S69" s="6"/>
      <c r="T69" s="4"/>
      <c r="U69" s="3" t="str">
        <f t="shared" si="1"/>
        <v/>
      </c>
      <c r="V69" s="3" t="str">
        <f>IF($A69="","",IF((AND($A69="ADD",OR(U69="",U69="Neither"))),"3",(_xlfn.XLOOKUP(U69,ud_replacement_status[lookupValue],ud_replacement_status[lookupKey],""))))</f>
        <v/>
      </c>
      <c r="W69" s="3" t="str">
        <f t="shared" si="2"/>
        <v/>
      </c>
      <c r="X69" s="3" t="str">
        <f>IF($A69="","",IF((AND($A69="ADD",OR(W69="",W69="In Use"))),"5",(_xlfn.XLOOKUP(W69,ud_asset_status[lookupValue],ud_asset_status[lookupKey],""))))</f>
        <v/>
      </c>
      <c r="Y69" s="6"/>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7"/>
      <c r="AK69" s="2" t="str">
        <f t="shared" si="7"/>
        <v/>
      </c>
      <c r="AL69" s="3" t="str">
        <f t="shared" si="8"/>
        <v/>
      </c>
      <c r="AM69" s="3" t="str">
        <f>IF($A69="","",IF((AND($A69="ADD",OR(AL69="",AL69="Excellent"))),"1",(_xlfn.XLOOKUP(AL69,condition[lookupValue],condition[lookupKey],""))))</f>
        <v/>
      </c>
      <c r="AN69" s="6" t="str">
        <f t="shared" si="9"/>
        <v/>
      </c>
      <c r="AO69" s="8"/>
    </row>
    <row r="70" spans="2:41" x14ac:dyDescent="0.25">
      <c r="B70" s="4"/>
      <c r="D70" s="3" t="str">
        <f>IF($A70="ADD",IF(NOT(ISBLANK(C70)),_xlfn.XLOOKUP(C70,roadnames[lookupValue],roadnames[lookupKey],"ERROR"),""), "")</f>
        <v/>
      </c>
      <c r="E70" s="4"/>
      <c r="F70" s="4"/>
      <c r="G70" s="5"/>
      <c r="H70" s="5"/>
      <c r="J70" s="3" t="str">
        <f>IF($A70="ADD",IF(NOT(ISBLANK(I70)),_xlfn.XLOOKUP(I70,side[lookupValue],side[lookupKey],"ERROR"),""), "")</f>
        <v/>
      </c>
      <c r="L70" s="3" t="str">
        <f>IF($A70="ADD",IF(NOT(ISBLANK(K70)),_xlfn.XLOOKUP(K70,ud_lane_location[lookupValue],ud_lane_location[lookupKey],"ERROR"),""), "")</f>
        <v/>
      </c>
      <c r="M70" s="7" t="str">
        <f t="shared" si="0"/>
        <v/>
      </c>
      <c r="P70" s="3" t="str">
        <f>IF($A70="ADD",IF(NOT(ISBLANK(O70)),_xlfn.XLOOKUP(O70,ud_placement[lookupValue],ud_placement[lookupKey],"ERROR"),""), "")</f>
        <v/>
      </c>
      <c r="R70" s="3" t="str">
        <f>IF($A70="ADD",IF(NOT(ISBLANK(Q70)),_xlfn.XLOOKUP(Q70,ud_crash_cushion_type[lookupValue],ud_crash_cushion_type[lookupKey],"ERROR"),""), "")</f>
        <v/>
      </c>
      <c r="S70" s="6"/>
      <c r="T70" s="4"/>
      <c r="U70" s="3" t="str">
        <f t="shared" si="1"/>
        <v/>
      </c>
      <c r="V70" s="3" t="str">
        <f>IF($A70="","",IF((AND($A70="ADD",OR(U70="",U70="Neither"))),"3",(_xlfn.XLOOKUP(U70,ud_replacement_status[lookupValue],ud_replacement_status[lookupKey],""))))</f>
        <v/>
      </c>
      <c r="W70" s="3" t="str">
        <f t="shared" si="2"/>
        <v/>
      </c>
      <c r="X70" s="3" t="str">
        <f>IF($A70="","",IF((AND($A70="ADD",OR(W70="",W70="In Use"))),"5",(_xlfn.XLOOKUP(W70,ud_asset_status[lookupValue],ud_asset_status[lookupKey],""))))</f>
        <v/>
      </c>
      <c r="Y70" s="6"/>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7"/>
      <c r="AK70" s="2" t="str">
        <f t="shared" si="7"/>
        <v/>
      </c>
      <c r="AL70" s="3" t="str">
        <f t="shared" si="8"/>
        <v/>
      </c>
      <c r="AM70" s="3" t="str">
        <f>IF($A70="","",IF((AND($A70="ADD",OR(AL70="",AL70="Excellent"))),"1",(_xlfn.XLOOKUP(AL70,condition[lookupValue],condition[lookupKey],""))))</f>
        <v/>
      </c>
      <c r="AN70" s="6" t="str">
        <f t="shared" si="9"/>
        <v/>
      </c>
      <c r="AO70" s="8"/>
    </row>
    <row r="71" spans="2:41" x14ac:dyDescent="0.25">
      <c r="B71" s="4"/>
      <c r="D71" s="3" t="str">
        <f>IF($A71="ADD",IF(NOT(ISBLANK(C71)),_xlfn.XLOOKUP(C71,roadnames[lookupValue],roadnames[lookupKey],"ERROR"),""), "")</f>
        <v/>
      </c>
      <c r="E71" s="4"/>
      <c r="F71" s="4"/>
      <c r="G71" s="5"/>
      <c r="H71" s="5"/>
      <c r="J71" s="3" t="str">
        <f>IF($A71="ADD",IF(NOT(ISBLANK(I71)),_xlfn.XLOOKUP(I71,side[lookupValue],side[lookupKey],"ERROR"),""), "")</f>
        <v/>
      </c>
      <c r="L71" s="3" t="str">
        <f>IF($A71="ADD",IF(NOT(ISBLANK(K71)),_xlfn.XLOOKUP(K71,ud_lane_location[lookupValue],ud_lane_location[lookupKey],"ERROR"),""), "")</f>
        <v/>
      </c>
      <c r="M71" s="7" t="str">
        <f t="shared" si="0"/>
        <v/>
      </c>
      <c r="P71" s="3" t="str">
        <f>IF($A71="ADD",IF(NOT(ISBLANK(O71)),_xlfn.XLOOKUP(O71,ud_placement[lookupValue],ud_placement[lookupKey],"ERROR"),""), "")</f>
        <v/>
      </c>
      <c r="R71" s="3" t="str">
        <f>IF($A71="ADD",IF(NOT(ISBLANK(Q71)),_xlfn.XLOOKUP(Q71,ud_crash_cushion_type[lookupValue],ud_crash_cushion_type[lookupKey],"ERROR"),""), "")</f>
        <v/>
      </c>
      <c r="S71" s="6"/>
      <c r="T71" s="4"/>
      <c r="U71" s="3" t="str">
        <f t="shared" si="1"/>
        <v/>
      </c>
      <c r="V71" s="3" t="str">
        <f>IF($A71="","",IF((AND($A71="ADD",OR(U71="",U71="Neither"))),"3",(_xlfn.XLOOKUP(U71,ud_replacement_status[lookupValue],ud_replacement_status[lookupKey],""))))</f>
        <v/>
      </c>
      <c r="W71" s="3" t="str">
        <f t="shared" si="2"/>
        <v/>
      </c>
      <c r="X71" s="3" t="str">
        <f>IF($A71="","",IF((AND($A71="ADD",OR(W71="",W71="In Use"))),"5",(_xlfn.XLOOKUP(W71,ud_asset_status[lookupValue],ud_asset_status[lookupKey],""))))</f>
        <v/>
      </c>
      <c r="Y71" s="6"/>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7"/>
      <c r="AK71" s="2" t="str">
        <f t="shared" si="7"/>
        <v/>
      </c>
      <c r="AL71" s="3" t="str">
        <f t="shared" si="8"/>
        <v/>
      </c>
      <c r="AM71" s="3" t="str">
        <f>IF($A71="","",IF((AND($A71="ADD",OR(AL71="",AL71="Excellent"))),"1",(_xlfn.XLOOKUP(AL71,condition[lookupValue],condition[lookupKey],""))))</f>
        <v/>
      </c>
      <c r="AN71" s="6" t="str">
        <f t="shared" si="9"/>
        <v/>
      </c>
      <c r="AO71" s="8"/>
    </row>
    <row r="72" spans="2:41" x14ac:dyDescent="0.25">
      <c r="B72" s="4"/>
      <c r="D72" s="3" t="str">
        <f>IF($A72="ADD",IF(NOT(ISBLANK(C72)),_xlfn.XLOOKUP(C72,roadnames[lookupValue],roadnames[lookupKey],"ERROR"),""), "")</f>
        <v/>
      </c>
      <c r="E72" s="4"/>
      <c r="F72" s="4"/>
      <c r="G72" s="5"/>
      <c r="H72" s="5"/>
      <c r="J72" s="3" t="str">
        <f>IF($A72="ADD",IF(NOT(ISBLANK(I72)),_xlfn.XLOOKUP(I72,side[lookupValue],side[lookupKey],"ERROR"),""), "")</f>
        <v/>
      </c>
      <c r="L72" s="3" t="str">
        <f>IF($A72="ADD",IF(NOT(ISBLANK(K72)),_xlfn.XLOOKUP(K72,ud_lane_location[lookupValue],ud_lane_location[lookupKey],"ERROR"),""), "")</f>
        <v/>
      </c>
      <c r="M72" s="7" t="str">
        <f t="shared" si="0"/>
        <v/>
      </c>
      <c r="P72" s="3" t="str">
        <f>IF($A72="ADD",IF(NOT(ISBLANK(O72)),_xlfn.XLOOKUP(O72,ud_placement[lookupValue],ud_placement[lookupKey],"ERROR"),""), "")</f>
        <v/>
      </c>
      <c r="R72" s="3" t="str">
        <f>IF($A72="ADD",IF(NOT(ISBLANK(Q72)),_xlfn.XLOOKUP(Q72,ud_crash_cushion_type[lookupValue],ud_crash_cushion_type[lookupKey],"ERROR"),""), "")</f>
        <v/>
      </c>
      <c r="S72" s="6"/>
      <c r="T72" s="4"/>
      <c r="U72" s="3" t="str">
        <f t="shared" si="1"/>
        <v/>
      </c>
      <c r="V72" s="3" t="str">
        <f>IF($A72="","",IF((AND($A72="ADD",OR(U72="",U72="Neither"))),"3",(_xlfn.XLOOKUP(U72,ud_replacement_status[lookupValue],ud_replacement_status[lookupKey],""))))</f>
        <v/>
      </c>
      <c r="W72" s="3" t="str">
        <f t="shared" si="2"/>
        <v/>
      </c>
      <c r="X72" s="3" t="str">
        <f>IF($A72="","",IF((AND($A72="ADD",OR(W72="",W72="In Use"))),"5",(_xlfn.XLOOKUP(W72,ud_asset_status[lookupValue],ud_asset_status[lookupKey],""))))</f>
        <v/>
      </c>
      <c r="Y72" s="6"/>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7"/>
      <c r="AK72" s="2" t="str">
        <f t="shared" si="7"/>
        <v/>
      </c>
      <c r="AL72" s="3" t="str">
        <f t="shared" si="8"/>
        <v/>
      </c>
      <c r="AM72" s="3" t="str">
        <f>IF($A72="","",IF((AND($A72="ADD",OR(AL72="",AL72="Excellent"))),"1",(_xlfn.XLOOKUP(AL72,condition[lookupValue],condition[lookupKey],""))))</f>
        <v/>
      </c>
      <c r="AN72" s="6" t="str">
        <f t="shared" si="9"/>
        <v/>
      </c>
      <c r="AO72" s="8"/>
    </row>
    <row r="73" spans="2:41" x14ac:dyDescent="0.25">
      <c r="B73" s="4"/>
      <c r="D73" s="3" t="str">
        <f>IF($A73="ADD",IF(NOT(ISBLANK(C73)),_xlfn.XLOOKUP(C73,roadnames[lookupValue],roadnames[lookupKey],"ERROR"),""), "")</f>
        <v/>
      </c>
      <c r="E73" s="4"/>
      <c r="F73" s="4"/>
      <c r="G73" s="5"/>
      <c r="H73" s="5"/>
      <c r="J73" s="3" t="str">
        <f>IF($A73="ADD",IF(NOT(ISBLANK(I73)),_xlfn.XLOOKUP(I73,side[lookupValue],side[lookupKey],"ERROR"),""), "")</f>
        <v/>
      </c>
      <c r="L73" s="3" t="str">
        <f>IF($A73="ADD",IF(NOT(ISBLANK(K73)),_xlfn.XLOOKUP(K73,ud_lane_location[lookupValue],ud_lane_location[lookupKey],"ERROR"),""), "")</f>
        <v/>
      </c>
      <c r="M73" s="7" t="str">
        <f t="shared" si="0"/>
        <v/>
      </c>
      <c r="P73" s="3" t="str">
        <f>IF($A73="ADD",IF(NOT(ISBLANK(O73)),_xlfn.XLOOKUP(O73,ud_placement[lookupValue],ud_placement[lookupKey],"ERROR"),""), "")</f>
        <v/>
      </c>
      <c r="R73" s="3" t="str">
        <f>IF($A73="ADD",IF(NOT(ISBLANK(Q73)),_xlfn.XLOOKUP(Q73,ud_crash_cushion_type[lookupValue],ud_crash_cushion_type[lookupKey],"ERROR"),""), "")</f>
        <v/>
      </c>
      <c r="S73" s="6"/>
      <c r="T73" s="4"/>
      <c r="U73" s="3" t="str">
        <f t="shared" si="1"/>
        <v/>
      </c>
      <c r="V73" s="3" t="str">
        <f>IF($A73="","",IF((AND($A73="ADD",OR(U73="",U73="Neither"))),"3",(_xlfn.XLOOKUP(U73,ud_replacement_status[lookupValue],ud_replacement_status[lookupKey],""))))</f>
        <v/>
      </c>
      <c r="W73" s="3" t="str">
        <f t="shared" si="2"/>
        <v/>
      </c>
      <c r="X73" s="3" t="str">
        <f>IF($A73="","",IF((AND($A73="ADD",OR(W73="",W73="In Use"))),"5",(_xlfn.XLOOKUP(W73,ud_asset_status[lookupValue],ud_asset_status[lookupKey],""))))</f>
        <v/>
      </c>
      <c r="Y73" s="6"/>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7"/>
      <c r="AK73" s="2" t="str">
        <f t="shared" si="7"/>
        <v/>
      </c>
      <c r="AL73" s="3" t="str">
        <f t="shared" si="8"/>
        <v/>
      </c>
      <c r="AM73" s="3" t="str">
        <f>IF($A73="","",IF((AND($A73="ADD",OR(AL73="",AL73="Excellent"))),"1",(_xlfn.XLOOKUP(AL73,condition[lookupValue],condition[lookupKey],""))))</f>
        <v/>
      </c>
      <c r="AN73" s="6" t="str">
        <f t="shared" si="9"/>
        <v/>
      </c>
      <c r="AO73" s="8"/>
    </row>
    <row r="74" spans="2:41" x14ac:dyDescent="0.25">
      <c r="B74" s="4"/>
      <c r="D74" s="3" t="str">
        <f>IF($A74="ADD",IF(NOT(ISBLANK(C74)),_xlfn.XLOOKUP(C74,roadnames[lookupValue],roadnames[lookupKey],"ERROR"),""), "")</f>
        <v/>
      </c>
      <c r="E74" s="4"/>
      <c r="F74" s="4"/>
      <c r="G74" s="5"/>
      <c r="H74" s="5"/>
      <c r="J74" s="3" t="str">
        <f>IF($A74="ADD",IF(NOT(ISBLANK(I74)),_xlfn.XLOOKUP(I74,side[lookupValue],side[lookupKey],"ERROR"),""), "")</f>
        <v/>
      </c>
      <c r="L74" s="3" t="str">
        <f>IF($A74="ADD",IF(NOT(ISBLANK(K74)),_xlfn.XLOOKUP(K74,ud_lane_location[lookupValue],ud_lane_location[lookupKey],"ERROR"),""), "")</f>
        <v/>
      </c>
      <c r="M74" s="7" t="str">
        <f t="shared" si="0"/>
        <v/>
      </c>
      <c r="P74" s="3" t="str">
        <f>IF($A74="ADD",IF(NOT(ISBLANK(O74)),_xlfn.XLOOKUP(O74,ud_placement[lookupValue],ud_placement[lookupKey],"ERROR"),""), "")</f>
        <v/>
      </c>
      <c r="R74" s="3" t="str">
        <f>IF($A74="ADD",IF(NOT(ISBLANK(Q74)),_xlfn.XLOOKUP(Q74,ud_crash_cushion_type[lookupValue],ud_crash_cushion_type[lookupKey],"ERROR"),""), "")</f>
        <v/>
      </c>
      <c r="S74" s="6"/>
      <c r="T74" s="4"/>
      <c r="U74" s="3" t="str">
        <f t="shared" si="1"/>
        <v/>
      </c>
      <c r="V74" s="3" t="str">
        <f>IF($A74="","",IF((AND($A74="ADD",OR(U74="",U74="Neither"))),"3",(_xlfn.XLOOKUP(U74,ud_replacement_status[lookupValue],ud_replacement_status[lookupKey],""))))</f>
        <v/>
      </c>
      <c r="W74" s="3" t="str">
        <f t="shared" si="2"/>
        <v/>
      </c>
      <c r="X74" s="3" t="str">
        <f>IF($A74="","",IF((AND($A74="ADD",OR(W74="",W74="In Use"))),"5",(_xlfn.XLOOKUP(W74,ud_asset_status[lookupValue],ud_asset_status[lookupKey],""))))</f>
        <v/>
      </c>
      <c r="Y74" s="6"/>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7"/>
      <c r="AK74" s="2" t="str">
        <f t="shared" si="7"/>
        <v/>
      </c>
      <c r="AL74" s="3" t="str">
        <f t="shared" si="8"/>
        <v/>
      </c>
      <c r="AM74" s="3" t="str">
        <f>IF($A74="","",IF((AND($A74="ADD",OR(AL74="",AL74="Excellent"))),"1",(_xlfn.XLOOKUP(AL74,condition[lookupValue],condition[lookupKey],""))))</f>
        <v/>
      </c>
      <c r="AN74" s="6" t="str">
        <f t="shared" si="9"/>
        <v/>
      </c>
      <c r="AO74" s="8"/>
    </row>
    <row r="75" spans="2:41" x14ac:dyDescent="0.25">
      <c r="B75" s="4"/>
      <c r="D75" s="3" t="str">
        <f>IF($A75="ADD",IF(NOT(ISBLANK(C75)),_xlfn.XLOOKUP(C75,roadnames[lookupValue],roadnames[lookupKey],"ERROR"),""), "")</f>
        <v/>
      </c>
      <c r="E75" s="4"/>
      <c r="F75" s="4"/>
      <c r="G75" s="5"/>
      <c r="H75" s="5"/>
      <c r="J75" s="3" t="str">
        <f>IF($A75="ADD",IF(NOT(ISBLANK(I75)),_xlfn.XLOOKUP(I75,side[lookupValue],side[lookupKey],"ERROR"),""), "")</f>
        <v/>
      </c>
      <c r="L75" s="3" t="str">
        <f>IF($A75="ADD",IF(NOT(ISBLANK(K75)),_xlfn.XLOOKUP(K75,ud_lane_location[lookupValue],ud_lane_location[lookupKey],"ERROR"),""), "")</f>
        <v/>
      </c>
      <c r="M75" s="7" t="str">
        <f t="shared" ref="M75:M138" si="10">IF(F75&lt;&gt;"",F75-E75,"")</f>
        <v/>
      </c>
      <c r="P75" s="3" t="str">
        <f>IF($A75="ADD",IF(NOT(ISBLANK(O75)),_xlfn.XLOOKUP(O75,ud_placement[lookupValue],ud_placement[lookupKey],"ERROR"),""), "")</f>
        <v/>
      </c>
      <c r="R75" s="3" t="str">
        <f>IF($A75="ADD",IF(NOT(ISBLANK(Q75)),_xlfn.XLOOKUP(Q75,ud_crash_cushion_type[lookupValue],ud_crash_cushion_type[lookupKey],"ERROR"),""), "")</f>
        <v/>
      </c>
      <c r="S75" s="6"/>
      <c r="T75" s="4"/>
      <c r="U75" s="3" t="str">
        <f t="shared" ref="U75:U138" si="11">IF($A75="ADD","Neither","")</f>
        <v/>
      </c>
      <c r="V75" s="3" t="str">
        <f>IF($A75="","",IF((AND($A75="ADD",OR(U75="",U75="Neither"))),"3",(_xlfn.XLOOKUP(U75,ud_replacement_status[lookupValue],ud_replacement_status[lookupKey],""))))</f>
        <v/>
      </c>
      <c r="W75" s="3" t="str">
        <f t="shared" ref="W75:W138" si="12">IF($A75="ADD","In Use","")</f>
        <v/>
      </c>
      <c r="X75" s="3" t="str">
        <f>IF($A75="","",IF((AND($A75="ADD",OR(W75="",W75="In Use"))),"5",(_xlfn.XLOOKUP(W75,ud_asset_status[lookupValue],ud_asset_status[lookupKey],""))))</f>
        <v/>
      </c>
      <c r="Y75" s="6"/>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7"/>
      <c r="AK75" s="2" t="str">
        <f t="shared" ref="AK75:AK138" si="17">IF($A75="ADD","TRUE","")</f>
        <v/>
      </c>
      <c r="AL75" s="3" t="str">
        <f t="shared" ref="AL75:AL138" si="18">IF($A75="ADD","Excellent","")</f>
        <v/>
      </c>
      <c r="AM75" s="3" t="str">
        <f>IF($A75="","",IF((AND($A75="ADD",OR(AL75="",AL75="Excellent"))),"1",(_xlfn.XLOOKUP(AL75,condition[lookupValue],condition[lookupKey],""))))</f>
        <v/>
      </c>
      <c r="AN75" s="6" t="str">
        <f t="shared" ref="AN75:AN138" si="19">IF(S75&lt;&gt;"",S75,"")</f>
        <v/>
      </c>
      <c r="AO75" s="8"/>
    </row>
    <row r="76" spans="2:41" x14ac:dyDescent="0.25">
      <c r="B76" s="4"/>
      <c r="D76" s="3" t="str">
        <f>IF($A76="ADD",IF(NOT(ISBLANK(C76)),_xlfn.XLOOKUP(C76,roadnames[lookupValue],roadnames[lookupKey],"ERROR"),""), "")</f>
        <v/>
      </c>
      <c r="E76" s="4"/>
      <c r="F76" s="4"/>
      <c r="G76" s="5"/>
      <c r="H76" s="5"/>
      <c r="J76" s="3" t="str">
        <f>IF($A76="ADD",IF(NOT(ISBLANK(I76)),_xlfn.XLOOKUP(I76,side[lookupValue],side[lookupKey],"ERROR"),""), "")</f>
        <v/>
      </c>
      <c r="L76" s="3" t="str">
        <f>IF($A76="ADD",IF(NOT(ISBLANK(K76)),_xlfn.XLOOKUP(K76,ud_lane_location[lookupValue],ud_lane_location[lookupKey],"ERROR"),""), "")</f>
        <v/>
      </c>
      <c r="M76" s="7" t="str">
        <f t="shared" si="10"/>
        <v/>
      </c>
      <c r="P76" s="3" t="str">
        <f>IF($A76="ADD",IF(NOT(ISBLANK(O76)),_xlfn.XLOOKUP(O76,ud_placement[lookupValue],ud_placement[lookupKey],"ERROR"),""), "")</f>
        <v/>
      </c>
      <c r="R76" s="3" t="str">
        <f>IF($A76="ADD",IF(NOT(ISBLANK(Q76)),_xlfn.XLOOKUP(Q76,ud_crash_cushion_type[lookupValue],ud_crash_cushion_type[lookupKey],"ERROR"),""), "")</f>
        <v/>
      </c>
      <c r="S76" s="6"/>
      <c r="T76" s="4"/>
      <c r="U76" s="3" t="str">
        <f t="shared" si="11"/>
        <v/>
      </c>
      <c r="V76" s="3" t="str">
        <f>IF($A76="","",IF((AND($A76="ADD",OR(U76="",U76="Neither"))),"3",(_xlfn.XLOOKUP(U76,ud_replacement_status[lookupValue],ud_replacement_status[lookupKey],""))))</f>
        <v/>
      </c>
      <c r="W76" s="3" t="str">
        <f t="shared" si="12"/>
        <v/>
      </c>
      <c r="X76" s="3" t="str">
        <f>IF($A76="","",IF((AND($A76="ADD",OR(W76="",W76="In Use"))),"5",(_xlfn.XLOOKUP(W76,ud_asset_status[lookupValue],ud_asset_status[lookupKey],""))))</f>
        <v/>
      </c>
      <c r="Y76" s="6"/>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7"/>
      <c r="AK76" s="2" t="str">
        <f t="shared" si="17"/>
        <v/>
      </c>
      <c r="AL76" s="3" t="str">
        <f t="shared" si="18"/>
        <v/>
      </c>
      <c r="AM76" s="3" t="str">
        <f>IF($A76="","",IF((AND($A76="ADD",OR(AL76="",AL76="Excellent"))),"1",(_xlfn.XLOOKUP(AL76,condition[lookupValue],condition[lookupKey],""))))</f>
        <v/>
      </c>
      <c r="AN76" s="6" t="str">
        <f t="shared" si="19"/>
        <v/>
      </c>
      <c r="AO76" s="8"/>
    </row>
    <row r="77" spans="2:41" x14ac:dyDescent="0.25">
      <c r="B77" s="4"/>
      <c r="D77" s="3" t="str">
        <f>IF($A77="ADD",IF(NOT(ISBLANK(C77)),_xlfn.XLOOKUP(C77,roadnames[lookupValue],roadnames[lookupKey],"ERROR"),""), "")</f>
        <v/>
      </c>
      <c r="E77" s="4"/>
      <c r="F77" s="4"/>
      <c r="G77" s="5"/>
      <c r="H77" s="5"/>
      <c r="J77" s="3" t="str">
        <f>IF($A77="ADD",IF(NOT(ISBLANK(I77)),_xlfn.XLOOKUP(I77,side[lookupValue],side[lookupKey],"ERROR"),""), "")</f>
        <v/>
      </c>
      <c r="L77" s="3" t="str">
        <f>IF($A77="ADD",IF(NOT(ISBLANK(K77)),_xlfn.XLOOKUP(K77,ud_lane_location[lookupValue],ud_lane_location[lookupKey],"ERROR"),""), "")</f>
        <v/>
      </c>
      <c r="M77" s="7" t="str">
        <f t="shared" si="10"/>
        <v/>
      </c>
      <c r="P77" s="3" t="str">
        <f>IF($A77="ADD",IF(NOT(ISBLANK(O77)),_xlfn.XLOOKUP(O77,ud_placement[lookupValue],ud_placement[lookupKey],"ERROR"),""), "")</f>
        <v/>
      </c>
      <c r="R77" s="3" t="str">
        <f>IF($A77="ADD",IF(NOT(ISBLANK(Q77)),_xlfn.XLOOKUP(Q77,ud_crash_cushion_type[lookupValue],ud_crash_cushion_type[lookupKey],"ERROR"),""), "")</f>
        <v/>
      </c>
      <c r="S77" s="6"/>
      <c r="T77" s="4"/>
      <c r="U77" s="3" t="str">
        <f t="shared" si="11"/>
        <v/>
      </c>
      <c r="V77" s="3" t="str">
        <f>IF($A77="","",IF((AND($A77="ADD",OR(U77="",U77="Neither"))),"3",(_xlfn.XLOOKUP(U77,ud_replacement_status[lookupValue],ud_replacement_status[lookupKey],""))))</f>
        <v/>
      </c>
      <c r="W77" s="3" t="str">
        <f t="shared" si="12"/>
        <v/>
      </c>
      <c r="X77" s="3" t="str">
        <f>IF($A77="","",IF((AND($A77="ADD",OR(W77="",W77="In Use"))),"5",(_xlfn.XLOOKUP(W77,ud_asset_status[lookupValue],ud_asset_status[lookupKey],""))))</f>
        <v/>
      </c>
      <c r="Y77" s="6"/>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7"/>
      <c r="AK77" s="2" t="str">
        <f t="shared" si="17"/>
        <v/>
      </c>
      <c r="AL77" s="3" t="str">
        <f t="shared" si="18"/>
        <v/>
      </c>
      <c r="AM77" s="3" t="str">
        <f>IF($A77="","",IF((AND($A77="ADD",OR(AL77="",AL77="Excellent"))),"1",(_xlfn.XLOOKUP(AL77,condition[lookupValue],condition[lookupKey],""))))</f>
        <v/>
      </c>
      <c r="AN77" s="6" t="str">
        <f t="shared" si="19"/>
        <v/>
      </c>
      <c r="AO77" s="8"/>
    </row>
    <row r="78" spans="2:41" x14ac:dyDescent="0.25">
      <c r="B78" s="4"/>
      <c r="D78" s="3" t="str">
        <f>IF($A78="ADD",IF(NOT(ISBLANK(C78)),_xlfn.XLOOKUP(C78,roadnames[lookupValue],roadnames[lookupKey],"ERROR"),""), "")</f>
        <v/>
      </c>
      <c r="E78" s="4"/>
      <c r="F78" s="4"/>
      <c r="G78" s="5"/>
      <c r="H78" s="5"/>
      <c r="J78" s="3" t="str">
        <f>IF($A78="ADD",IF(NOT(ISBLANK(I78)),_xlfn.XLOOKUP(I78,side[lookupValue],side[lookupKey],"ERROR"),""), "")</f>
        <v/>
      </c>
      <c r="L78" s="3" t="str">
        <f>IF($A78="ADD",IF(NOT(ISBLANK(K78)),_xlfn.XLOOKUP(K78,ud_lane_location[lookupValue],ud_lane_location[lookupKey],"ERROR"),""), "")</f>
        <v/>
      </c>
      <c r="M78" s="7" t="str">
        <f t="shared" si="10"/>
        <v/>
      </c>
      <c r="P78" s="3" t="str">
        <f>IF($A78="ADD",IF(NOT(ISBLANK(O78)),_xlfn.XLOOKUP(O78,ud_placement[lookupValue],ud_placement[lookupKey],"ERROR"),""), "")</f>
        <v/>
      </c>
      <c r="R78" s="3" t="str">
        <f>IF($A78="ADD",IF(NOT(ISBLANK(Q78)),_xlfn.XLOOKUP(Q78,ud_crash_cushion_type[lookupValue],ud_crash_cushion_type[lookupKey],"ERROR"),""), "")</f>
        <v/>
      </c>
      <c r="S78" s="6"/>
      <c r="T78" s="4"/>
      <c r="U78" s="3" t="str">
        <f t="shared" si="11"/>
        <v/>
      </c>
      <c r="V78" s="3" t="str">
        <f>IF($A78="","",IF((AND($A78="ADD",OR(U78="",U78="Neither"))),"3",(_xlfn.XLOOKUP(U78,ud_replacement_status[lookupValue],ud_replacement_status[lookupKey],""))))</f>
        <v/>
      </c>
      <c r="W78" s="3" t="str">
        <f t="shared" si="12"/>
        <v/>
      </c>
      <c r="X78" s="3" t="str">
        <f>IF($A78="","",IF((AND($A78="ADD",OR(W78="",W78="In Use"))),"5",(_xlfn.XLOOKUP(W78,ud_asset_status[lookupValue],ud_asset_status[lookupKey],""))))</f>
        <v/>
      </c>
      <c r="Y78" s="6"/>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7"/>
      <c r="AK78" s="2" t="str">
        <f t="shared" si="17"/>
        <v/>
      </c>
      <c r="AL78" s="3" t="str">
        <f t="shared" si="18"/>
        <v/>
      </c>
      <c r="AM78" s="3" t="str">
        <f>IF($A78="","",IF((AND($A78="ADD",OR(AL78="",AL78="Excellent"))),"1",(_xlfn.XLOOKUP(AL78,condition[lookupValue],condition[lookupKey],""))))</f>
        <v/>
      </c>
      <c r="AN78" s="6" t="str">
        <f t="shared" si="19"/>
        <v/>
      </c>
      <c r="AO78" s="8"/>
    </row>
    <row r="79" spans="2:41" x14ac:dyDescent="0.25">
      <c r="B79" s="4"/>
      <c r="D79" s="3" t="str">
        <f>IF($A79="ADD",IF(NOT(ISBLANK(C79)),_xlfn.XLOOKUP(C79,roadnames[lookupValue],roadnames[lookupKey],"ERROR"),""), "")</f>
        <v/>
      </c>
      <c r="E79" s="4"/>
      <c r="F79" s="4"/>
      <c r="G79" s="5"/>
      <c r="H79" s="5"/>
      <c r="J79" s="3" t="str">
        <f>IF($A79="ADD",IF(NOT(ISBLANK(I79)),_xlfn.XLOOKUP(I79,side[lookupValue],side[lookupKey],"ERROR"),""), "")</f>
        <v/>
      </c>
      <c r="L79" s="3" t="str">
        <f>IF($A79="ADD",IF(NOT(ISBLANK(K79)),_xlfn.XLOOKUP(K79,ud_lane_location[lookupValue],ud_lane_location[lookupKey],"ERROR"),""), "")</f>
        <v/>
      </c>
      <c r="M79" s="7" t="str">
        <f t="shared" si="10"/>
        <v/>
      </c>
      <c r="P79" s="3" t="str">
        <f>IF($A79="ADD",IF(NOT(ISBLANK(O79)),_xlfn.XLOOKUP(O79,ud_placement[lookupValue],ud_placement[lookupKey],"ERROR"),""), "")</f>
        <v/>
      </c>
      <c r="R79" s="3" t="str">
        <f>IF($A79="ADD",IF(NOT(ISBLANK(Q79)),_xlfn.XLOOKUP(Q79,ud_crash_cushion_type[lookupValue],ud_crash_cushion_type[lookupKey],"ERROR"),""), "")</f>
        <v/>
      </c>
      <c r="S79" s="6"/>
      <c r="T79" s="4"/>
      <c r="U79" s="3" t="str">
        <f t="shared" si="11"/>
        <v/>
      </c>
      <c r="V79" s="3" t="str">
        <f>IF($A79="","",IF((AND($A79="ADD",OR(U79="",U79="Neither"))),"3",(_xlfn.XLOOKUP(U79,ud_replacement_status[lookupValue],ud_replacement_status[lookupKey],""))))</f>
        <v/>
      </c>
      <c r="W79" s="3" t="str">
        <f t="shared" si="12"/>
        <v/>
      </c>
      <c r="X79" s="3" t="str">
        <f>IF($A79="","",IF((AND($A79="ADD",OR(W79="",W79="In Use"))),"5",(_xlfn.XLOOKUP(W79,ud_asset_status[lookupValue],ud_asset_status[lookupKey],""))))</f>
        <v/>
      </c>
      <c r="Y79" s="6"/>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7"/>
      <c r="AK79" s="2" t="str">
        <f t="shared" si="17"/>
        <v/>
      </c>
      <c r="AL79" s="3" t="str">
        <f t="shared" si="18"/>
        <v/>
      </c>
      <c r="AM79" s="3" t="str">
        <f>IF($A79="","",IF((AND($A79="ADD",OR(AL79="",AL79="Excellent"))),"1",(_xlfn.XLOOKUP(AL79,condition[lookupValue],condition[lookupKey],""))))</f>
        <v/>
      </c>
      <c r="AN79" s="6" t="str">
        <f t="shared" si="19"/>
        <v/>
      </c>
      <c r="AO79" s="8"/>
    </row>
    <row r="80" spans="2:41" x14ac:dyDescent="0.25">
      <c r="B80" s="4"/>
      <c r="D80" s="3" t="str">
        <f>IF($A80="ADD",IF(NOT(ISBLANK(C80)),_xlfn.XLOOKUP(C80,roadnames[lookupValue],roadnames[lookupKey],"ERROR"),""), "")</f>
        <v/>
      </c>
      <c r="E80" s="4"/>
      <c r="F80" s="4"/>
      <c r="G80" s="5"/>
      <c r="H80" s="5"/>
      <c r="J80" s="3" t="str">
        <f>IF($A80="ADD",IF(NOT(ISBLANK(I80)),_xlfn.XLOOKUP(I80,side[lookupValue],side[lookupKey],"ERROR"),""), "")</f>
        <v/>
      </c>
      <c r="L80" s="3" t="str">
        <f>IF($A80="ADD",IF(NOT(ISBLANK(K80)),_xlfn.XLOOKUP(K80,ud_lane_location[lookupValue],ud_lane_location[lookupKey],"ERROR"),""), "")</f>
        <v/>
      </c>
      <c r="M80" s="7" t="str">
        <f t="shared" si="10"/>
        <v/>
      </c>
      <c r="P80" s="3" t="str">
        <f>IF($A80="ADD",IF(NOT(ISBLANK(O80)),_xlfn.XLOOKUP(O80,ud_placement[lookupValue],ud_placement[lookupKey],"ERROR"),""), "")</f>
        <v/>
      </c>
      <c r="R80" s="3" t="str">
        <f>IF($A80="ADD",IF(NOT(ISBLANK(Q80)),_xlfn.XLOOKUP(Q80,ud_crash_cushion_type[lookupValue],ud_crash_cushion_type[lookupKey],"ERROR"),""), "")</f>
        <v/>
      </c>
      <c r="S80" s="6"/>
      <c r="T80" s="4"/>
      <c r="U80" s="3" t="str">
        <f t="shared" si="11"/>
        <v/>
      </c>
      <c r="V80" s="3" t="str">
        <f>IF($A80="","",IF((AND($A80="ADD",OR(U80="",U80="Neither"))),"3",(_xlfn.XLOOKUP(U80,ud_replacement_status[lookupValue],ud_replacement_status[lookupKey],""))))</f>
        <v/>
      </c>
      <c r="W80" s="3" t="str">
        <f t="shared" si="12"/>
        <v/>
      </c>
      <c r="X80" s="3" t="str">
        <f>IF($A80="","",IF((AND($A80="ADD",OR(W80="",W80="In Use"))),"5",(_xlfn.XLOOKUP(W80,ud_asset_status[lookupValue],ud_asset_status[lookupKey],""))))</f>
        <v/>
      </c>
      <c r="Y80" s="6"/>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7"/>
      <c r="AK80" s="2" t="str">
        <f t="shared" si="17"/>
        <v/>
      </c>
      <c r="AL80" s="3" t="str">
        <f t="shared" si="18"/>
        <v/>
      </c>
      <c r="AM80" s="3" t="str">
        <f>IF($A80="","",IF((AND($A80="ADD",OR(AL80="",AL80="Excellent"))),"1",(_xlfn.XLOOKUP(AL80,condition[lookupValue],condition[lookupKey],""))))</f>
        <v/>
      </c>
      <c r="AN80" s="6" t="str">
        <f t="shared" si="19"/>
        <v/>
      </c>
      <c r="AO80" s="8"/>
    </row>
    <row r="81" spans="2:41" x14ac:dyDescent="0.25">
      <c r="B81" s="4"/>
      <c r="D81" s="3" t="str">
        <f>IF($A81="ADD",IF(NOT(ISBLANK(C81)),_xlfn.XLOOKUP(C81,roadnames[lookupValue],roadnames[lookupKey],"ERROR"),""), "")</f>
        <v/>
      </c>
      <c r="E81" s="4"/>
      <c r="F81" s="4"/>
      <c r="G81" s="5"/>
      <c r="H81" s="5"/>
      <c r="J81" s="3" t="str">
        <f>IF($A81="ADD",IF(NOT(ISBLANK(I81)),_xlfn.XLOOKUP(I81,side[lookupValue],side[lookupKey],"ERROR"),""), "")</f>
        <v/>
      </c>
      <c r="L81" s="3" t="str">
        <f>IF($A81="ADD",IF(NOT(ISBLANK(K81)),_xlfn.XLOOKUP(K81,ud_lane_location[lookupValue],ud_lane_location[lookupKey],"ERROR"),""), "")</f>
        <v/>
      </c>
      <c r="M81" s="7" t="str">
        <f t="shared" si="10"/>
        <v/>
      </c>
      <c r="P81" s="3" t="str">
        <f>IF($A81="ADD",IF(NOT(ISBLANK(O81)),_xlfn.XLOOKUP(O81,ud_placement[lookupValue],ud_placement[lookupKey],"ERROR"),""), "")</f>
        <v/>
      </c>
      <c r="R81" s="3" t="str">
        <f>IF($A81="ADD",IF(NOT(ISBLANK(Q81)),_xlfn.XLOOKUP(Q81,ud_crash_cushion_type[lookupValue],ud_crash_cushion_type[lookupKey],"ERROR"),""), "")</f>
        <v/>
      </c>
      <c r="S81" s="6"/>
      <c r="T81" s="4"/>
      <c r="U81" s="3" t="str">
        <f t="shared" si="11"/>
        <v/>
      </c>
      <c r="V81" s="3" t="str">
        <f>IF($A81="","",IF((AND($A81="ADD",OR(U81="",U81="Neither"))),"3",(_xlfn.XLOOKUP(U81,ud_replacement_status[lookupValue],ud_replacement_status[lookupKey],""))))</f>
        <v/>
      </c>
      <c r="W81" s="3" t="str">
        <f t="shared" si="12"/>
        <v/>
      </c>
      <c r="X81" s="3" t="str">
        <f>IF($A81="","",IF((AND($A81="ADD",OR(W81="",W81="In Use"))),"5",(_xlfn.XLOOKUP(W81,ud_asset_status[lookupValue],ud_asset_status[lookupKey],""))))</f>
        <v/>
      </c>
      <c r="Y81" s="6"/>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7"/>
      <c r="AK81" s="2" t="str">
        <f t="shared" si="17"/>
        <v/>
      </c>
      <c r="AL81" s="3" t="str">
        <f t="shared" si="18"/>
        <v/>
      </c>
      <c r="AM81" s="3" t="str">
        <f>IF($A81="","",IF((AND($A81="ADD",OR(AL81="",AL81="Excellent"))),"1",(_xlfn.XLOOKUP(AL81,condition[lookupValue],condition[lookupKey],""))))</f>
        <v/>
      </c>
      <c r="AN81" s="6" t="str">
        <f t="shared" si="19"/>
        <v/>
      </c>
      <c r="AO81" s="8"/>
    </row>
    <row r="82" spans="2:41" x14ac:dyDescent="0.25">
      <c r="B82" s="4"/>
      <c r="D82" s="3" t="str">
        <f>IF($A82="ADD",IF(NOT(ISBLANK(C82)),_xlfn.XLOOKUP(C82,roadnames[lookupValue],roadnames[lookupKey],"ERROR"),""), "")</f>
        <v/>
      </c>
      <c r="E82" s="4"/>
      <c r="F82" s="4"/>
      <c r="G82" s="5"/>
      <c r="H82" s="5"/>
      <c r="J82" s="3" t="str">
        <f>IF($A82="ADD",IF(NOT(ISBLANK(I82)),_xlfn.XLOOKUP(I82,side[lookupValue],side[lookupKey],"ERROR"),""), "")</f>
        <v/>
      </c>
      <c r="L82" s="3" t="str">
        <f>IF($A82="ADD",IF(NOT(ISBLANK(K82)),_xlfn.XLOOKUP(K82,ud_lane_location[lookupValue],ud_lane_location[lookupKey],"ERROR"),""), "")</f>
        <v/>
      </c>
      <c r="M82" s="7" t="str">
        <f t="shared" si="10"/>
        <v/>
      </c>
      <c r="P82" s="3" t="str">
        <f>IF($A82="ADD",IF(NOT(ISBLANK(O82)),_xlfn.XLOOKUP(O82,ud_placement[lookupValue],ud_placement[lookupKey],"ERROR"),""), "")</f>
        <v/>
      </c>
      <c r="R82" s="3" t="str">
        <f>IF($A82="ADD",IF(NOT(ISBLANK(Q82)),_xlfn.XLOOKUP(Q82,ud_crash_cushion_type[lookupValue],ud_crash_cushion_type[lookupKey],"ERROR"),""), "")</f>
        <v/>
      </c>
      <c r="S82" s="6"/>
      <c r="T82" s="4"/>
      <c r="U82" s="3" t="str">
        <f t="shared" si="11"/>
        <v/>
      </c>
      <c r="V82" s="3" t="str">
        <f>IF($A82="","",IF((AND($A82="ADD",OR(U82="",U82="Neither"))),"3",(_xlfn.XLOOKUP(U82,ud_replacement_status[lookupValue],ud_replacement_status[lookupKey],""))))</f>
        <v/>
      </c>
      <c r="W82" s="3" t="str">
        <f t="shared" si="12"/>
        <v/>
      </c>
      <c r="X82" s="3" t="str">
        <f>IF($A82="","",IF((AND($A82="ADD",OR(W82="",W82="In Use"))),"5",(_xlfn.XLOOKUP(W82,ud_asset_status[lookupValue],ud_asset_status[lookupKey],""))))</f>
        <v/>
      </c>
      <c r="Y82" s="6"/>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7"/>
      <c r="AK82" s="2" t="str">
        <f t="shared" si="17"/>
        <v/>
      </c>
      <c r="AL82" s="3" t="str">
        <f t="shared" si="18"/>
        <v/>
      </c>
      <c r="AM82" s="3" t="str">
        <f>IF($A82="","",IF((AND($A82="ADD",OR(AL82="",AL82="Excellent"))),"1",(_xlfn.XLOOKUP(AL82,condition[lookupValue],condition[lookupKey],""))))</f>
        <v/>
      </c>
      <c r="AN82" s="6" t="str">
        <f t="shared" si="19"/>
        <v/>
      </c>
      <c r="AO82" s="8"/>
    </row>
    <row r="83" spans="2:41" x14ac:dyDescent="0.25">
      <c r="B83" s="4"/>
      <c r="D83" s="3" t="str">
        <f>IF($A83="ADD",IF(NOT(ISBLANK(C83)),_xlfn.XLOOKUP(C83,roadnames[lookupValue],roadnames[lookupKey],"ERROR"),""), "")</f>
        <v/>
      </c>
      <c r="E83" s="4"/>
      <c r="F83" s="4"/>
      <c r="G83" s="5"/>
      <c r="H83" s="5"/>
      <c r="J83" s="3" t="str">
        <f>IF($A83="ADD",IF(NOT(ISBLANK(I83)),_xlfn.XLOOKUP(I83,side[lookupValue],side[lookupKey],"ERROR"),""), "")</f>
        <v/>
      </c>
      <c r="L83" s="3" t="str">
        <f>IF($A83="ADD",IF(NOT(ISBLANK(K83)),_xlfn.XLOOKUP(K83,ud_lane_location[lookupValue],ud_lane_location[lookupKey],"ERROR"),""), "")</f>
        <v/>
      </c>
      <c r="M83" s="7" t="str">
        <f t="shared" si="10"/>
        <v/>
      </c>
      <c r="P83" s="3" t="str">
        <f>IF($A83="ADD",IF(NOT(ISBLANK(O83)),_xlfn.XLOOKUP(O83,ud_placement[lookupValue],ud_placement[lookupKey],"ERROR"),""), "")</f>
        <v/>
      </c>
      <c r="R83" s="3" t="str">
        <f>IF($A83="ADD",IF(NOT(ISBLANK(Q83)),_xlfn.XLOOKUP(Q83,ud_crash_cushion_type[lookupValue],ud_crash_cushion_type[lookupKey],"ERROR"),""), "")</f>
        <v/>
      </c>
      <c r="S83" s="6"/>
      <c r="T83" s="4"/>
      <c r="U83" s="3" t="str">
        <f t="shared" si="11"/>
        <v/>
      </c>
      <c r="V83" s="3" t="str">
        <f>IF($A83="","",IF((AND($A83="ADD",OR(U83="",U83="Neither"))),"3",(_xlfn.XLOOKUP(U83,ud_replacement_status[lookupValue],ud_replacement_status[lookupKey],""))))</f>
        <v/>
      </c>
      <c r="W83" s="3" t="str">
        <f t="shared" si="12"/>
        <v/>
      </c>
      <c r="X83" s="3" t="str">
        <f>IF($A83="","",IF((AND($A83="ADD",OR(W83="",W83="In Use"))),"5",(_xlfn.XLOOKUP(W83,ud_asset_status[lookupValue],ud_asset_status[lookupKey],""))))</f>
        <v/>
      </c>
      <c r="Y83" s="6"/>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7"/>
      <c r="AK83" s="2" t="str">
        <f t="shared" si="17"/>
        <v/>
      </c>
      <c r="AL83" s="3" t="str">
        <f t="shared" si="18"/>
        <v/>
      </c>
      <c r="AM83" s="3" t="str">
        <f>IF($A83="","",IF((AND($A83="ADD",OR(AL83="",AL83="Excellent"))),"1",(_xlfn.XLOOKUP(AL83,condition[lookupValue],condition[lookupKey],""))))</f>
        <v/>
      </c>
      <c r="AN83" s="6" t="str">
        <f t="shared" si="19"/>
        <v/>
      </c>
      <c r="AO83" s="8"/>
    </row>
    <row r="84" spans="2:41" x14ac:dyDescent="0.25">
      <c r="B84" s="4"/>
      <c r="D84" s="3" t="str">
        <f>IF($A84="ADD",IF(NOT(ISBLANK(C84)),_xlfn.XLOOKUP(C84,roadnames[lookupValue],roadnames[lookupKey],"ERROR"),""), "")</f>
        <v/>
      </c>
      <c r="E84" s="4"/>
      <c r="F84" s="4"/>
      <c r="G84" s="5"/>
      <c r="H84" s="5"/>
      <c r="J84" s="3" t="str">
        <f>IF($A84="ADD",IF(NOT(ISBLANK(I84)),_xlfn.XLOOKUP(I84,side[lookupValue],side[lookupKey],"ERROR"),""), "")</f>
        <v/>
      </c>
      <c r="L84" s="3" t="str">
        <f>IF($A84="ADD",IF(NOT(ISBLANK(K84)),_xlfn.XLOOKUP(K84,ud_lane_location[lookupValue],ud_lane_location[lookupKey],"ERROR"),""), "")</f>
        <v/>
      </c>
      <c r="M84" s="7" t="str">
        <f t="shared" si="10"/>
        <v/>
      </c>
      <c r="P84" s="3" t="str">
        <f>IF($A84="ADD",IF(NOT(ISBLANK(O84)),_xlfn.XLOOKUP(O84,ud_placement[lookupValue],ud_placement[lookupKey],"ERROR"),""), "")</f>
        <v/>
      </c>
      <c r="R84" s="3" t="str">
        <f>IF($A84="ADD",IF(NOT(ISBLANK(Q84)),_xlfn.XLOOKUP(Q84,ud_crash_cushion_type[lookupValue],ud_crash_cushion_type[lookupKey],"ERROR"),""), "")</f>
        <v/>
      </c>
      <c r="S84" s="6"/>
      <c r="T84" s="4"/>
      <c r="U84" s="3" t="str">
        <f t="shared" si="11"/>
        <v/>
      </c>
      <c r="V84" s="3" t="str">
        <f>IF($A84="","",IF((AND($A84="ADD",OR(U84="",U84="Neither"))),"3",(_xlfn.XLOOKUP(U84,ud_replacement_status[lookupValue],ud_replacement_status[lookupKey],""))))</f>
        <v/>
      </c>
      <c r="W84" s="3" t="str">
        <f t="shared" si="12"/>
        <v/>
      </c>
      <c r="X84" s="3" t="str">
        <f>IF($A84="","",IF((AND($A84="ADD",OR(W84="",W84="In Use"))),"5",(_xlfn.XLOOKUP(W84,ud_asset_status[lookupValue],ud_asset_status[lookupKey],""))))</f>
        <v/>
      </c>
      <c r="Y84" s="6"/>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7"/>
      <c r="AK84" s="2" t="str">
        <f t="shared" si="17"/>
        <v/>
      </c>
      <c r="AL84" s="3" t="str">
        <f t="shared" si="18"/>
        <v/>
      </c>
      <c r="AM84" s="3" t="str">
        <f>IF($A84="","",IF((AND($A84="ADD",OR(AL84="",AL84="Excellent"))),"1",(_xlfn.XLOOKUP(AL84,condition[lookupValue],condition[lookupKey],""))))</f>
        <v/>
      </c>
      <c r="AN84" s="6" t="str">
        <f t="shared" si="19"/>
        <v/>
      </c>
      <c r="AO84" s="8"/>
    </row>
    <row r="85" spans="2:41" x14ac:dyDescent="0.25">
      <c r="B85" s="4"/>
      <c r="D85" s="3" t="str">
        <f>IF($A85="ADD",IF(NOT(ISBLANK(C85)),_xlfn.XLOOKUP(C85,roadnames[lookupValue],roadnames[lookupKey],"ERROR"),""), "")</f>
        <v/>
      </c>
      <c r="E85" s="4"/>
      <c r="F85" s="4"/>
      <c r="G85" s="5"/>
      <c r="H85" s="5"/>
      <c r="J85" s="3" t="str">
        <f>IF($A85="ADD",IF(NOT(ISBLANK(I85)),_xlfn.XLOOKUP(I85,side[lookupValue],side[lookupKey],"ERROR"),""), "")</f>
        <v/>
      </c>
      <c r="L85" s="3" t="str">
        <f>IF($A85="ADD",IF(NOT(ISBLANK(K85)),_xlfn.XLOOKUP(K85,ud_lane_location[lookupValue],ud_lane_location[lookupKey],"ERROR"),""), "")</f>
        <v/>
      </c>
      <c r="M85" s="7" t="str">
        <f t="shared" si="10"/>
        <v/>
      </c>
      <c r="P85" s="3" t="str">
        <f>IF($A85="ADD",IF(NOT(ISBLANK(O85)),_xlfn.XLOOKUP(O85,ud_placement[lookupValue],ud_placement[lookupKey],"ERROR"),""), "")</f>
        <v/>
      </c>
      <c r="R85" s="3" t="str">
        <f>IF($A85="ADD",IF(NOT(ISBLANK(Q85)),_xlfn.XLOOKUP(Q85,ud_crash_cushion_type[lookupValue],ud_crash_cushion_type[lookupKey],"ERROR"),""), "")</f>
        <v/>
      </c>
      <c r="S85" s="6"/>
      <c r="T85" s="4"/>
      <c r="U85" s="3" t="str">
        <f t="shared" si="11"/>
        <v/>
      </c>
      <c r="V85" s="3" t="str">
        <f>IF($A85="","",IF((AND($A85="ADD",OR(U85="",U85="Neither"))),"3",(_xlfn.XLOOKUP(U85,ud_replacement_status[lookupValue],ud_replacement_status[lookupKey],""))))</f>
        <v/>
      </c>
      <c r="W85" s="3" t="str">
        <f t="shared" si="12"/>
        <v/>
      </c>
      <c r="X85" s="3" t="str">
        <f>IF($A85="","",IF((AND($A85="ADD",OR(W85="",W85="In Use"))),"5",(_xlfn.XLOOKUP(W85,ud_asset_status[lookupValue],ud_asset_status[lookupKey],""))))</f>
        <v/>
      </c>
      <c r="Y85" s="6"/>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7"/>
      <c r="AK85" s="2" t="str">
        <f t="shared" si="17"/>
        <v/>
      </c>
      <c r="AL85" s="3" t="str">
        <f t="shared" si="18"/>
        <v/>
      </c>
      <c r="AM85" s="3" t="str">
        <f>IF($A85="","",IF((AND($A85="ADD",OR(AL85="",AL85="Excellent"))),"1",(_xlfn.XLOOKUP(AL85,condition[lookupValue],condition[lookupKey],""))))</f>
        <v/>
      </c>
      <c r="AN85" s="6" t="str">
        <f t="shared" si="19"/>
        <v/>
      </c>
      <c r="AO85" s="8"/>
    </row>
    <row r="86" spans="2:41" x14ac:dyDescent="0.25">
      <c r="B86" s="4"/>
      <c r="D86" s="3" t="str">
        <f>IF($A86="ADD",IF(NOT(ISBLANK(C86)),_xlfn.XLOOKUP(C86,roadnames[lookupValue],roadnames[lookupKey],"ERROR"),""), "")</f>
        <v/>
      </c>
      <c r="E86" s="4"/>
      <c r="F86" s="4"/>
      <c r="G86" s="5"/>
      <c r="H86" s="5"/>
      <c r="J86" s="3" t="str">
        <f>IF($A86="ADD",IF(NOT(ISBLANK(I86)),_xlfn.XLOOKUP(I86,side[lookupValue],side[lookupKey],"ERROR"),""), "")</f>
        <v/>
      </c>
      <c r="L86" s="3" t="str">
        <f>IF($A86="ADD",IF(NOT(ISBLANK(K86)),_xlfn.XLOOKUP(K86,ud_lane_location[lookupValue],ud_lane_location[lookupKey],"ERROR"),""), "")</f>
        <v/>
      </c>
      <c r="M86" s="7" t="str">
        <f t="shared" si="10"/>
        <v/>
      </c>
      <c r="P86" s="3" t="str">
        <f>IF($A86="ADD",IF(NOT(ISBLANK(O86)),_xlfn.XLOOKUP(O86,ud_placement[lookupValue],ud_placement[lookupKey],"ERROR"),""), "")</f>
        <v/>
      </c>
      <c r="R86" s="3" t="str">
        <f>IF($A86="ADD",IF(NOT(ISBLANK(Q86)),_xlfn.XLOOKUP(Q86,ud_crash_cushion_type[lookupValue],ud_crash_cushion_type[lookupKey],"ERROR"),""), "")</f>
        <v/>
      </c>
      <c r="S86" s="6"/>
      <c r="T86" s="4"/>
      <c r="U86" s="3" t="str">
        <f t="shared" si="11"/>
        <v/>
      </c>
      <c r="V86" s="3" t="str">
        <f>IF($A86="","",IF((AND($A86="ADD",OR(U86="",U86="Neither"))),"3",(_xlfn.XLOOKUP(U86,ud_replacement_status[lookupValue],ud_replacement_status[lookupKey],""))))</f>
        <v/>
      </c>
      <c r="W86" s="3" t="str">
        <f t="shared" si="12"/>
        <v/>
      </c>
      <c r="X86" s="3" t="str">
        <f>IF($A86="","",IF((AND($A86="ADD",OR(W86="",W86="In Use"))),"5",(_xlfn.XLOOKUP(W86,ud_asset_status[lookupValue],ud_asset_status[lookupKey],""))))</f>
        <v/>
      </c>
      <c r="Y86" s="6"/>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7"/>
      <c r="AK86" s="2" t="str">
        <f t="shared" si="17"/>
        <v/>
      </c>
      <c r="AL86" s="3" t="str">
        <f t="shared" si="18"/>
        <v/>
      </c>
      <c r="AM86" s="3" t="str">
        <f>IF($A86="","",IF((AND($A86="ADD",OR(AL86="",AL86="Excellent"))),"1",(_xlfn.XLOOKUP(AL86,condition[lookupValue],condition[lookupKey],""))))</f>
        <v/>
      </c>
      <c r="AN86" s="6" t="str">
        <f t="shared" si="19"/>
        <v/>
      </c>
      <c r="AO86" s="8"/>
    </row>
    <row r="87" spans="2:41" x14ac:dyDescent="0.25">
      <c r="B87" s="4"/>
      <c r="D87" s="3" t="str">
        <f>IF($A87="ADD",IF(NOT(ISBLANK(C87)),_xlfn.XLOOKUP(C87,roadnames[lookupValue],roadnames[lookupKey],"ERROR"),""), "")</f>
        <v/>
      </c>
      <c r="E87" s="4"/>
      <c r="F87" s="4"/>
      <c r="G87" s="5"/>
      <c r="H87" s="5"/>
      <c r="J87" s="3" t="str">
        <f>IF($A87="ADD",IF(NOT(ISBLANK(I87)),_xlfn.XLOOKUP(I87,side[lookupValue],side[lookupKey],"ERROR"),""), "")</f>
        <v/>
      </c>
      <c r="L87" s="3" t="str">
        <f>IF($A87="ADD",IF(NOT(ISBLANK(K87)),_xlfn.XLOOKUP(K87,ud_lane_location[lookupValue],ud_lane_location[lookupKey],"ERROR"),""), "")</f>
        <v/>
      </c>
      <c r="M87" s="7" t="str">
        <f t="shared" si="10"/>
        <v/>
      </c>
      <c r="P87" s="3" t="str">
        <f>IF($A87="ADD",IF(NOT(ISBLANK(O87)),_xlfn.XLOOKUP(O87,ud_placement[lookupValue],ud_placement[lookupKey],"ERROR"),""), "")</f>
        <v/>
      </c>
      <c r="R87" s="3" t="str">
        <f>IF($A87="ADD",IF(NOT(ISBLANK(Q87)),_xlfn.XLOOKUP(Q87,ud_crash_cushion_type[lookupValue],ud_crash_cushion_type[lookupKey],"ERROR"),""), "")</f>
        <v/>
      </c>
      <c r="S87" s="6"/>
      <c r="T87" s="4"/>
      <c r="U87" s="3" t="str">
        <f t="shared" si="11"/>
        <v/>
      </c>
      <c r="V87" s="3" t="str">
        <f>IF($A87="","",IF((AND($A87="ADD",OR(U87="",U87="Neither"))),"3",(_xlfn.XLOOKUP(U87,ud_replacement_status[lookupValue],ud_replacement_status[lookupKey],""))))</f>
        <v/>
      </c>
      <c r="W87" s="3" t="str">
        <f t="shared" si="12"/>
        <v/>
      </c>
      <c r="X87" s="3" t="str">
        <f>IF($A87="","",IF((AND($A87="ADD",OR(W87="",W87="In Use"))),"5",(_xlfn.XLOOKUP(W87,ud_asset_status[lookupValue],ud_asset_status[lookupKey],""))))</f>
        <v/>
      </c>
      <c r="Y87" s="6"/>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7"/>
      <c r="AK87" s="2" t="str">
        <f t="shared" si="17"/>
        <v/>
      </c>
      <c r="AL87" s="3" t="str">
        <f t="shared" si="18"/>
        <v/>
      </c>
      <c r="AM87" s="3" t="str">
        <f>IF($A87="","",IF((AND($A87="ADD",OR(AL87="",AL87="Excellent"))),"1",(_xlfn.XLOOKUP(AL87,condition[lookupValue],condition[lookupKey],""))))</f>
        <v/>
      </c>
      <c r="AN87" s="6" t="str">
        <f t="shared" si="19"/>
        <v/>
      </c>
      <c r="AO87" s="8"/>
    </row>
    <row r="88" spans="2:41" x14ac:dyDescent="0.25">
      <c r="B88" s="4"/>
      <c r="D88" s="3" t="str">
        <f>IF($A88="ADD",IF(NOT(ISBLANK(C88)),_xlfn.XLOOKUP(C88,roadnames[lookupValue],roadnames[lookupKey],"ERROR"),""), "")</f>
        <v/>
      </c>
      <c r="E88" s="4"/>
      <c r="F88" s="4"/>
      <c r="G88" s="5"/>
      <c r="H88" s="5"/>
      <c r="J88" s="3" t="str">
        <f>IF($A88="ADD",IF(NOT(ISBLANK(I88)),_xlfn.XLOOKUP(I88,side[lookupValue],side[lookupKey],"ERROR"),""), "")</f>
        <v/>
      </c>
      <c r="L88" s="3" t="str">
        <f>IF($A88="ADD",IF(NOT(ISBLANK(K88)),_xlfn.XLOOKUP(K88,ud_lane_location[lookupValue],ud_lane_location[lookupKey],"ERROR"),""), "")</f>
        <v/>
      </c>
      <c r="M88" s="7" t="str">
        <f t="shared" si="10"/>
        <v/>
      </c>
      <c r="P88" s="3" t="str">
        <f>IF($A88="ADD",IF(NOT(ISBLANK(O88)),_xlfn.XLOOKUP(O88,ud_placement[lookupValue],ud_placement[lookupKey],"ERROR"),""), "")</f>
        <v/>
      </c>
      <c r="R88" s="3" t="str">
        <f>IF($A88="ADD",IF(NOT(ISBLANK(Q88)),_xlfn.XLOOKUP(Q88,ud_crash_cushion_type[lookupValue],ud_crash_cushion_type[lookupKey],"ERROR"),""), "")</f>
        <v/>
      </c>
      <c r="S88" s="6"/>
      <c r="T88" s="4"/>
      <c r="U88" s="3" t="str">
        <f t="shared" si="11"/>
        <v/>
      </c>
      <c r="V88" s="3" t="str">
        <f>IF($A88="","",IF((AND($A88="ADD",OR(U88="",U88="Neither"))),"3",(_xlfn.XLOOKUP(U88,ud_replacement_status[lookupValue],ud_replacement_status[lookupKey],""))))</f>
        <v/>
      </c>
      <c r="W88" s="3" t="str">
        <f t="shared" si="12"/>
        <v/>
      </c>
      <c r="X88" s="3" t="str">
        <f>IF($A88="","",IF((AND($A88="ADD",OR(W88="",W88="In Use"))),"5",(_xlfn.XLOOKUP(W88,ud_asset_status[lookupValue],ud_asset_status[lookupKey],""))))</f>
        <v/>
      </c>
      <c r="Y88" s="6"/>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7"/>
      <c r="AK88" s="2" t="str">
        <f t="shared" si="17"/>
        <v/>
      </c>
      <c r="AL88" s="3" t="str">
        <f t="shared" si="18"/>
        <v/>
      </c>
      <c r="AM88" s="3" t="str">
        <f>IF($A88="","",IF((AND($A88="ADD",OR(AL88="",AL88="Excellent"))),"1",(_xlfn.XLOOKUP(AL88,condition[lookupValue],condition[lookupKey],""))))</f>
        <v/>
      </c>
      <c r="AN88" s="6" t="str">
        <f t="shared" si="19"/>
        <v/>
      </c>
      <c r="AO88" s="8"/>
    </row>
    <row r="89" spans="2:41" x14ac:dyDescent="0.25">
      <c r="B89" s="4"/>
      <c r="D89" s="3" t="str">
        <f>IF($A89="ADD",IF(NOT(ISBLANK(C89)),_xlfn.XLOOKUP(C89,roadnames[lookupValue],roadnames[lookupKey],"ERROR"),""), "")</f>
        <v/>
      </c>
      <c r="E89" s="4"/>
      <c r="F89" s="4"/>
      <c r="G89" s="5"/>
      <c r="H89" s="5"/>
      <c r="J89" s="3" t="str">
        <f>IF($A89="ADD",IF(NOT(ISBLANK(I89)),_xlfn.XLOOKUP(I89,side[lookupValue],side[lookupKey],"ERROR"),""), "")</f>
        <v/>
      </c>
      <c r="L89" s="3" t="str">
        <f>IF($A89="ADD",IF(NOT(ISBLANK(K89)),_xlfn.XLOOKUP(K89,ud_lane_location[lookupValue],ud_lane_location[lookupKey],"ERROR"),""), "")</f>
        <v/>
      </c>
      <c r="M89" s="7" t="str">
        <f t="shared" si="10"/>
        <v/>
      </c>
      <c r="P89" s="3" t="str">
        <f>IF($A89="ADD",IF(NOT(ISBLANK(O89)),_xlfn.XLOOKUP(O89,ud_placement[lookupValue],ud_placement[lookupKey],"ERROR"),""), "")</f>
        <v/>
      </c>
      <c r="R89" s="3" t="str">
        <f>IF($A89="ADD",IF(NOT(ISBLANK(Q89)),_xlfn.XLOOKUP(Q89,ud_crash_cushion_type[lookupValue],ud_crash_cushion_type[lookupKey],"ERROR"),""), "")</f>
        <v/>
      </c>
      <c r="S89" s="6"/>
      <c r="T89" s="4"/>
      <c r="U89" s="3" t="str">
        <f t="shared" si="11"/>
        <v/>
      </c>
      <c r="V89" s="3" t="str">
        <f>IF($A89="","",IF((AND($A89="ADD",OR(U89="",U89="Neither"))),"3",(_xlfn.XLOOKUP(U89,ud_replacement_status[lookupValue],ud_replacement_status[lookupKey],""))))</f>
        <v/>
      </c>
      <c r="W89" s="3" t="str">
        <f t="shared" si="12"/>
        <v/>
      </c>
      <c r="X89" s="3" t="str">
        <f>IF($A89="","",IF((AND($A89="ADD",OR(W89="",W89="In Use"))),"5",(_xlfn.XLOOKUP(W89,ud_asset_status[lookupValue],ud_asset_status[lookupKey],""))))</f>
        <v/>
      </c>
      <c r="Y89" s="6"/>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7"/>
      <c r="AK89" s="2" t="str">
        <f t="shared" si="17"/>
        <v/>
      </c>
      <c r="AL89" s="3" t="str">
        <f t="shared" si="18"/>
        <v/>
      </c>
      <c r="AM89" s="3" t="str">
        <f>IF($A89="","",IF((AND($A89="ADD",OR(AL89="",AL89="Excellent"))),"1",(_xlfn.XLOOKUP(AL89,condition[lookupValue],condition[lookupKey],""))))</f>
        <v/>
      </c>
      <c r="AN89" s="6" t="str">
        <f t="shared" si="19"/>
        <v/>
      </c>
      <c r="AO89" s="8"/>
    </row>
    <row r="90" spans="2:41" x14ac:dyDescent="0.25">
      <c r="B90" s="4"/>
      <c r="D90" s="3" t="str">
        <f>IF($A90="ADD",IF(NOT(ISBLANK(C90)),_xlfn.XLOOKUP(C90,roadnames[lookupValue],roadnames[lookupKey],"ERROR"),""), "")</f>
        <v/>
      </c>
      <c r="E90" s="4"/>
      <c r="F90" s="4"/>
      <c r="G90" s="5"/>
      <c r="H90" s="5"/>
      <c r="J90" s="3" t="str">
        <f>IF($A90="ADD",IF(NOT(ISBLANK(I90)),_xlfn.XLOOKUP(I90,side[lookupValue],side[lookupKey],"ERROR"),""), "")</f>
        <v/>
      </c>
      <c r="L90" s="3" t="str">
        <f>IF($A90="ADD",IF(NOT(ISBLANK(K90)),_xlfn.XLOOKUP(K90,ud_lane_location[lookupValue],ud_lane_location[lookupKey],"ERROR"),""), "")</f>
        <v/>
      </c>
      <c r="M90" s="7" t="str">
        <f t="shared" si="10"/>
        <v/>
      </c>
      <c r="P90" s="3" t="str">
        <f>IF($A90="ADD",IF(NOT(ISBLANK(O90)),_xlfn.XLOOKUP(O90,ud_placement[lookupValue],ud_placement[lookupKey],"ERROR"),""), "")</f>
        <v/>
      </c>
      <c r="R90" s="3" t="str">
        <f>IF($A90="ADD",IF(NOT(ISBLANK(Q90)),_xlfn.XLOOKUP(Q90,ud_crash_cushion_type[lookupValue],ud_crash_cushion_type[lookupKey],"ERROR"),""), "")</f>
        <v/>
      </c>
      <c r="S90" s="6"/>
      <c r="T90" s="4"/>
      <c r="U90" s="3" t="str">
        <f t="shared" si="11"/>
        <v/>
      </c>
      <c r="V90" s="3" t="str">
        <f>IF($A90="","",IF((AND($A90="ADD",OR(U90="",U90="Neither"))),"3",(_xlfn.XLOOKUP(U90,ud_replacement_status[lookupValue],ud_replacement_status[lookupKey],""))))</f>
        <v/>
      </c>
      <c r="W90" s="3" t="str">
        <f t="shared" si="12"/>
        <v/>
      </c>
      <c r="X90" s="3" t="str">
        <f>IF($A90="","",IF((AND($A90="ADD",OR(W90="",W90="In Use"))),"5",(_xlfn.XLOOKUP(W90,ud_asset_status[lookupValue],ud_asset_status[lookupKey],""))))</f>
        <v/>
      </c>
      <c r="Y90" s="6"/>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7"/>
      <c r="AK90" s="2" t="str">
        <f t="shared" si="17"/>
        <v/>
      </c>
      <c r="AL90" s="3" t="str">
        <f t="shared" si="18"/>
        <v/>
      </c>
      <c r="AM90" s="3" t="str">
        <f>IF($A90="","",IF((AND($A90="ADD",OR(AL90="",AL90="Excellent"))),"1",(_xlfn.XLOOKUP(AL90,condition[lookupValue],condition[lookupKey],""))))</f>
        <v/>
      </c>
      <c r="AN90" s="6" t="str">
        <f t="shared" si="19"/>
        <v/>
      </c>
      <c r="AO90" s="8"/>
    </row>
    <row r="91" spans="2:41" x14ac:dyDescent="0.25">
      <c r="B91" s="4"/>
      <c r="D91" s="3" t="str">
        <f>IF($A91="ADD",IF(NOT(ISBLANK(C91)),_xlfn.XLOOKUP(C91,roadnames[lookupValue],roadnames[lookupKey],"ERROR"),""), "")</f>
        <v/>
      </c>
      <c r="E91" s="4"/>
      <c r="F91" s="4"/>
      <c r="G91" s="5"/>
      <c r="H91" s="5"/>
      <c r="J91" s="3" t="str">
        <f>IF($A91="ADD",IF(NOT(ISBLANK(I91)),_xlfn.XLOOKUP(I91,side[lookupValue],side[lookupKey],"ERROR"),""), "")</f>
        <v/>
      </c>
      <c r="L91" s="3" t="str">
        <f>IF($A91="ADD",IF(NOT(ISBLANK(K91)),_xlfn.XLOOKUP(K91,ud_lane_location[lookupValue],ud_lane_location[lookupKey],"ERROR"),""), "")</f>
        <v/>
      </c>
      <c r="M91" s="7" t="str">
        <f t="shared" si="10"/>
        <v/>
      </c>
      <c r="P91" s="3" t="str">
        <f>IF($A91="ADD",IF(NOT(ISBLANK(O91)),_xlfn.XLOOKUP(O91,ud_placement[lookupValue],ud_placement[lookupKey],"ERROR"),""), "")</f>
        <v/>
      </c>
      <c r="R91" s="3" t="str">
        <f>IF($A91="ADD",IF(NOT(ISBLANK(Q91)),_xlfn.XLOOKUP(Q91,ud_crash_cushion_type[lookupValue],ud_crash_cushion_type[lookupKey],"ERROR"),""), "")</f>
        <v/>
      </c>
      <c r="S91" s="6"/>
      <c r="T91" s="4"/>
      <c r="U91" s="3" t="str">
        <f t="shared" si="11"/>
        <v/>
      </c>
      <c r="V91" s="3" t="str">
        <f>IF($A91="","",IF((AND($A91="ADD",OR(U91="",U91="Neither"))),"3",(_xlfn.XLOOKUP(U91,ud_replacement_status[lookupValue],ud_replacement_status[lookupKey],""))))</f>
        <v/>
      </c>
      <c r="W91" s="3" t="str">
        <f t="shared" si="12"/>
        <v/>
      </c>
      <c r="X91" s="3" t="str">
        <f>IF($A91="","",IF((AND($A91="ADD",OR(W91="",W91="In Use"))),"5",(_xlfn.XLOOKUP(W91,ud_asset_status[lookupValue],ud_asset_status[lookupKey],""))))</f>
        <v/>
      </c>
      <c r="Y91" s="6"/>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7"/>
      <c r="AK91" s="2" t="str">
        <f t="shared" si="17"/>
        <v/>
      </c>
      <c r="AL91" s="3" t="str">
        <f t="shared" si="18"/>
        <v/>
      </c>
      <c r="AM91" s="3" t="str">
        <f>IF($A91="","",IF((AND($A91="ADD",OR(AL91="",AL91="Excellent"))),"1",(_xlfn.XLOOKUP(AL91,condition[lookupValue],condition[lookupKey],""))))</f>
        <v/>
      </c>
      <c r="AN91" s="6" t="str">
        <f t="shared" si="19"/>
        <v/>
      </c>
      <c r="AO91" s="8"/>
    </row>
    <row r="92" spans="2:41" x14ac:dyDescent="0.25">
      <c r="B92" s="4"/>
      <c r="D92" s="3" t="str">
        <f>IF($A92="ADD",IF(NOT(ISBLANK(C92)),_xlfn.XLOOKUP(C92,roadnames[lookupValue],roadnames[lookupKey],"ERROR"),""), "")</f>
        <v/>
      </c>
      <c r="E92" s="4"/>
      <c r="F92" s="4"/>
      <c r="G92" s="5"/>
      <c r="H92" s="5"/>
      <c r="J92" s="3" t="str">
        <f>IF($A92="ADD",IF(NOT(ISBLANK(I92)),_xlfn.XLOOKUP(I92,side[lookupValue],side[lookupKey],"ERROR"),""), "")</f>
        <v/>
      </c>
      <c r="L92" s="3" t="str">
        <f>IF($A92="ADD",IF(NOT(ISBLANK(K92)),_xlfn.XLOOKUP(K92,ud_lane_location[lookupValue],ud_lane_location[lookupKey],"ERROR"),""), "")</f>
        <v/>
      </c>
      <c r="M92" s="7" t="str">
        <f t="shared" si="10"/>
        <v/>
      </c>
      <c r="P92" s="3" t="str">
        <f>IF($A92="ADD",IF(NOT(ISBLANK(O92)),_xlfn.XLOOKUP(O92,ud_placement[lookupValue],ud_placement[lookupKey],"ERROR"),""), "")</f>
        <v/>
      </c>
      <c r="R92" s="3" t="str">
        <f>IF($A92="ADD",IF(NOT(ISBLANK(Q92)),_xlfn.XLOOKUP(Q92,ud_crash_cushion_type[lookupValue],ud_crash_cushion_type[lookupKey],"ERROR"),""), "")</f>
        <v/>
      </c>
      <c r="S92" s="6"/>
      <c r="T92" s="4"/>
      <c r="U92" s="3" t="str">
        <f t="shared" si="11"/>
        <v/>
      </c>
      <c r="V92" s="3" t="str">
        <f>IF($A92="","",IF((AND($A92="ADD",OR(U92="",U92="Neither"))),"3",(_xlfn.XLOOKUP(U92,ud_replacement_status[lookupValue],ud_replacement_status[lookupKey],""))))</f>
        <v/>
      </c>
      <c r="W92" s="3" t="str">
        <f t="shared" si="12"/>
        <v/>
      </c>
      <c r="X92" s="3" t="str">
        <f>IF($A92="","",IF((AND($A92="ADD",OR(W92="",W92="In Use"))),"5",(_xlfn.XLOOKUP(W92,ud_asset_status[lookupValue],ud_asset_status[lookupKey],""))))</f>
        <v/>
      </c>
      <c r="Y92" s="6"/>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7"/>
      <c r="AK92" s="2" t="str">
        <f t="shared" si="17"/>
        <v/>
      </c>
      <c r="AL92" s="3" t="str">
        <f t="shared" si="18"/>
        <v/>
      </c>
      <c r="AM92" s="3" t="str">
        <f>IF($A92="","",IF((AND($A92="ADD",OR(AL92="",AL92="Excellent"))),"1",(_xlfn.XLOOKUP(AL92,condition[lookupValue],condition[lookupKey],""))))</f>
        <v/>
      </c>
      <c r="AN92" s="6" t="str">
        <f t="shared" si="19"/>
        <v/>
      </c>
      <c r="AO92" s="8"/>
    </row>
    <row r="93" spans="2:41" x14ac:dyDescent="0.25">
      <c r="B93" s="4"/>
      <c r="D93" s="3" t="str">
        <f>IF($A93="ADD",IF(NOT(ISBLANK(C93)),_xlfn.XLOOKUP(C93,roadnames[lookupValue],roadnames[lookupKey],"ERROR"),""), "")</f>
        <v/>
      </c>
      <c r="E93" s="4"/>
      <c r="F93" s="4"/>
      <c r="G93" s="5"/>
      <c r="H93" s="5"/>
      <c r="J93" s="3" t="str">
        <f>IF($A93="ADD",IF(NOT(ISBLANK(I93)),_xlfn.XLOOKUP(I93,side[lookupValue],side[lookupKey],"ERROR"),""), "")</f>
        <v/>
      </c>
      <c r="L93" s="3" t="str">
        <f>IF($A93="ADD",IF(NOT(ISBLANK(K93)),_xlfn.XLOOKUP(K93,ud_lane_location[lookupValue],ud_lane_location[lookupKey],"ERROR"),""), "")</f>
        <v/>
      </c>
      <c r="M93" s="7" t="str">
        <f t="shared" si="10"/>
        <v/>
      </c>
      <c r="P93" s="3" t="str">
        <f>IF($A93="ADD",IF(NOT(ISBLANK(O93)),_xlfn.XLOOKUP(O93,ud_placement[lookupValue],ud_placement[lookupKey],"ERROR"),""), "")</f>
        <v/>
      </c>
      <c r="R93" s="3" t="str">
        <f>IF($A93="ADD",IF(NOT(ISBLANK(Q93)),_xlfn.XLOOKUP(Q93,ud_crash_cushion_type[lookupValue],ud_crash_cushion_type[lookupKey],"ERROR"),""), "")</f>
        <v/>
      </c>
      <c r="S93" s="6"/>
      <c r="T93" s="4"/>
      <c r="U93" s="3" t="str">
        <f t="shared" si="11"/>
        <v/>
      </c>
      <c r="V93" s="3" t="str">
        <f>IF($A93="","",IF((AND($A93="ADD",OR(U93="",U93="Neither"))),"3",(_xlfn.XLOOKUP(U93,ud_replacement_status[lookupValue],ud_replacement_status[lookupKey],""))))</f>
        <v/>
      </c>
      <c r="W93" s="3" t="str">
        <f t="shared" si="12"/>
        <v/>
      </c>
      <c r="X93" s="3" t="str">
        <f>IF($A93="","",IF((AND($A93="ADD",OR(W93="",W93="In Use"))),"5",(_xlfn.XLOOKUP(W93,ud_asset_status[lookupValue],ud_asset_status[lookupKey],""))))</f>
        <v/>
      </c>
      <c r="Y93" s="6"/>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7"/>
      <c r="AK93" s="2" t="str">
        <f t="shared" si="17"/>
        <v/>
      </c>
      <c r="AL93" s="3" t="str">
        <f t="shared" si="18"/>
        <v/>
      </c>
      <c r="AM93" s="3" t="str">
        <f>IF($A93="","",IF((AND($A93="ADD",OR(AL93="",AL93="Excellent"))),"1",(_xlfn.XLOOKUP(AL93,condition[lookupValue],condition[lookupKey],""))))</f>
        <v/>
      </c>
      <c r="AN93" s="6" t="str">
        <f t="shared" si="19"/>
        <v/>
      </c>
      <c r="AO93" s="8"/>
    </row>
    <row r="94" spans="2:41" x14ac:dyDescent="0.25">
      <c r="B94" s="4"/>
      <c r="D94" s="3" t="str">
        <f>IF($A94="ADD",IF(NOT(ISBLANK(C94)),_xlfn.XLOOKUP(C94,roadnames[lookupValue],roadnames[lookupKey],"ERROR"),""), "")</f>
        <v/>
      </c>
      <c r="E94" s="4"/>
      <c r="F94" s="4"/>
      <c r="G94" s="5"/>
      <c r="H94" s="5"/>
      <c r="J94" s="3" t="str">
        <f>IF($A94="ADD",IF(NOT(ISBLANK(I94)),_xlfn.XLOOKUP(I94,side[lookupValue],side[lookupKey],"ERROR"),""), "")</f>
        <v/>
      </c>
      <c r="L94" s="3" t="str">
        <f>IF($A94="ADD",IF(NOT(ISBLANK(K94)),_xlfn.XLOOKUP(K94,ud_lane_location[lookupValue],ud_lane_location[lookupKey],"ERROR"),""), "")</f>
        <v/>
      </c>
      <c r="M94" s="7" t="str">
        <f t="shared" si="10"/>
        <v/>
      </c>
      <c r="P94" s="3" t="str">
        <f>IF($A94="ADD",IF(NOT(ISBLANK(O94)),_xlfn.XLOOKUP(O94,ud_placement[lookupValue],ud_placement[lookupKey],"ERROR"),""), "")</f>
        <v/>
      </c>
      <c r="R94" s="3" t="str">
        <f>IF($A94="ADD",IF(NOT(ISBLANK(Q94)),_xlfn.XLOOKUP(Q94,ud_crash_cushion_type[lookupValue],ud_crash_cushion_type[lookupKey],"ERROR"),""), "")</f>
        <v/>
      </c>
      <c r="S94" s="6"/>
      <c r="T94" s="4"/>
      <c r="U94" s="3" t="str">
        <f t="shared" si="11"/>
        <v/>
      </c>
      <c r="V94" s="3" t="str">
        <f>IF($A94="","",IF((AND($A94="ADD",OR(U94="",U94="Neither"))),"3",(_xlfn.XLOOKUP(U94,ud_replacement_status[lookupValue],ud_replacement_status[lookupKey],""))))</f>
        <v/>
      </c>
      <c r="W94" s="3" t="str">
        <f t="shared" si="12"/>
        <v/>
      </c>
      <c r="X94" s="3" t="str">
        <f>IF($A94="","",IF((AND($A94="ADD",OR(W94="",W94="In Use"))),"5",(_xlfn.XLOOKUP(W94,ud_asset_status[lookupValue],ud_asset_status[lookupKey],""))))</f>
        <v/>
      </c>
      <c r="Y94" s="6"/>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7"/>
      <c r="AK94" s="2" t="str">
        <f t="shared" si="17"/>
        <v/>
      </c>
      <c r="AL94" s="3" t="str">
        <f t="shared" si="18"/>
        <v/>
      </c>
      <c r="AM94" s="3" t="str">
        <f>IF($A94="","",IF((AND($A94="ADD",OR(AL94="",AL94="Excellent"))),"1",(_xlfn.XLOOKUP(AL94,condition[lookupValue],condition[lookupKey],""))))</f>
        <v/>
      </c>
      <c r="AN94" s="6" t="str">
        <f t="shared" si="19"/>
        <v/>
      </c>
      <c r="AO94" s="8"/>
    </row>
    <row r="95" spans="2:41" x14ac:dyDescent="0.25">
      <c r="B95" s="4"/>
      <c r="D95" s="3" t="str">
        <f>IF($A95="ADD",IF(NOT(ISBLANK(C95)),_xlfn.XLOOKUP(C95,roadnames[lookupValue],roadnames[lookupKey],"ERROR"),""), "")</f>
        <v/>
      </c>
      <c r="E95" s="4"/>
      <c r="F95" s="4"/>
      <c r="G95" s="5"/>
      <c r="H95" s="5"/>
      <c r="J95" s="3" t="str">
        <f>IF($A95="ADD",IF(NOT(ISBLANK(I95)),_xlfn.XLOOKUP(I95,side[lookupValue],side[lookupKey],"ERROR"),""), "")</f>
        <v/>
      </c>
      <c r="L95" s="3" t="str">
        <f>IF($A95="ADD",IF(NOT(ISBLANK(K95)),_xlfn.XLOOKUP(K95,ud_lane_location[lookupValue],ud_lane_location[lookupKey],"ERROR"),""), "")</f>
        <v/>
      </c>
      <c r="M95" s="7" t="str">
        <f t="shared" si="10"/>
        <v/>
      </c>
      <c r="P95" s="3" t="str">
        <f>IF($A95="ADD",IF(NOT(ISBLANK(O95)),_xlfn.XLOOKUP(O95,ud_placement[lookupValue],ud_placement[lookupKey],"ERROR"),""), "")</f>
        <v/>
      </c>
      <c r="R95" s="3" t="str">
        <f>IF($A95="ADD",IF(NOT(ISBLANK(Q95)),_xlfn.XLOOKUP(Q95,ud_crash_cushion_type[lookupValue],ud_crash_cushion_type[lookupKey],"ERROR"),""), "")</f>
        <v/>
      </c>
      <c r="S95" s="6"/>
      <c r="T95" s="4"/>
      <c r="U95" s="3" t="str">
        <f t="shared" si="11"/>
        <v/>
      </c>
      <c r="V95" s="3" t="str">
        <f>IF($A95="","",IF((AND($A95="ADD",OR(U95="",U95="Neither"))),"3",(_xlfn.XLOOKUP(U95,ud_replacement_status[lookupValue],ud_replacement_status[lookupKey],""))))</f>
        <v/>
      </c>
      <c r="W95" s="3" t="str">
        <f t="shared" si="12"/>
        <v/>
      </c>
      <c r="X95" s="3" t="str">
        <f>IF($A95="","",IF((AND($A95="ADD",OR(W95="",W95="In Use"))),"5",(_xlfn.XLOOKUP(W95,ud_asset_status[lookupValue],ud_asset_status[lookupKey],""))))</f>
        <v/>
      </c>
      <c r="Y95" s="6"/>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7"/>
      <c r="AK95" s="2" t="str">
        <f t="shared" si="17"/>
        <v/>
      </c>
      <c r="AL95" s="3" t="str">
        <f t="shared" si="18"/>
        <v/>
      </c>
      <c r="AM95" s="3" t="str">
        <f>IF($A95="","",IF((AND($A95="ADD",OR(AL95="",AL95="Excellent"))),"1",(_xlfn.XLOOKUP(AL95,condition[lookupValue],condition[lookupKey],""))))</f>
        <v/>
      </c>
      <c r="AN95" s="6" t="str">
        <f t="shared" si="19"/>
        <v/>
      </c>
      <c r="AO95" s="8"/>
    </row>
    <row r="96" spans="2:41" x14ac:dyDescent="0.25">
      <c r="B96" s="4"/>
      <c r="D96" s="3" t="str">
        <f>IF($A96="ADD",IF(NOT(ISBLANK(C96)),_xlfn.XLOOKUP(C96,roadnames[lookupValue],roadnames[lookupKey],"ERROR"),""), "")</f>
        <v/>
      </c>
      <c r="E96" s="4"/>
      <c r="F96" s="4"/>
      <c r="G96" s="5"/>
      <c r="H96" s="5"/>
      <c r="J96" s="3" t="str">
        <f>IF($A96="ADD",IF(NOT(ISBLANK(I96)),_xlfn.XLOOKUP(I96,side[lookupValue],side[lookupKey],"ERROR"),""), "")</f>
        <v/>
      </c>
      <c r="L96" s="3" t="str">
        <f>IF($A96="ADD",IF(NOT(ISBLANK(K96)),_xlfn.XLOOKUP(K96,ud_lane_location[lookupValue],ud_lane_location[lookupKey],"ERROR"),""), "")</f>
        <v/>
      </c>
      <c r="M96" s="7" t="str">
        <f t="shared" si="10"/>
        <v/>
      </c>
      <c r="P96" s="3" t="str">
        <f>IF($A96="ADD",IF(NOT(ISBLANK(O96)),_xlfn.XLOOKUP(O96,ud_placement[lookupValue],ud_placement[lookupKey],"ERROR"),""), "")</f>
        <v/>
      </c>
      <c r="R96" s="3" t="str">
        <f>IF($A96="ADD",IF(NOT(ISBLANK(Q96)),_xlfn.XLOOKUP(Q96,ud_crash_cushion_type[lookupValue],ud_crash_cushion_type[lookupKey],"ERROR"),""), "")</f>
        <v/>
      </c>
      <c r="S96" s="6"/>
      <c r="T96" s="4"/>
      <c r="U96" s="3" t="str">
        <f t="shared" si="11"/>
        <v/>
      </c>
      <c r="V96" s="3" t="str">
        <f>IF($A96="","",IF((AND($A96="ADD",OR(U96="",U96="Neither"))),"3",(_xlfn.XLOOKUP(U96,ud_replacement_status[lookupValue],ud_replacement_status[lookupKey],""))))</f>
        <v/>
      </c>
      <c r="W96" s="3" t="str">
        <f t="shared" si="12"/>
        <v/>
      </c>
      <c r="X96" s="3" t="str">
        <f>IF($A96="","",IF((AND($A96="ADD",OR(W96="",W96="In Use"))),"5",(_xlfn.XLOOKUP(W96,ud_asset_status[lookupValue],ud_asset_status[lookupKey],""))))</f>
        <v/>
      </c>
      <c r="Y96" s="6"/>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7"/>
      <c r="AK96" s="2" t="str">
        <f t="shared" si="17"/>
        <v/>
      </c>
      <c r="AL96" s="3" t="str">
        <f t="shared" si="18"/>
        <v/>
      </c>
      <c r="AM96" s="3" t="str">
        <f>IF($A96="","",IF((AND($A96="ADD",OR(AL96="",AL96="Excellent"))),"1",(_xlfn.XLOOKUP(AL96,condition[lookupValue],condition[lookupKey],""))))</f>
        <v/>
      </c>
      <c r="AN96" s="6" t="str">
        <f t="shared" si="19"/>
        <v/>
      </c>
      <c r="AO96" s="8"/>
    </row>
    <row r="97" spans="2:41" x14ac:dyDescent="0.25">
      <c r="B97" s="4"/>
      <c r="D97" s="3" t="str">
        <f>IF($A97="ADD",IF(NOT(ISBLANK(C97)),_xlfn.XLOOKUP(C97,roadnames[lookupValue],roadnames[lookupKey],"ERROR"),""), "")</f>
        <v/>
      </c>
      <c r="E97" s="4"/>
      <c r="F97" s="4"/>
      <c r="G97" s="5"/>
      <c r="H97" s="5"/>
      <c r="J97" s="3" t="str">
        <f>IF($A97="ADD",IF(NOT(ISBLANK(I97)),_xlfn.XLOOKUP(I97,side[lookupValue],side[lookupKey],"ERROR"),""), "")</f>
        <v/>
      </c>
      <c r="L97" s="3" t="str">
        <f>IF($A97="ADD",IF(NOT(ISBLANK(K97)),_xlfn.XLOOKUP(K97,ud_lane_location[lookupValue],ud_lane_location[lookupKey],"ERROR"),""), "")</f>
        <v/>
      </c>
      <c r="M97" s="7" t="str">
        <f t="shared" si="10"/>
        <v/>
      </c>
      <c r="P97" s="3" t="str">
        <f>IF($A97="ADD",IF(NOT(ISBLANK(O97)),_xlfn.XLOOKUP(O97,ud_placement[lookupValue],ud_placement[lookupKey],"ERROR"),""), "")</f>
        <v/>
      </c>
      <c r="R97" s="3" t="str">
        <f>IF($A97="ADD",IF(NOT(ISBLANK(Q97)),_xlfn.XLOOKUP(Q97,ud_crash_cushion_type[lookupValue],ud_crash_cushion_type[lookupKey],"ERROR"),""), "")</f>
        <v/>
      </c>
      <c r="S97" s="6"/>
      <c r="T97" s="4"/>
      <c r="U97" s="3" t="str">
        <f t="shared" si="11"/>
        <v/>
      </c>
      <c r="V97" s="3" t="str">
        <f>IF($A97="","",IF((AND($A97="ADD",OR(U97="",U97="Neither"))),"3",(_xlfn.XLOOKUP(U97,ud_replacement_status[lookupValue],ud_replacement_status[lookupKey],""))))</f>
        <v/>
      </c>
      <c r="W97" s="3" t="str">
        <f t="shared" si="12"/>
        <v/>
      </c>
      <c r="X97" s="3" t="str">
        <f>IF($A97="","",IF((AND($A97="ADD",OR(W97="",W97="In Use"))),"5",(_xlfn.XLOOKUP(W97,ud_asset_status[lookupValue],ud_asset_status[lookupKey],""))))</f>
        <v/>
      </c>
      <c r="Y97" s="6"/>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7"/>
      <c r="AK97" s="2" t="str">
        <f t="shared" si="17"/>
        <v/>
      </c>
      <c r="AL97" s="3" t="str">
        <f t="shared" si="18"/>
        <v/>
      </c>
      <c r="AM97" s="3" t="str">
        <f>IF($A97="","",IF((AND($A97="ADD",OR(AL97="",AL97="Excellent"))),"1",(_xlfn.XLOOKUP(AL97,condition[lookupValue],condition[lookupKey],""))))</f>
        <v/>
      </c>
      <c r="AN97" s="6" t="str">
        <f t="shared" si="19"/>
        <v/>
      </c>
      <c r="AO97" s="8"/>
    </row>
    <row r="98" spans="2:41" x14ac:dyDescent="0.25">
      <c r="B98" s="4"/>
      <c r="D98" s="3" t="str">
        <f>IF($A98="ADD",IF(NOT(ISBLANK(C98)),_xlfn.XLOOKUP(C98,roadnames[lookupValue],roadnames[lookupKey],"ERROR"),""), "")</f>
        <v/>
      </c>
      <c r="E98" s="4"/>
      <c r="F98" s="4"/>
      <c r="G98" s="5"/>
      <c r="H98" s="5"/>
      <c r="J98" s="3" t="str">
        <f>IF($A98="ADD",IF(NOT(ISBLANK(I98)),_xlfn.XLOOKUP(I98,side[lookupValue],side[lookupKey],"ERROR"),""), "")</f>
        <v/>
      </c>
      <c r="L98" s="3" t="str">
        <f>IF($A98="ADD",IF(NOT(ISBLANK(K98)),_xlfn.XLOOKUP(K98,ud_lane_location[lookupValue],ud_lane_location[lookupKey],"ERROR"),""), "")</f>
        <v/>
      </c>
      <c r="M98" s="7" t="str">
        <f t="shared" si="10"/>
        <v/>
      </c>
      <c r="P98" s="3" t="str">
        <f>IF($A98="ADD",IF(NOT(ISBLANK(O98)),_xlfn.XLOOKUP(O98,ud_placement[lookupValue],ud_placement[lookupKey],"ERROR"),""), "")</f>
        <v/>
      </c>
      <c r="R98" s="3" t="str">
        <f>IF($A98="ADD",IF(NOT(ISBLANK(Q98)),_xlfn.XLOOKUP(Q98,ud_crash_cushion_type[lookupValue],ud_crash_cushion_type[lookupKey],"ERROR"),""), "")</f>
        <v/>
      </c>
      <c r="S98" s="6"/>
      <c r="T98" s="4"/>
      <c r="U98" s="3" t="str">
        <f t="shared" si="11"/>
        <v/>
      </c>
      <c r="V98" s="3" t="str">
        <f>IF($A98="","",IF((AND($A98="ADD",OR(U98="",U98="Neither"))),"3",(_xlfn.XLOOKUP(U98,ud_replacement_status[lookupValue],ud_replacement_status[lookupKey],""))))</f>
        <v/>
      </c>
      <c r="W98" s="3" t="str">
        <f t="shared" si="12"/>
        <v/>
      </c>
      <c r="X98" s="3" t="str">
        <f>IF($A98="","",IF((AND($A98="ADD",OR(W98="",W98="In Use"))),"5",(_xlfn.XLOOKUP(W98,ud_asset_status[lookupValue],ud_asset_status[lookupKey],""))))</f>
        <v/>
      </c>
      <c r="Y98" s="6"/>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7"/>
      <c r="AK98" s="2" t="str">
        <f t="shared" si="17"/>
        <v/>
      </c>
      <c r="AL98" s="3" t="str">
        <f t="shared" si="18"/>
        <v/>
      </c>
      <c r="AM98" s="3" t="str">
        <f>IF($A98="","",IF((AND($A98="ADD",OR(AL98="",AL98="Excellent"))),"1",(_xlfn.XLOOKUP(AL98,condition[lookupValue],condition[lookupKey],""))))</f>
        <v/>
      </c>
      <c r="AN98" s="6" t="str">
        <f t="shared" si="19"/>
        <v/>
      </c>
      <c r="AO98" s="8"/>
    </row>
    <row r="99" spans="2:41" x14ac:dyDescent="0.25">
      <c r="B99" s="4"/>
      <c r="D99" s="3" t="str">
        <f>IF($A99="ADD",IF(NOT(ISBLANK(C99)),_xlfn.XLOOKUP(C99,roadnames[lookupValue],roadnames[lookupKey],"ERROR"),""), "")</f>
        <v/>
      </c>
      <c r="E99" s="4"/>
      <c r="F99" s="4"/>
      <c r="G99" s="5"/>
      <c r="H99" s="5"/>
      <c r="J99" s="3" t="str">
        <f>IF($A99="ADD",IF(NOT(ISBLANK(I99)),_xlfn.XLOOKUP(I99,side[lookupValue],side[lookupKey],"ERROR"),""), "")</f>
        <v/>
      </c>
      <c r="L99" s="3" t="str">
        <f>IF($A99="ADD",IF(NOT(ISBLANK(K99)),_xlfn.XLOOKUP(K99,ud_lane_location[lookupValue],ud_lane_location[lookupKey],"ERROR"),""), "")</f>
        <v/>
      </c>
      <c r="M99" s="7" t="str">
        <f t="shared" si="10"/>
        <v/>
      </c>
      <c r="P99" s="3" t="str">
        <f>IF($A99="ADD",IF(NOT(ISBLANK(O99)),_xlfn.XLOOKUP(O99,ud_placement[lookupValue],ud_placement[lookupKey],"ERROR"),""), "")</f>
        <v/>
      </c>
      <c r="R99" s="3" t="str">
        <f>IF($A99="ADD",IF(NOT(ISBLANK(Q99)),_xlfn.XLOOKUP(Q99,ud_crash_cushion_type[lookupValue],ud_crash_cushion_type[lookupKey],"ERROR"),""), "")</f>
        <v/>
      </c>
      <c r="S99" s="6"/>
      <c r="T99" s="4"/>
      <c r="U99" s="3" t="str">
        <f t="shared" si="11"/>
        <v/>
      </c>
      <c r="V99" s="3" t="str">
        <f>IF($A99="","",IF((AND($A99="ADD",OR(U99="",U99="Neither"))),"3",(_xlfn.XLOOKUP(U99,ud_replacement_status[lookupValue],ud_replacement_status[lookupKey],""))))</f>
        <v/>
      </c>
      <c r="W99" s="3" t="str">
        <f t="shared" si="12"/>
        <v/>
      </c>
      <c r="X99" s="3" t="str">
        <f>IF($A99="","",IF((AND($A99="ADD",OR(W99="",W99="In Use"))),"5",(_xlfn.XLOOKUP(W99,ud_asset_status[lookupValue],ud_asset_status[lookupKey],""))))</f>
        <v/>
      </c>
      <c r="Y99" s="6"/>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7"/>
      <c r="AK99" s="2" t="str">
        <f t="shared" si="17"/>
        <v/>
      </c>
      <c r="AL99" s="3" t="str">
        <f t="shared" si="18"/>
        <v/>
      </c>
      <c r="AM99" s="3" t="str">
        <f>IF($A99="","",IF((AND($A99="ADD",OR(AL99="",AL99="Excellent"))),"1",(_xlfn.XLOOKUP(AL99,condition[lookupValue],condition[lookupKey],""))))</f>
        <v/>
      </c>
      <c r="AN99" s="6" t="str">
        <f t="shared" si="19"/>
        <v/>
      </c>
      <c r="AO99" s="8"/>
    </row>
    <row r="100" spans="2:41"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L100" s="3" t="str">
        <f>IF($A100="ADD",IF(NOT(ISBLANK(K100)),_xlfn.XLOOKUP(K100,ud_lane_location[lookupValue],ud_lane_location[lookupKey],"ERROR"),""), "")</f>
        <v/>
      </c>
      <c r="M100" s="7"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6"/>
      <c r="T100" s="4"/>
      <c r="U100" s="3" t="str">
        <f t="shared" si="11"/>
        <v/>
      </c>
      <c r="V100" s="3" t="str">
        <f>IF($A100="","",IF((AND($A100="ADD",OR(U100="",U100="Neither"))),"3",(_xlfn.XLOOKUP(U100,ud_replacement_status[lookupValue],ud_replacement_status[lookupKey],""))))</f>
        <v/>
      </c>
      <c r="W100" s="3" t="str">
        <f t="shared" si="12"/>
        <v/>
      </c>
      <c r="X100" s="3" t="str">
        <f>IF($A100="","",IF((AND($A100="ADD",OR(W100="",W100="In Use"))),"5",(_xlfn.XLOOKUP(W100,ud_asset_status[lookupValue],ud_asset_status[lookupKey],""))))</f>
        <v/>
      </c>
      <c r="Y100" s="6"/>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7"/>
      <c r="AK100" s="2" t="str">
        <f t="shared" si="17"/>
        <v/>
      </c>
      <c r="AL100" s="3" t="str">
        <f t="shared" si="18"/>
        <v/>
      </c>
      <c r="AM100" s="3" t="str">
        <f>IF($A100="","",IF((AND($A100="ADD",OR(AL100="",AL100="Excellent"))),"1",(_xlfn.XLOOKUP(AL100,condition[lookupValue],condition[lookupKey],""))))</f>
        <v/>
      </c>
      <c r="AN100" s="6" t="str">
        <f t="shared" si="19"/>
        <v/>
      </c>
      <c r="AO100" s="8"/>
    </row>
    <row r="101" spans="2:41"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L101" s="3" t="str">
        <f>IF($A101="ADD",IF(NOT(ISBLANK(K101)),_xlfn.XLOOKUP(K101,ud_lane_location[lookupValue],ud_lane_location[lookupKey],"ERROR"),""), "")</f>
        <v/>
      </c>
      <c r="M101" s="7"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6"/>
      <c r="T101" s="4"/>
      <c r="U101" s="3" t="str">
        <f t="shared" si="11"/>
        <v/>
      </c>
      <c r="V101" s="3" t="str">
        <f>IF($A101="","",IF((AND($A101="ADD",OR(U101="",U101="Neither"))),"3",(_xlfn.XLOOKUP(U101,ud_replacement_status[lookupValue],ud_replacement_status[lookupKey],""))))</f>
        <v/>
      </c>
      <c r="W101" s="3" t="str">
        <f t="shared" si="12"/>
        <v/>
      </c>
      <c r="X101" s="3" t="str">
        <f>IF($A101="","",IF((AND($A101="ADD",OR(W101="",W101="In Use"))),"5",(_xlfn.XLOOKUP(W101,ud_asset_status[lookupValue],ud_asset_status[lookupKey],""))))</f>
        <v/>
      </c>
      <c r="Y101" s="6"/>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7"/>
      <c r="AK101" s="2" t="str">
        <f t="shared" si="17"/>
        <v/>
      </c>
      <c r="AL101" s="3" t="str">
        <f t="shared" si="18"/>
        <v/>
      </c>
      <c r="AM101" s="3" t="str">
        <f>IF($A101="","",IF((AND($A101="ADD",OR(AL101="",AL101="Excellent"))),"1",(_xlfn.XLOOKUP(AL101,condition[lookupValue],condition[lookupKey],""))))</f>
        <v/>
      </c>
      <c r="AN101" s="6" t="str">
        <f t="shared" si="19"/>
        <v/>
      </c>
      <c r="AO101" s="8"/>
    </row>
    <row r="102" spans="2:41"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L102" s="3" t="str">
        <f>IF($A102="ADD",IF(NOT(ISBLANK(K102)),_xlfn.XLOOKUP(K102,ud_lane_location[lookupValue],ud_lane_location[lookupKey],"ERROR"),""), "")</f>
        <v/>
      </c>
      <c r="M102" s="7"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6"/>
      <c r="T102" s="4"/>
      <c r="U102" s="3" t="str">
        <f t="shared" si="11"/>
        <v/>
      </c>
      <c r="V102" s="3" t="str">
        <f>IF($A102="","",IF((AND($A102="ADD",OR(U102="",U102="Neither"))),"3",(_xlfn.XLOOKUP(U102,ud_replacement_status[lookupValue],ud_replacement_status[lookupKey],""))))</f>
        <v/>
      </c>
      <c r="W102" s="3" t="str">
        <f t="shared" si="12"/>
        <v/>
      </c>
      <c r="X102" s="3" t="str">
        <f>IF($A102="","",IF((AND($A102="ADD",OR(W102="",W102="In Use"))),"5",(_xlfn.XLOOKUP(W102,ud_asset_status[lookupValue],ud_asset_status[lookupKey],""))))</f>
        <v/>
      </c>
      <c r="Y102" s="6"/>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7"/>
      <c r="AK102" s="2" t="str">
        <f t="shared" si="17"/>
        <v/>
      </c>
      <c r="AL102" s="3" t="str">
        <f t="shared" si="18"/>
        <v/>
      </c>
      <c r="AM102" s="3" t="str">
        <f>IF($A102="","",IF((AND($A102="ADD",OR(AL102="",AL102="Excellent"))),"1",(_xlfn.XLOOKUP(AL102,condition[lookupValue],condition[lookupKey],""))))</f>
        <v/>
      </c>
      <c r="AN102" s="6" t="str">
        <f t="shared" si="19"/>
        <v/>
      </c>
      <c r="AO102" s="8"/>
    </row>
    <row r="103" spans="2:41"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L103" s="3" t="str">
        <f>IF($A103="ADD",IF(NOT(ISBLANK(K103)),_xlfn.XLOOKUP(K103,ud_lane_location[lookupValue],ud_lane_location[lookupKey],"ERROR"),""), "")</f>
        <v/>
      </c>
      <c r="M103" s="7"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6"/>
      <c r="T103" s="4"/>
      <c r="U103" s="3" t="str">
        <f t="shared" si="11"/>
        <v/>
      </c>
      <c r="V103" s="3" t="str">
        <f>IF($A103="","",IF((AND($A103="ADD",OR(U103="",U103="Neither"))),"3",(_xlfn.XLOOKUP(U103,ud_replacement_status[lookupValue],ud_replacement_status[lookupKey],""))))</f>
        <v/>
      </c>
      <c r="W103" s="3" t="str">
        <f t="shared" si="12"/>
        <v/>
      </c>
      <c r="X103" s="3" t="str">
        <f>IF($A103="","",IF((AND($A103="ADD",OR(W103="",W103="In Use"))),"5",(_xlfn.XLOOKUP(W103,ud_asset_status[lookupValue],ud_asset_status[lookupKey],""))))</f>
        <v/>
      </c>
      <c r="Y103" s="6"/>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7"/>
      <c r="AK103" s="2" t="str">
        <f t="shared" si="17"/>
        <v/>
      </c>
      <c r="AL103" s="3" t="str">
        <f t="shared" si="18"/>
        <v/>
      </c>
      <c r="AM103" s="3" t="str">
        <f>IF($A103="","",IF((AND($A103="ADD",OR(AL103="",AL103="Excellent"))),"1",(_xlfn.XLOOKUP(AL103,condition[lookupValue],condition[lookupKey],""))))</f>
        <v/>
      </c>
      <c r="AN103" s="6" t="str">
        <f t="shared" si="19"/>
        <v/>
      </c>
      <c r="AO103" s="8"/>
    </row>
    <row r="104" spans="2:41"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L104" s="3" t="str">
        <f>IF($A104="ADD",IF(NOT(ISBLANK(K104)),_xlfn.XLOOKUP(K104,ud_lane_location[lookupValue],ud_lane_location[lookupKey],"ERROR"),""), "")</f>
        <v/>
      </c>
      <c r="M104" s="7"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6"/>
      <c r="T104" s="4"/>
      <c r="U104" s="3" t="str">
        <f t="shared" si="11"/>
        <v/>
      </c>
      <c r="V104" s="3" t="str">
        <f>IF($A104="","",IF((AND($A104="ADD",OR(U104="",U104="Neither"))),"3",(_xlfn.XLOOKUP(U104,ud_replacement_status[lookupValue],ud_replacement_status[lookupKey],""))))</f>
        <v/>
      </c>
      <c r="W104" s="3" t="str">
        <f t="shared" si="12"/>
        <v/>
      </c>
      <c r="X104" s="3" t="str">
        <f>IF($A104="","",IF((AND($A104="ADD",OR(W104="",W104="In Use"))),"5",(_xlfn.XLOOKUP(W104,ud_asset_status[lookupValue],ud_asset_status[lookupKey],""))))</f>
        <v/>
      </c>
      <c r="Y104" s="6"/>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7"/>
      <c r="AK104" s="2" t="str">
        <f t="shared" si="17"/>
        <v/>
      </c>
      <c r="AL104" s="3" t="str">
        <f t="shared" si="18"/>
        <v/>
      </c>
      <c r="AM104" s="3" t="str">
        <f>IF($A104="","",IF((AND($A104="ADD",OR(AL104="",AL104="Excellent"))),"1",(_xlfn.XLOOKUP(AL104,condition[lookupValue],condition[lookupKey],""))))</f>
        <v/>
      </c>
      <c r="AN104" s="6" t="str">
        <f t="shared" si="19"/>
        <v/>
      </c>
      <c r="AO104" s="8"/>
    </row>
    <row r="105" spans="2:41"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L105" s="3" t="str">
        <f>IF($A105="ADD",IF(NOT(ISBLANK(K105)),_xlfn.XLOOKUP(K105,ud_lane_location[lookupValue],ud_lane_location[lookupKey],"ERROR"),""), "")</f>
        <v/>
      </c>
      <c r="M105" s="7"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6"/>
      <c r="T105" s="4"/>
      <c r="U105" s="3" t="str">
        <f t="shared" si="11"/>
        <v/>
      </c>
      <c r="V105" s="3" t="str">
        <f>IF($A105="","",IF((AND($A105="ADD",OR(U105="",U105="Neither"))),"3",(_xlfn.XLOOKUP(U105,ud_replacement_status[lookupValue],ud_replacement_status[lookupKey],""))))</f>
        <v/>
      </c>
      <c r="W105" s="3" t="str">
        <f t="shared" si="12"/>
        <v/>
      </c>
      <c r="X105" s="3" t="str">
        <f>IF($A105="","",IF((AND($A105="ADD",OR(W105="",W105="In Use"))),"5",(_xlfn.XLOOKUP(W105,ud_asset_status[lookupValue],ud_asset_status[lookupKey],""))))</f>
        <v/>
      </c>
      <c r="Y105" s="6"/>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7"/>
      <c r="AK105" s="2" t="str">
        <f t="shared" si="17"/>
        <v/>
      </c>
      <c r="AL105" s="3" t="str">
        <f t="shared" si="18"/>
        <v/>
      </c>
      <c r="AM105" s="3" t="str">
        <f>IF($A105="","",IF((AND($A105="ADD",OR(AL105="",AL105="Excellent"))),"1",(_xlfn.XLOOKUP(AL105,condition[lookupValue],condition[lookupKey],""))))</f>
        <v/>
      </c>
      <c r="AN105" s="6" t="str">
        <f t="shared" si="19"/>
        <v/>
      </c>
      <c r="AO105" s="8"/>
    </row>
    <row r="106" spans="2:41"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L106" s="3" t="str">
        <f>IF($A106="ADD",IF(NOT(ISBLANK(K106)),_xlfn.XLOOKUP(K106,ud_lane_location[lookupValue],ud_lane_location[lookupKey],"ERROR"),""), "")</f>
        <v/>
      </c>
      <c r="M106" s="7"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6"/>
      <c r="T106" s="4"/>
      <c r="U106" s="3" t="str">
        <f t="shared" si="11"/>
        <v/>
      </c>
      <c r="V106" s="3" t="str">
        <f>IF($A106="","",IF((AND($A106="ADD",OR(U106="",U106="Neither"))),"3",(_xlfn.XLOOKUP(U106,ud_replacement_status[lookupValue],ud_replacement_status[lookupKey],""))))</f>
        <v/>
      </c>
      <c r="W106" s="3" t="str">
        <f t="shared" si="12"/>
        <v/>
      </c>
      <c r="X106" s="3" t="str">
        <f>IF($A106="","",IF((AND($A106="ADD",OR(W106="",W106="In Use"))),"5",(_xlfn.XLOOKUP(W106,ud_asset_status[lookupValue],ud_asset_status[lookupKey],""))))</f>
        <v/>
      </c>
      <c r="Y106" s="6"/>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7"/>
      <c r="AK106" s="2" t="str">
        <f t="shared" si="17"/>
        <v/>
      </c>
      <c r="AL106" s="3" t="str">
        <f t="shared" si="18"/>
        <v/>
      </c>
      <c r="AM106" s="3" t="str">
        <f>IF($A106="","",IF((AND($A106="ADD",OR(AL106="",AL106="Excellent"))),"1",(_xlfn.XLOOKUP(AL106,condition[lookupValue],condition[lookupKey],""))))</f>
        <v/>
      </c>
      <c r="AN106" s="6" t="str">
        <f t="shared" si="19"/>
        <v/>
      </c>
      <c r="AO106" s="8"/>
    </row>
    <row r="107" spans="2:41"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L107" s="3" t="str">
        <f>IF($A107="ADD",IF(NOT(ISBLANK(K107)),_xlfn.XLOOKUP(K107,ud_lane_location[lookupValue],ud_lane_location[lookupKey],"ERROR"),""), "")</f>
        <v/>
      </c>
      <c r="M107" s="7"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6"/>
      <c r="T107" s="4"/>
      <c r="U107" s="3" t="str">
        <f t="shared" si="11"/>
        <v/>
      </c>
      <c r="V107" s="3" t="str">
        <f>IF($A107="","",IF((AND($A107="ADD",OR(U107="",U107="Neither"))),"3",(_xlfn.XLOOKUP(U107,ud_replacement_status[lookupValue],ud_replacement_status[lookupKey],""))))</f>
        <v/>
      </c>
      <c r="W107" s="3" t="str">
        <f t="shared" si="12"/>
        <v/>
      </c>
      <c r="X107" s="3" t="str">
        <f>IF($A107="","",IF((AND($A107="ADD",OR(W107="",W107="In Use"))),"5",(_xlfn.XLOOKUP(W107,ud_asset_status[lookupValue],ud_asset_status[lookupKey],""))))</f>
        <v/>
      </c>
      <c r="Y107" s="6"/>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7"/>
      <c r="AK107" s="2" t="str">
        <f t="shared" si="17"/>
        <v/>
      </c>
      <c r="AL107" s="3" t="str">
        <f t="shared" si="18"/>
        <v/>
      </c>
      <c r="AM107" s="3" t="str">
        <f>IF($A107="","",IF((AND($A107="ADD",OR(AL107="",AL107="Excellent"))),"1",(_xlfn.XLOOKUP(AL107,condition[lookupValue],condition[lookupKey],""))))</f>
        <v/>
      </c>
      <c r="AN107" s="6" t="str">
        <f t="shared" si="19"/>
        <v/>
      </c>
      <c r="AO107" s="8"/>
    </row>
    <row r="108" spans="2:41"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L108" s="3" t="str">
        <f>IF($A108="ADD",IF(NOT(ISBLANK(K108)),_xlfn.XLOOKUP(K108,ud_lane_location[lookupValue],ud_lane_location[lookupKey],"ERROR"),""), "")</f>
        <v/>
      </c>
      <c r="M108" s="7"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6"/>
      <c r="T108" s="4"/>
      <c r="U108" s="3" t="str">
        <f t="shared" si="11"/>
        <v/>
      </c>
      <c r="V108" s="3" t="str">
        <f>IF($A108="","",IF((AND($A108="ADD",OR(U108="",U108="Neither"))),"3",(_xlfn.XLOOKUP(U108,ud_replacement_status[lookupValue],ud_replacement_status[lookupKey],""))))</f>
        <v/>
      </c>
      <c r="W108" s="3" t="str">
        <f t="shared" si="12"/>
        <v/>
      </c>
      <c r="X108" s="3" t="str">
        <f>IF($A108="","",IF((AND($A108="ADD",OR(W108="",W108="In Use"))),"5",(_xlfn.XLOOKUP(W108,ud_asset_status[lookupValue],ud_asset_status[lookupKey],""))))</f>
        <v/>
      </c>
      <c r="Y108" s="6"/>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7"/>
      <c r="AK108" s="2" t="str">
        <f t="shared" si="17"/>
        <v/>
      </c>
      <c r="AL108" s="3" t="str">
        <f t="shared" si="18"/>
        <v/>
      </c>
      <c r="AM108" s="3" t="str">
        <f>IF($A108="","",IF((AND($A108="ADD",OR(AL108="",AL108="Excellent"))),"1",(_xlfn.XLOOKUP(AL108,condition[lookupValue],condition[lookupKey],""))))</f>
        <v/>
      </c>
      <c r="AN108" s="6" t="str">
        <f t="shared" si="19"/>
        <v/>
      </c>
      <c r="AO108" s="8"/>
    </row>
    <row r="109" spans="2:41"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L109" s="3" t="str">
        <f>IF($A109="ADD",IF(NOT(ISBLANK(K109)),_xlfn.XLOOKUP(K109,ud_lane_location[lookupValue],ud_lane_location[lookupKey],"ERROR"),""), "")</f>
        <v/>
      </c>
      <c r="M109" s="7"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6"/>
      <c r="T109" s="4"/>
      <c r="U109" s="3" t="str">
        <f t="shared" si="11"/>
        <v/>
      </c>
      <c r="V109" s="3" t="str">
        <f>IF($A109="","",IF((AND($A109="ADD",OR(U109="",U109="Neither"))),"3",(_xlfn.XLOOKUP(U109,ud_replacement_status[lookupValue],ud_replacement_status[lookupKey],""))))</f>
        <v/>
      </c>
      <c r="W109" s="3" t="str">
        <f t="shared" si="12"/>
        <v/>
      </c>
      <c r="X109" s="3" t="str">
        <f>IF($A109="","",IF((AND($A109="ADD",OR(W109="",W109="In Use"))),"5",(_xlfn.XLOOKUP(W109,ud_asset_status[lookupValue],ud_asset_status[lookupKey],""))))</f>
        <v/>
      </c>
      <c r="Y109" s="6"/>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7"/>
      <c r="AK109" s="2" t="str">
        <f t="shared" si="17"/>
        <v/>
      </c>
      <c r="AL109" s="3" t="str">
        <f t="shared" si="18"/>
        <v/>
      </c>
      <c r="AM109" s="3" t="str">
        <f>IF($A109="","",IF((AND($A109="ADD",OR(AL109="",AL109="Excellent"))),"1",(_xlfn.XLOOKUP(AL109,condition[lookupValue],condition[lookupKey],""))))</f>
        <v/>
      </c>
      <c r="AN109" s="6" t="str">
        <f t="shared" si="19"/>
        <v/>
      </c>
      <c r="AO109" s="8"/>
    </row>
    <row r="110" spans="2:41"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L110" s="3" t="str">
        <f>IF($A110="ADD",IF(NOT(ISBLANK(K110)),_xlfn.XLOOKUP(K110,ud_lane_location[lookupValue],ud_lane_location[lookupKey],"ERROR"),""), "")</f>
        <v/>
      </c>
      <c r="M110" s="7"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6"/>
      <c r="T110" s="4"/>
      <c r="U110" s="3" t="str">
        <f t="shared" si="11"/>
        <v/>
      </c>
      <c r="V110" s="3" t="str">
        <f>IF($A110="","",IF((AND($A110="ADD",OR(U110="",U110="Neither"))),"3",(_xlfn.XLOOKUP(U110,ud_replacement_status[lookupValue],ud_replacement_status[lookupKey],""))))</f>
        <v/>
      </c>
      <c r="W110" s="3" t="str">
        <f t="shared" si="12"/>
        <v/>
      </c>
      <c r="X110" s="3" t="str">
        <f>IF($A110="","",IF((AND($A110="ADD",OR(W110="",W110="In Use"))),"5",(_xlfn.XLOOKUP(W110,ud_asset_status[lookupValue],ud_asset_status[lookupKey],""))))</f>
        <v/>
      </c>
      <c r="Y110" s="6"/>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7"/>
      <c r="AK110" s="2" t="str">
        <f t="shared" si="17"/>
        <v/>
      </c>
      <c r="AL110" s="3" t="str">
        <f t="shared" si="18"/>
        <v/>
      </c>
      <c r="AM110" s="3" t="str">
        <f>IF($A110="","",IF((AND($A110="ADD",OR(AL110="",AL110="Excellent"))),"1",(_xlfn.XLOOKUP(AL110,condition[lookupValue],condition[lookupKey],""))))</f>
        <v/>
      </c>
      <c r="AN110" s="6" t="str">
        <f t="shared" si="19"/>
        <v/>
      </c>
      <c r="AO110" s="8"/>
    </row>
    <row r="111" spans="2:41"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L111" s="3" t="str">
        <f>IF($A111="ADD",IF(NOT(ISBLANK(K111)),_xlfn.XLOOKUP(K111,ud_lane_location[lookupValue],ud_lane_location[lookupKey],"ERROR"),""), "")</f>
        <v/>
      </c>
      <c r="M111" s="7"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6"/>
      <c r="T111" s="4"/>
      <c r="U111" s="3" t="str">
        <f t="shared" si="11"/>
        <v/>
      </c>
      <c r="V111" s="3" t="str">
        <f>IF($A111="","",IF((AND($A111="ADD",OR(U111="",U111="Neither"))),"3",(_xlfn.XLOOKUP(U111,ud_replacement_status[lookupValue],ud_replacement_status[lookupKey],""))))</f>
        <v/>
      </c>
      <c r="W111" s="3" t="str">
        <f t="shared" si="12"/>
        <v/>
      </c>
      <c r="X111" s="3" t="str">
        <f>IF($A111="","",IF((AND($A111="ADD",OR(W111="",W111="In Use"))),"5",(_xlfn.XLOOKUP(W111,ud_asset_status[lookupValue],ud_asset_status[lookupKey],""))))</f>
        <v/>
      </c>
      <c r="Y111" s="6"/>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7"/>
      <c r="AK111" s="2" t="str">
        <f t="shared" si="17"/>
        <v/>
      </c>
      <c r="AL111" s="3" t="str">
        <f t="shared" si="18"/>
        <v/>
      </c>
      <c r="AM111" s="3" t="str">
        <f>IF($A111="","",IF((AND($A111="ADD",OR(AL111="",AL111="Excellent"))),"1",(_xlfn.XLOOKUP(AL111,condition[lookupValue],condition[lookupKey],""))))</f>
        <v/>
      </c>
      <c r="AN111" s="6" t="str">
        <f t="shared" si="19"/>
        <v/>
      </c>
      <c r="AO111" s="8"/>
    </row>
    <row r="112" spans="2:41"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L112" s="3" t="str">
        <f>IF($A112="ADD",IF(NOT(ISBLANK(K112)),_xlfn.XLOOKUP(K112,ud_lane_location[lookupValue],ud_lane_location[lookupKey],"ERROR"),""), "")</f>
        <v/>
      </c>
      <c r="M112" s="7"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6"/>
      <c r="T112" s="4"/>
      <c r="U112" s="3" t="str">
        <f t="shared" si="11"/>
        <v/>
      </c>
      <c r="V112" s="3" t="str">
        <f>IF($A112="","",IF((AND($A112="ADD",OR(U112="",U112="Neither"))),"3",(_xlfn.XLOOKUP(U112,ud_replacement_status[lookupValue],ud_replacement_status[lookupKey],""))))</f>
        <v/>
      </c>
      <c r="W112" s="3" t="str">
        <f t="shared" si="12"/>
        <v/>
      </c>
      <c r="X112" s="3" t="str">
        <f>IF($A112="","",IF((AND($A112="ADD",OR(W112="",W112="In Use"))),"5",(_xlfn.XLOOKUP(W112,ud_asset_status[lookupValue],ud_asset_status[lookupKey],""))))</f>
        <v/>
      </c>
      <c r="Y112" s="6"/>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7"/>
      <c r="AK112" s="2" t="str">
        <f t="shared" si="17"/>
        <v/>
      </c>
      <c r="AL112" s="3" t="str">
        <f t="shared" si="18"/>
        <v/>
      </c>
      <c r="AM112" s="3" t="str">
        <f>IF($A112="","",IF((AND($A112="ADD",OR(AL112="",AL112="Excellent"))),"1",(_xlfn.XLOOKUP(AL112,condition[lookupValue],condition[lookupKey],""))))</f>
        <v/>
      </c>
      <c r="AN112" s="6" t="str">
        <f t="shared" si="19"/>
        <v/>
      </c>
      <c r="AO112" s="8"/>
    </row>
    <row r="113" spans="2:41"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L113" s="3" t="str">
        <f>IF($A113="ADD",IF(NOT(ISBLANK(K113)),_xlfn.XLOOKUP(K113,ud_lane_location[lookupValue],ud_lane_location[lookupKey],"ERROR"),""), "")</f>
        <v/>
      </c>
      <c r="M113" s="7"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6"/>
      <c r="T113" s="4"/>
      <c r="U113" s="3" t="str">
        <f t="shared" si="11"/>
        <v/>
      </c>
      <c r="V113" s="3" t="str">
        <f>IF($A113="","",IF((AND($A113="ADD",OR(U113="",U113="Neither"))),"3",(_xlfn.XLOOKUP(U113,ud_replacement_status[lookupValue],ud_replacement_status[lookupKey],""))))</f>
        <v/>
      </c>
      <c r="W113" s="3" t="str">
        <f t="shared" si="12"/>
        <v/>
      </c>
      <c r="X113" s="3" t="str">
        <f>IF($A113="","",IF((AND($A113="ADD",OR(W113="",W113="In Use"))),"5",(_xlfn.XLOOKUP(W113,ud_asset_status[lookupValue],ud_asset_status[lookupKey],""))))</f>
        <v/>
      </c>
      <c r="Y113" s="6"/>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7"/>
      <c r="AK113" s="2" t="str">
        <f t="shared" si="17"/>
        <v/>
      </c>
      <c r="AL113" s="3" t="str">
        <f t="shared" si="18"/>
        <v/>
      </c>
      <c r="AM113" s="3" t="str">
        <f>IF($A113="","",IF((AND($A113="ADD",OR(AL113="",AL113="Excellent"))),"1",(_xlfn.XLOOKUP(AL113,condition[lookupValue],condition[lookupKey],""))))</f>
        <v/>
      </c>
      <c r="AN113" s="6" t="str">
        <f t="shared" si="19"/>
        <v/>
      </c>
      <c r="AO113" s="8"/>
    </row>
    <row r="114" spans="2:41"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L114" s="3" t="str">
        <f>IF($A114="ADD",IF(NOT(ISBLANK(K114)),_xlfn.XLOOKUP(K114,ud_lane_location[lookupValue],ud_lane_location[lookupKey],"ERROR"),""), "")</f>
        <v/>
      </c>
      <c r="M114" s="7"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6"/>
      <c r="T114" s="4"/>
      <c r="U114" s="3" t="str">
        <f t="shared" si="11"/>
        <v/>
      </c>
      <c r="V114" s="3" t="str">
        <f>IF($A114="","",IF((AND($A114="ADD",OR(U114="",U114="Neither"))),"3",(_xlfn.XLOOKUP(U114,ud_replacement_status[lookupValue],ud_replacement_status[lookupKey],""))))</f>
        <v/>
      </c>
      <c r="W114" s="3" t="str">
        <f t="shared" si="12"/>
        <v/>
      </c>
      <c r="X114" s="3" t="str">
        <f>IF($A114="","",IF((AND($A114="ADD",OR(W114="",W114="In Use"))),"5",(_xlfn.XLOOKUP(W114,ud_asset_status[lookupValue],ud_asset_status[lookupKey],""))))</f>
        <v/>
      </c>
      <c r="Y114" s="6"/>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7"/>
      <c r="AK114" s="2" t="str">
        <f t="shared" si="17"/>
        <v/>
      </c>
      <c r="AL114" s="3" t="str">
        <f t="shared" si="18"/>
        <v/>
      </c>
      <c r="AM114" s="3" t="str">
        <f>IF($A114="","",IF((AND($A114="ADD",OR(AL114="",AL114="Excellent"))),"1",(_xlfn.XLOOKUP(AL114,condition[lookupValue],condition[lookupKey],""))))</f>
        <v/>
      </c>
      <c r="AN114" s="6" t="str">
        <f t="shared" si="19"/>
        <v/>
      </c>
      <c r="AO114" s="8"/>
    </row>
    <row r="115" spans="2:41"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L115" s="3" t="str">
        <f>IF($A115="ADD",IF(NOT(ISBLANK(K115)),_xlfn.XLOOKUP(K115,ud_lane_location[lookupValue],ud_lane_location[lookupKey],"ERROR"),""), "")</f>
        <v/>
      </c>
      <c r="M115" s="7"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6"/>
      <c r="T115" s="4"/>
      <c r="U115" s="3" t="str">
        <f t="shared" si="11"/>
        <v/>
      </c>
      <c r="V115" s="3" t="str">
        <f>IF($A115="","",IF((AND($A115="ADD",OR(U115="",U115="Neither"))),"3",(_xlfn.XLOOKUP(U115,ud_replacement_status[lookupValue],ud_replacement_status[lookupKey],""))))</f>
        <v/>
      </c>
      <c r="W115" s="3" t="str">
        <f t="shared" si="12"/>
        <v/>
      </c>
      <c r="X115" s="3" t="str">
        <f>IF($A115="","",IF((AND($A115="ADD",OR(W115="",W115="In Use"))),"5",(_xlfn.XLOOKUP(W115,ud_asset_status[lookupValue],ud_asset_status[lookupKey],""))))</f>
        <v/>
      </c>
      <c r="Y115" s="6"/>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7"/>
      <c r="AK115" s="2" t="str">
        <f t="shared" si="17"/>
        <v/>
      </c>
      <c r="AL115" s="3" t="str">
        <f t="shared" si="18"/>
        <v/>
      </c>
      <c r="AM115" s="3" t="str">
        <f>IF($A115="","",IF((AND($A115="ADD",OR(AL115="",AL115="Excellent"))),"1",(_xlfn.XLOOKUP(AL115,condition[lookupValue],condition[lookupKey],""))))</f>
        <v/>
      </c>
      <c r="AN115" s="6" t="str">
        <f t="shared" si="19"/>
        <v/>
      </c>
      <c r="AO115" s="8"/>
    </row>
    <row r="116" spans="2:41"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L116" s="3" t="str">
        <f>IF($A116="ADD",IF(NOT(ISBLANK(K116)),_xlfn.XLOOKUP(K116,ud_lane_location[lookupValue],ud_lane_location[lookupKey],"ERROR"),""), "")</f>
        <v/>
      </c>
      <c r="M116" s="7"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6"/>
      <c r="T116" s="4"/>
      <c r="U116" s="3" t="str">
        <f t="shared" si="11"/>
        <v/>
      </c>
      <c r="V116" s="3" t="str">
        <f>IF($A116="","",IF((AND($A116="ADD",OR(U116="",U116="Neither"))),"3",(_xlfn.XLOOKUP(U116,ud_replacement_status[lookupValue],ud_replacement_status[lookupKey],""))))</f>
        <v/>
      </c>
      <c r="W116" s="3" t="str">
        <f t="shared" si="12"/>
        <v/>
      </c>
      <c r="X116" s="3" t="str">
        <f>IF($A116="","",IF((AND($A116="ADD",OR(W116="",W116="In Use"))),"5",(_xlfn.XLOOKUP(W116,ud_asset_status[lookupValue],ud_asset_status[lookupKey],""))))</f>
        <v/>
      </c>
      <c r="Y116" s="6"/>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7"/>
      <c r="AK116" s="2" t="str">
        <f t="shared" si="17"/>
        <v/>
      </c>
      <c r="AL116" s="3" t="str">
        <f t="shared" si="18"/>
        <v/>
      </c>
      <c r="AM116" s="3" t="str">
        <f>IF($A116="","",IF((AND($A116="ADD",OR(AL116="",AL116="Excellent"))),"1",(_xlfn.XLOOKUP(AL116,condition[lookupValue],condition[lookupKey],""))))</f>
        <v/>
      </c>
      <c r="AN116" s="6" t="str">
        <f t="shared" si="19"/>
        <v/>
      </c>
      <c r="AO116" s="8"/>
    </row>
    <row r="117" spans="2:41"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L117" s="3" t="str">
        <f>IF($A117="ADD",IF(NOT(ISBLANK(K117)),_xlfn.XLOOKUP(K117,ud_lane_location[lookupValue],ud_lane_location[lookupKey],"ERROR"),""), "")</f>
        <v/>
      </c>
      <c r="M117" s="7"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6"/>
      <c r="T117" s="4"/>
      <c r="U117" s="3" t="str">
        <f t="shared" si="11"/>
        <v/>
      </c>
      <c r="V117" s="3" t="str">
        <f>IF($A117="","",IF((AND($A117="ADD",OR(U117="",U117="Neither"))),"3",(_xlfn.XLOOKUP(U117,ud_replacement_status[lookupValue],ud_replacement_status[lookupKey],""))))</f>
        <v/>
      </c>
      <c r="W117" s="3" t="str">
        <f t="shared" si="12"/>
        <v/>
      </c>
      <c r="X117" s="3" t="str">
        <f>IF($A117="","",IF((AND($A117="ADD",OR(W117="",W117="In Use"))),"5",(_xlfn.XLOOKUP(W117,ud_asset_status[lookupValue],ud_asset_status[lookupKey],""))))</f>
        <v/>
      </c>
      <c r="Y117" s="6"/>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7"/>
      <c r="AK117" s="2" t="str">
        <f t="shared" si="17"/>
        <v/>
      </c>
      <c r="AL117" s="3" t="str">
        <f t="shared" si="18"/>
        <v/>
      </c>
      <c r="AM117" s="3" t="str">
        <f>IF($A117="","",IF((AND($A117="ADD",OR(AL117="",AL117="Excellent"))),"1",(_xlfn.XLOOKUP(AL117,condition[lookupValue],condition[lookupKey],""))))</f>
        <v/>
      </c>
      <c r="AN117" s="6" t="str">
        <f t="shared" si="19"/>
        <v/>
      </c>
      <c r="AO117" s="8"/>
    </row>
    <row r="118" spans="2:41"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L118" s="3" t="str">
        <f>IF($A118="ADD",IF(NOT(ISBLANK(K118)),_xlfn.XLOOKUP(K118,ud_lane_location[lookupValue],ud_lane_location[lookupKey],"ERROR"),""), "")</f>
        <v/>
      </c>
      <c r="M118" s="7"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6"/>
      <c r="T118" s="4"/>
      <c r="U118" s="3" t="str">
        <f t="shared" si="11"/>
        <v/>
      </c>
      <c r="V118" s="3" t="str">
        <f>IF($A118="","",IF((AND($A118="ADD",OR(U118="",U118="Neither"))),"3",(_xlfn.XLOOKUP(U118,ud_replacement_status[lookupValue],ud_replacement_status[lookupKey],""))))</f>
        <v/>
      </c>
      <c r="W118" s="3" t="str">
        <f t="shared" si="12"/>
        <v/>
      </c>
      <c r="X118" s="3" t="str">
        <f>IF($A118="","",IF((AND($A118="ADD",OR(W118="",W118="In Use"))),"5",(_xlfn.XLOOKUP(W118,ud_asset_status[lookupValue],ud_asset_status[lookupKey],""))))</f>
        <v/>
      </c>
      <c r="Y118" s="6"/>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7"/>
      <c r="AK118" s="2" t="str">
        <f t="shared" si="17"/>
        <v/>
      </c>
      <c r="AL118" s="3" t="str">
        <f t="shared" si="18"/>
        <v/>
      </c>
      <c r="AM118" s="3" t="str">
        <f>IF($A118="","",IF((AND($A118="ADD",OR(AL118="",AL118="Excellent"))),"1",(_xlfn.XLOOKUP(AL118,condition[lookupValue],condition[lookupKey],""))))</f>
        <v/>
      </c>
      <c r="AN118" s="6" t="str">
        <f t="shared" si="19"/>
        <v/>
      </c>
      <c r="AO118" s="8"/>
    </row>
    <row r="119" spans="2:41"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L119" s="3" t="str">
        <f>IF($A119="ADD",IF(NOT(ISBLANK(K119)),_xlfn.XLOOKUP(K119,ud_lane_location[lookupValue],ud_lane_location[lookupKey],"ERROR"),""), "")</f>
        <v/>
      </c>
      <c r="M119" s="7"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6"/>
      <c r="T119" s="4"/>
      <c r="U119" s="3" t="str">
        <f t="shared" si="11"/>
        <v/>
      </c>
      <c r="V119" s="3" t="str">
        <f>IF($A119="","",IF((AND($A119="ADD",OR(U119="",U119="Neither"))),"3",(_xlfn.XLOOKUP(U119,ud_replacement_status[lookupValue],ud_replacement_status[lookupKey],""))))</f>
        <v/>
      </c>
      <c r="W119" s="3" t="str">
        <f t="shared" si="12"/>
        <v/>
      </c>
      <c r="X119" s="3" t="str">
        <f>IF($A119="","",IF((AND($A119="ADD",OR(W119="",W119="In Use"))),"5",(_xlfn.XLOOKUP(W119,ud_asset_status[lookupValue],ud_asset_status[lookupKey],""))))</f>
        <v/>
      </c>
      <c r="Y119" s="6"/>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7"/>
      <c r="AK119" s="2" t="str">
        <f t="shared" si="17"/>
        <v/>
      </c>
      <c r="AL119" s="3" t="str">
        <f t="shared" si="18"/>
        <v/>
      </c>
      <c r="AM119" s="3" t="str">
        <f>IF($A119="","",IF((AND($A119="ADD",OR(AL119="",AL119="Excellent"))),"1",(_xlfn.XLOOKUP(AL119,condition[lookupValue],condition[lookupKey],""))))</f>
        <v/>
      </c>
      <c r="AN119" s="6" t="str">
        <f t="shared" si="19"/>
        <v/>
      </c>
      <c r="AO119" s="8"/>
    </row>
    <row r="120" spans="2:41"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L120" s="3" t="str">
        <f>IF($A120="ADD",IF(NOT(ISBLANK(K120)),_xlfn.XLOOKUP(K120,ud_lane_location[lookupValue],ud_lane_location[lookupKey],"ERROR"),""), "")</f>
        <v/>
      </c>
      <c r="M120" s="7"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6"/>
      <c r="T120" s="4"/>
      <c r="U120" s="3" t="str">
        <f t="shared" si="11"/>
        <v/>
      </c>
      <c r="V120" s="3" t="str">
        <f>IF($A120="","",IF((AND($A120="ADD",OR(U120="",U120="Neither"))),"3",(_xlfn.XLOOKUP(U120,ud_replacement_status[lookupValue],ud_replacement_status[lookupKey],""))))</f>
        <v/>
      </c>
      <c r="W120" s="3" t="str">
        <f t="shared" si="12"/>
        <v/>
      </c>
      <c r="X120" s="3" t="str">
        <f>IF($A120="","",IF((AND($A120="ADD",OR(W120="",W120="In Use"))),"5",(_xlfn.XLOOKUP(W120,ud_asset_status[lookupValue],ud_asset_status[lookupKey],""))))</f>
        <v/>
      </c>
      <c r="Y120" s="6"/>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7"/>
      <c r="AK120" s="2" t="str">
        <f t="shared" si="17"/>
        <v/>
      </c>
      <c r="AL120" s="3" t="str">
        <f t="shared" si="18"/>
        <v/>
      </c>
      <c r="AM120" s="3" t="str">
        <f>IF($A120="","",IF((AND($A120="ADD",OR(AL120="",AL120="Excellent"))),"1",(_xlfn.XLOOKUP(AL120,condition[lookupValue],condition[lookupKey],""))))</f>
        <v/>
      </c>
      <c r="AN120" s="6" t="str">
        <f t="shared" si="19"/>
        <v/>
      </c>
      <c r="AO120" s="8"/>
    </row>
    <row r="121" spans="2:41"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L121" s="3" t="str">
        <f>IF($A121="ADD",IF(NOT(ISBLANK(K121)),_xlfn.XLOOKUP(K121,ud_lane_location[lookupValue],ud_lane_location[lookupKey],"ERROR"),""), "")</f>
        <v/>
      </c>
      <c r="M121" s="7"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6"/>
      <c r="T121" s="4"/>
      <c r="U121" s="3" t="str">
        <f t="shared" si="11"/>
        <v/>
      </c>
      <c r="V121" s="3" t="str">
        <f>IF($A121="","",IF((AND($A121="ADD",OR(U121="",U121="Neither"))),"3",(_xlfn.XLOOKUP(U121,ud_replacement_status[lookupValue],ud_replacement_status[lookupKey],""))))</f>
        <v/>
      </c>
      <c r="W121" s="3" t="str">
        <f t="shared" si="12"/>
        <v/>
      </c>
      <c r="X121" s="3" t="str">
        <f>IF($A121="","",IF((AND($A121="ADD",OR(W121="",W121="In Use"))),"5",(_xlfn.XLOOKUP(W121,ud_asset_status[lookupValue],ud_asset_status[lookupKey],""))))</f>
        <v/>
      </c>
      <c r="Y121" s="6"/>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7"/>
      <c r="AK121" s="2" t="str">
        <f t="shared" si="17"/>
        <v/>
      </c>
      <c r="AL121" s="3" t="str">
        <f t="shared" si="18"/>
        <v/>
      </c>
      <c r="AM121" s="3" t="str">
        <f>IF($A121="","",IF((AND($A121="ADD",OR(AL121="",AL121="Excellent"))),"1",(_xlfn.XLOOKUP(AL121,condition[lookupValue],condition[lookupKey],""))))</f>
        <v/>
      </c>
      <c r="AN121" s="6" t="str">
        <f t="shared" si="19"/>
        <v/>
      </c>
      <c r="AO121" s="8"/>
    </row>
    <row r="122" spans="2:41"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L122" s="3" t="str">
        <f>IF($A122="ADD",IF(NOT(ISBLANK(K122)),_xlfn.XLOOKUP(K122,ud_lane_location[lookupValue],ud_lane_location[lookupKey],"ERROR"),""), "")</f>
        <v/>
      </c>
      <c r="M122" s="7"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6"/>
      <c r="T122" s="4"/>
      <c r="U122" s="3" t="str">
        <f t="shared" si="11"/>
        <v/>
      </c>
      <c r="V122" s="3" t="str">
        <f>IF($A122="","",IF((AND($A122="ADD",OR(U122="",U122="Neither"))),"3",(_xlfn.XLOOKUP(U122,ud_replacement_status[lookupValue],ud_replacement_status[lookupKey],""))))</f>
        <v/>
      </c>
      <c r="W122" s="3" t="str">
        <f t="shared" si="12"/>
        <v/>
      </c>
      <c r="X122" s="3" t="str">
        <f>IF($A122="","",IF((AND($A122="ADD",OR(W122="",W122="In Use"))),"5",(_xlfn.XLOOKUP(W122,ud_asset_status[lookupValue],ud_asset_status[lookupKey],""))))</f>
        <v/>
      </c>
      <c r="Y122" s="6"/>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7"/>
      <c r="AK122" s="2" t="str">
        <f t="shared" si="17"/>
        <v/>
      </c>
      <c r="AL122" s="3" t="str">
        <f t="shared" si="18"/>
        <v/>
      </c>
      <c r="AM122" s="3" t="str">
        <f>IF($A122="","",IF((AND($A122="ADD",OR(AL122="",AL122="Excellent"))),"1",(_xlfn.XLOOKUP(AL122,condition[lookupValue],condition[lookupKey],""))))</f>
        <v/>
      </c>
      <c r="AN122" s="6" t="str">
        <f t="shared" si="19"/>
        <v/>
      </c>
      <c r="AO122" s="8"/>
    </row>
    <row r="123" spans="2:41"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L123" s="3" t="str">
        <f>IF($A123="ADD",IF(NOT(ISBLANK(K123)),_xlfn.XLOOKUP(K123,ud_lane_location[lookupValue],ud_lane_location[lookupKey],"ERROR"),""), "")</f>
        <v/>
      </c>
      <c r="M123" s="7"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6"/>
      <c r="T123" s="4"/>
      <c r="U123" s="3" t="str">
        <f t="shared" si="11"/>
        <v/>
      </c>
      <c r="V123" s="3" t="str">
        <f>IF($A123="","",IF((AND($A123="ADD",OR(U123="",U123="Neither"))),"3",(_xlfn.XLOOKUP(U123,ud_replacement_status[lookupValue],ud_replacement_status[lookupKey],""))))</f>
        <v/>
      </c>
      <c r="W123" s="3" t="str">
        <f t="shared" si="12"/>
        <v/>
      </c>
      <c r="X123" s="3" t="str">
        <f>IF($A123="","",IF((AND($A123="ADD",OR(W123="",W123="In Use"))),"5",(_xlfn.XLOOKUP(W123,ud_asset_status[lookupValue],ud_asset_status[lookupKey],""))))</f>
        <v/>
      </c>
      <c r="Y123" s="6"/>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7"/>
      <c r="AK123" s="2" t="str">
        <f t="shared" si="17"/>
        <v/>
      </c>
      <c r="AL123" s="3" t="str">
        <f t="shared" si="18"/>
        <v/>
      </c>
      <c r="AM123" s="3" t="str">
        <f>IF($A123="","",IF((AND($A123="ADD",OR(AL123="",AL123="Excellent"))),"1",(_xlfn.XLOOKUP(AL123,condition[lookupValue],condition[lookupKey],""))))</f>
        <v/>
      </c>
      <c r="AN123" s="6" t="str">
        <f t="shared" si="19"/>
        <v/>
      </c>
      <c r="AO123" s="8"/>
    </row>
    <row r="124" spans="2:41"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L124" s="3" t="str">
        <f>IF($A124="ADD",IF(NOT(ISBLANK(K124)),_xlfn.XLOOKUP(K124,ud_lane_location[lookupValue],ud_lane_location[lookupKey],"ERROR"),""), "")</f>
        <v/>
      </c>
      <c r="M124" s="7"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6"/>
      <c r="T124" s="4"/>
      <c r="U124" s="3" t="str">
        <f t="shared" si="11"/>
        <v/>
      </c>
      <c r="V124" s="3" t="str">
        <f>IF($A124="","",IF((AND($A124="ADD",OR(U124="",U124="Neither"))),"3",(_xlfn.XLOOKUP(U124,ud_replacement_status[lookupValue],ud_replacement_status[lookupKey],""))))</f>
        <v/>
      </c>
      <c r="W124" s="3" t="str">
        <f t="shared" si="12"/>
        <v/>
      </c>
      <c r="X124" s="3" t="str">
        <f>IF($A124="","",IF((AND($A124="ADD",OR(W124="",W124="In Use"))),"5",(_xlfn.XLOOKUP(W124,ud_asset_status[lookupValue],ud_asset_status[lookupKey],""))))</f>
        <v/>
      </c>
      <c r="Y124" s="6"/>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7"/>
      <c r="AK124" s="2" t="str">
        <f t="shared" si="17"/>
        <v/>
      </c>
      <c r="AL124" s="3" t="str">
        <f t="shared" si="18"/>
        <v/>
      </c>
      <c r="AM124" s="3" t="str">
        <f>IF($A124="","",IF((AND($A124="ADD",OR(AL124="",AL124="Excellent"))),"1",(_xlfn.XLOOKUP(AL124,condition[lookupValue],condition[lookupKey],""))))</f>
        <v/>
      </c>
      <c r="AN124" s="6" t="str">
        <f t="shared" si="19"/>
        <v/>
      </c>
      <c r="AO124" s="8"/>
    </row>
    <row r="125" spans="2:41"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L125" s="3" t="str">
        <f>IF($A125="ADD",IF(NOT(ISBLANK(K125)),_xlfn.XLOOKUP(K125,ud_lane_location[lookupValue],ud_lane_location[lookupKey],"ERROR"),""), "")</f>
        <v/>
      </c>
      <c r="M125" s="7"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6"/>
      <c r="T125" s="4"/>
      <c r="U125" s="3" t="str">
        <f t="shared" si="11"/>
        <v/>
      </c>
      <c r="V125" s="3" t="str">
        <f>IF($A125="","",IF((AND($A125="ADD",OR(U125="",U125="Neither"))),"3",(_xlfn.XLOOKUP(U125,ud_replacement_status[lookupValue],ud_replacement_status[lookupKey],""))))</f>
        <v/>
      </c>
      <c r="W125" s="3" t="str">
        <f t="shared" si="12"/>
        <v/>
      </c>
      <c r="X125" s="3" t="str">
        <f>IF($A125="","",IF((AND($A125="ADD",OR(W125="",W125="In Use"))),"5",(_xlfn.XLOOKUP(W125,ud_asset_status[lookupValue],ud_asset_status[lookupKey],""))))</f>
        <v/>
      </c>
      <c r="Y125" s="6"/>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7"/>
      <c r="AK125" s="2" t="str">
        <f t="shared" si="17"/>
        <v/>
      </c>
      <c r="AL125" s="3" t="str">
        <f t="shared" si="18"/>
        <v/>
      </c>
      <c r="AM125" s="3" t="str">
        <f>IF($A125="","",IF((AND($A125="ADD",OR(AL125="",AL125="Excellent"))),"1",(_xlfn.XLOOKUP(AL125,condition[lookupValue],condition[lookupKey],""))))</f>
        <v/>
      </c>
      <c r="AN125" s="6" t="str">
        <f t="shared" si="19"/>
        <v/>
      </c>
      <c r="AO125" s="8"/>
    </row>
    <row r="126" spans="2:41"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L126" s="3" t="str">
        <f>IF($A126="ADD",IF(NOT(ISBLANK(K126)),_xlfn.XLOOKUP(K126,ud_lane_location[lookupValue],ud_lane_location[lookupKey],"ERROR"),""), "")</f>
        <v/>
      </c>
      <c r="M126" s="7"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6"/>
      <c r="T126" s="4"/>
      <c r="U126" s="3" t="str">
        <f t="shared" si="11"/>
        <v/>
      </c>
      <c r="V126" s="3" t="str">
        <f>IF($A126="","",IF((AND($A126="ADD",OR(U126="",U126="Neither"))),"3",(_xlfn.XLOOKUP(U126,ud_replacement_status[lookupValue],ud_replacement_status[lookupKey],""))))</f>
        <v/>
      </c>
      <c r="W126" s="3" t="str">
        <f t="shared" si="12"/>
        <v/>
      </c>
      <c r="X126" s="3" t="str">
        <f>IF($A126="","",IF((AND($A126="ADD",OR(W126="",W126="In Use"))),"5",(_xlfn.XLOOKUP(W126,ud_asset_status[lookupValue],ud_asset_status[lookupKey],""))))</f>
        <v/>
      </c>
      <c r="Y126" s="6"/>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7"/>
      <c r="AK126" s="2" t="str">
        <f t="shared" si="17"/>
        <v/>
      </c>
      <c r="AL126" s="3" t="str">
        <f t="shared" si="18"/>
        <v/>
      </c>
      <c r="AM126" s="3" t="str">
        <f>IF($A126="","",IF((AND($A126="ADD",OR(AL126="",AL126="Excellent"))),"1",(_xlfn.XLOOKUP(AL126,condition[lookupValue],condition[lookupKey],""))))</f>
        <v/>
      </c>
      <c r="AN126" s="6" t="str">
        <f t="shared" si="19"/>
        <v/>
      </c>
      <c r="AO126" s="8"/>
    </row>
    <row r="127" spans="2:41"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L127" s="3" t="str">
        <f>IF($A127="ADD",IF(NOT(ISBLANK(K127)),_xlfn.XLOOKUP(K127,ud_lane_location[lookupValue],ud_lane_location[lookupKey],"ERROR"),""), "")</f>
        <v/>
      </c>
      <c r="M127" s="7"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6"/>
      <c r="T127" s="4"/>
      <c r="U127" s="3" t="str">
        <f t="shared" si="11"/>
        <v/>
      </c>
      <c r="V127" s="3" t="str">
        <f>IF($A127="","",IF((AND($A127="ADD",OR(U127="",U127="Neither"))),"3",(_xlfn.XLOOKUP(U127,ud_replacement_status[lookupValue],ud_replacement_status[lookupKey],""))))</f>
        <v/>
      </c>
      <c r="W127" s="3" t="str">
        <f t="shared" si="12"/>
        <v/>
      </c>
      <c r="X127" s="3" t="str">
        <f>IF($A127="","",IF((AND($A127="ADD",OR(W127="",W127="In Use"))),"5",(_xlfn.XLOOKUP(W127,ud_asset_status[lookupValue],ud_asset_status[lookupKey],""))))</f>
        <v/>
      </c>
      <c r="Y127" s="6"/>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7"/>
      <c r="AK127" s="2" t="str">
        <f t="shared" si="17"/>
        <v/>
      </c>
      <c r="AL127" s="3" t="str">
        <f t="shared" si="18"/>
        <v/>
      </c>
      <c r="AM127" s="3" t="str">
        <f>IF($A127="","",IF((AND($A127="ADD",OR(AL127="",AL127="Excellent"))),"1",(_xlfn.XLOOKUP(AL127,condition[lookupValue],condition[lookupKey],""))))</f>
        <v/>
      </c>
      <c r="AN127" s="6" t="str">
        <f t="shared" si="19"/>
        <v/>
      </c>
      <c r="AO127" s="8"/>
    </row>
    <row r="128" spans="2:41"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L128" s="3" t="str">
        <f>IF($A128="ADD",IF(NOT(ISBLANK(K128)),_xlfn.XLOOKUP(K128,ud_lane_location[lookupValue],ud_lane_location[lookupKey],"ERROR"),""), "")</f>
        <v/>
      </c>
      <c r="M128" s="7"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6"/>
      <c r="T128" s="4"/>
      <c r="U128" s="3" t="str">
        <f t="shared" si="11"/>
        <v/>
      </c>
      <c r="V128" s="3" t="str">
        <f>IF($A128="","",IF((AND($A128="ADD",OR(U128="",U128="Neither"))),"3",(_xlfn.XLOOKUP(U128,ud_replacement_status[lookupValue],ud_replacement_status[lookupKey],""))))</f>
        <v/>
      </c>
      <c r="W128" s="3" t="str">
        <f t="shared" si="12"/>
        <v/>
      </c>
      <c r="X128" s="3" t="str">
        <f>IF($A128="","",IF((AND($A128="ADD",OR(W128="",W128="In Use"))),"5",(_xlfn.XLOOKUP(W128,ud_asset_status[lookupValue],ud_asset_status[lookupKey],""))))</f>
        <v/>
      </c>
      <c r="Y128" s="6"/>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7"/>
      <c r="AK128" s="2" t="str">
        <f t="shared" si="17"/>
        <v/>
      </c>
      <c r="AL128" s="3" t="str">
        <f t="shared" si="18"/>
        <v/>
      </c>
      <c r="AM128" s="3" t="str">
        <f>IF($A128="","",IF((AND($A128="ADD",OR(AL128="",AL128="Excellent"))),"1",(_xlfn.XLOOKUP(AL128,condition[lookupValue],condition[lookupKey],""))))</f>
        <v/>
      </c>
      <c r="AN128" s="6" t="str">
        <f t="shared" si="19"/>
        <v/>
      </c>
      <c r="AO128" s="8"/>
    </row>
    <row r="129" spans="2:41"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L129" s="3" t="str">
        <f>IF($A129="ADD",IF(NOT(ISBLANK(K129)),_xlfn.XLOOKUP(K129,ud_lane_location[lookupValue],ud_lane_location[lookupKey],"ERROR"),""), "")</f>
        <v/>
      </c>
      <c r="M129" s="7"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6"/>
      <c r="T129" s="4"/>
      <c r="U129" s="3" t="str">
        <f t="shared" si="11"/>
        <v/>
      </c>
      <c r="V129" s="3" t="str">
        <f>IF($A129="","",IF((AND($A129="ADD",OR(U129="",U129="Neither"))),"3",(_xlfn.XLOOKUP(U129,ud_replacement_status[lookupValue],ud_replacement_status[lookupKey],""))))</f>
        <v/>
      </c>
      <c r="W129" s="3" t="str">
        <f t="shared" si="12"/>
        <v/>
      </c>
      <c r="X129" s="3" t="str">
        <f>IF($A129="","",IF((AND($A129="ADD",OR(W129="",W129="In Use"))),"5",(_xlfn.XLOOKUP(W129,ud_asset_status[lookupValue],ud_asset_status[lookupKey],""))))</f>
        <v/>
      </c>
      <c r="Y129" s="6"/>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7"/>
      <c r="AK129" s="2" t="str">
        <f t="shared" si="17"/>
        <v/>
      </c>
      <c r="AL129" s="3" t="str">
        <f t="shared" si="18"/>
        <v/>
      </c>
      <c r="AM129" s="3" t="str">
        <f>IF($A129="","",IF((AND($A129="ADD",OR(AL129="",AL129="Excellent"))),"1",(_xlfn.XLOOKUP(AL129,condition[lookupValue],condition[lookupKey],""))))</f>
        <v/>
      </c>
      <c r="AN129" s="6" t="str">
        <f t="shared" si="19"/>
        <v/>
      </c>
      <c r="AO129" s="8"/>
    </row>
    <row r="130" spans="2:41"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L130" s="3" t="str">
        <f>IF($A130="ADD",IF(NOT(ISBLANK(K130)),_xlfn.XLOOKUP(K130,ud_lane_location[lookupValue],ud_lane_location[lookupKey],"ERROR"),""), "")</f>
        <v/>
      </c>
      <c r="M130" s="7"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6"/>
      <c r="T130" s="4"/>
      <c r="U130" s="3" t="str">
        <f t="shared" si="11"/>
        <v/>
      </c>
      <c r="V130" s="3" t="str">
        <f>IF($A130="","",IF((AND($A130="ADD",OR(U130="",U130="Neither"))),"3",(_xlfn.XLOOKUP(U130,ud_replacement_status[lookupValue],ud_replacement_status[lookupKey],""))))</f>
        <v/>
      </c>
      <c r="W130" s="3" t="str">
        <f t="shared" si="12"/>
        <v/>
      </c>
      <c r="X130" s="3" t="str">
        <f>IF($A130="","",IF((AND($A130="ADD",OR(W130="",W130="In Use"))),"5",(_xlfn.XLOOKUP(W130,ud_asset_status[lookupValue],ud_asset_status[lookupKey],""))))</f>
        <v/>
      </c>
      <c r="Y130" s="6"/>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7"/>
      <c r="AK130" s="2" t="str">
        <f t="shared" si="17"/>
        <v/>
      </c>
      <c r="AL130" s="3" t="str">
        <f t="shared" si="18"/>
        <v/>
      </c>
      <c r="AM130" s="3" t="str">
        <f>IF($A130="","",IF((AND($A130="ADD",OR(AL130="",AL130="Excellent"))),"1",(_xlfn.XLOOKUP(AL130,condition[lookupValue],condition[lookupKey],""))))</f>
        <v/>
      </c>
      <c r="AN130" s="6" t="str">
        <f t="shared" si="19"/>
        <v/>
      </c>
      <c r="AO130" s="8"/>
    </row>
    <row r="131" spans="2:41"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L131" s="3" t="str">
        <f>IF($A131="ADD",IF(NOT(ISBLANK(K131)),_xlfn.XLOOKUP(K131,ud_lane_location[lookupValue],ud_lane_location[lookupKey],"ERROR"),""), "")</f>
        <v/>
      </c>
      <c r="M131" s="7"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6"/>
      <c r="T131" s="4"/>
      <c r="U131" s="3" t="str">
        <f t="shared" si="11"/>
        <v/>
      </c>
      <c r="V131" s="3" t="str">
        <f>IF($A131="","",IF((AND($A131="ADD",OR(U131="",U131="Neither"))),"3",(_xlfn.XLOOKUP(U131,ud_replacement_status[lookupValue],ud_replacement_status[lookupKey],""))))</f>
        <v/>
      </c>
      <c r="W131" s="3" t="str">
        <f t="shared" si="12"/>
        <v/>
      </c>
      <c r="X131" s="3" t="str">
        <f>IF($A131="","",IF((AND($A131="ADD",OR(W131="",W131="In Use"))),"5",(_xlfn.XLOOKUP(W131,ud_asset_status[lookupValue],ud_asset_status[lookupKey],""))))</f>
        <v/>
      </c>
      <c r="Y131" s="6"/>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7"/>
      <c r="AK131" s="2" t="str">
        <f t="shared" si="17"/>
        <v/>
      </c>
      <c r="AL131" s="3" t="str">
        <f t="shared" si="18"/>
        <v/>
      </c>
      <c r="AM131" s="3" t="str">
        <f>IF($A131="","",IF((AND($A131="ADD",OR(AL131="",AL131="Excellent"))),"1",(_xlfn.XLOOKUP(AL131,condition[lookupValue],condition[lookupKey],""))))</f>
        <v/>
      </c>
      <c r="AN131" s="6" t="str">
        <f t="shared" si="19"/>
        <v/>
      </c>
      <c r="AO131" s="8"/>
    </row>
    <row r="132" spans="2:41"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L132" s="3" t="str">
        <f>IF($A132="ADD",IF(NOT(ISBLANK(K132)),_xlfn.XLOOKUP(K132,ud_lane_location[lookupValue],ud_lane_location[lookupKey],"ERROR"),""), "")</f>
        <v/>
      </c>
      <c r="M132" s="7"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6"/>
      <c r="T132" s="4"/>
      <c r="U132" s="3" t="str">
        <f t="shared" si="11"/>
        <v/>
      </c>
      <c r="V132" s="3" t="str">
        <f>IF($A132="","",IF((AND($A132="ADD",OR(U132="",U132="Neither"))),"3",(_xlfn.XLOOKUP(U132,ud_replacement_status[lookupValue],ud_replacement_status[lookupKey],""))))</f>
        <v/>
      </c>
      <c r="W132" s="3" t="str">
        <f t="shared" si="12"/>
        <v/>
      </c>
      <c r="X132" s="3" t="str">
        <f>IF($A132="","",IF((AND($A132="ADD",OR(W132="",W132="In Use"))),"5",(_xlfn.XLOOKUP(W132,ud_asset_status[lookupValue],ud_asset_status[lookupKey],""))))</f>
        <v/>
      </c>
      <c r="Y132" s="6"/>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7"/>
      <c r="AK132" s="2" t="str">
        <f t="shared" si="17"/>
        <v/>
      </c>
      <c r="AL132" s="3" t="str">
        <f t="shared" si="18"/>
        <v/>
      </c>
      <c r="AM132" s="3" t="str">
        <f>IF($A132="","",IF((AND($A132="ADD",OR(AL132="",AL132="Excellent"))),"1",(_xlfn.XLOOKUP(AL132,condition[lookupValue],condition[lookupKey],""))))</f>
        <v/>
      </c>
      <c r="AN132" s="6" t="str">
        <f t="shared" si="19"/>
        <v/>
      </c>
      <c r="AO132" s="8"/>
    </row>
    <row r="133" spans="2:41"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L133" s="3" t="str">
        <f>IF($A133="ADD",IF(NOT(ISBLANK(K133)),_xlfn.XLOOKUP(K133,ud_lane_location[lookupValue],ud_lane_location[lookupKey],"ERROR"),""), "")</f>
        <v/>
      </c>
      <c r="M133" s="7"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6"/>
      <c r="T133" s="4"/>
      <c r="U133" s="3" t="str">
        <f t="shared" si="11"/>
        <v/>
      </c>
      <c r="V133" s="3" t="str">
        <f>IF($A133="","",IF((AND($A133="ADD",OR(U133="",U133="Neither"))),"3",(_xlfn.XLOOKUP(U133,ud_replacement_status[lookupValue],ud_replacement_status[lookupKey],""))))</f>
        <v/>
      </c>
      <c r="W133" s="3" t="str">
        <f t="shared" si="12"/>
        <v/>
      </c>
      <c r="X133" s="3" t="str">
        <f>IF($A133="","",IF((AND($A133="ADD",OR(W133="",W133="In Use"))),"5",(_xlfn.XLOOKUP(W133,ud_asset_status[lookupValue],ud_asset_status[lookupKey],""))))</f>
        <v/>
      </c>
      <c r="Y133" s="6"/>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7"/>
      <c r="AK133" s="2" t="str">
        <f t="shared" si="17"/>
        <v/>
      </c>
      <c r="AL133" s="3" t="str">
        <f t="shared" si="18"/>
        <v/>
      </c>
      <c r="AM133" s="3" t="str">
        <f>IF($A133="","",IF((AND($A133="ADD",OR(AL133="",AL133="Excellent"))),"1",(_xlfn.XLOOKUP(AL133,condition[lookupValue],condition[lookupKey],""))))</f>
        <v/>
      </c>
      <c r="AN133" s="6" t="str">
        <f t="shared" si="19"/>
        <v/>
      </c>
      <c r="AO133" s="8"/>
    </row>
    <row r="134" spans="2:41"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L134" s="3" t="str">
        <f>IF($A134="ADD",IF(NOT(ISBLANK(K134)),_xlfn.XLOOKUP(K134,ud_lane_location[lookupValue],ud_lane_location[lookupKey],"ERROR"),""), "")</f>
        <v/>
      </c>
      <c r="M134" s="7"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6"/>
      <c r="T134" s="4"/>
      <c r="U134" s="3" t="str">
        <f t="shared" si="11"/>
        <v/>
      </c>
      <c r="V134" s="3" t="str">
        <f>IF($A134="","",IF((AND($A134="ADD",OR(U134="",U134="Neither"))),"3",(_xlfn.XLOOKUP(U134,ud_replacement_status[lookupValue],ud_replacement_status[lookupKey],""))))</f>
        <v/>
      </c>
      <c r="W134" s="3" t="str">
        <f t="shared" si="12"/>
        <v/>
      </c>
      <c r="X134" s="3" t="str">
        <f>IF($A134="","",IF((AND($A134="ADD",OR(W134="",W134="In Use"))),"5",(_xlfn.XLOOKUP(W134,ud_asset_status[lookupValue],ud_asset_status[lookupKey],""))))</f>
        <v/>
      </c>
      <c r="Y134" s="6"/>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7"/>
      <c r="AK134" s="2" t="str">
        <f t="shared" si="17"/>
        <v/>
      </c>
      <c r="AL134" s="3" t="str">
        <f t="shared" si="18"/>
        <v/>
      </c>
      <c r="AM134" s="3" t="str">
        <f>IF($A134="","",IF((AND($A134="ADD",OR(AL134="",AL134="Excellent"))),"1",(_xlfn.XLOOKUP(AL134,condition[lookupValue],condition[lookupKey],""))))</f>
        <v/>
      </c>
      <c r="AN134" s="6" t="str">
        <f t="shared" si="19"/>
        <v/>
      </c>
      <c r="AO134" s="8"/>
    </row>
    <row r="135" spans="2:41"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L135" s="3" t="str">
        <f>IF($A135="ADD",IF(NOT(ISBLANK(K135)),_xlfn.XLOOKUP(K135,ud_lane_location[lookupValue],ud_lane_location[lookupKey],"ERROR"),""), "")</f>
        <v/>
      </c>
      <c r="M135" s="7"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6"/>
      <c r="T135" s="4"/>
      <c r="U135" s="3" t="str">
        <f t="shared" si="11"/>
        <v/>
      </c>
      <c r="V135" s="3" t="str">
        <f>IF($A135="","",IF((AND($A135="ADD",OR(U135="",U135="Neither"))),"3",(_xlfn.XLOOKUP(U135,ud_replacement_status[lookupValue],ud_replacement_status[lookupKey],""))))</f>
        <v/>
      </c>
      <c r="W135" s="3" t="str">
        <f t="shared" si="12"/>
        <v/>
      </c>
      <c r="X135" s="3" t="str">
        <f>IF($A135="","",IF((AND($A135="ADD",OR(W135="",W135="In Use"))),"5",(_xlfn.XLOOKUP(W135,ud_asset_status[lookupValue],ud_asset_status[lookupKey],""))))</f>
        <v/>
      </c>
      <c r="Y135" s="6"/>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7"/>
      <c r="AK135" s="2" t="str">
        <f t="shared" si="17"/>
        <v/>
      </c>
      <c r="AL135" s="3" t="str">
        <f t="shared" si="18"/>
        <v/>
      </c>
      <c r="AM135" s="3" t="str">
        <f>IF($A135="","",IF((AND($A135="ADD",OR(AL135="",AL135="Excellent"))),"1",(_xlfn.XLOOKUP(AL135,condition[lookupValue],condition[lookupKey],""))))</f>
        <v/>
      </c>
      <c r="AN135" s="6" t="str">
        <f t="shared" si="19"/>
        <v/>
      </c>
      <c r="AO135" s="8"/>
    </row>
    <row r="136" spans="2:41"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L136" s="3" t="str">
        <f>IF($A136="ADD",IF(NOT(ISBLANK(K136)),_xlfn.XLOOKUP(K136,ud_lane_location[lookupValue],ud_lane_location[lookupKey],"ERROR"),""), "")</f>
        <v/>
      </c>
      <c r="M136" s="7"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6"/>
      <c r="T136" s="4"/>
      <c r="U136" s="3" t="str">
        <f t="shared" si="11"/>
        <v/>
      </c>
      <c r="V136" s="3" t="str">
        <f>IF($A136="","",IF((AND($A136="ADD",OR(U136="",U136="Neither"))),"3",(_xlfn.XLOOKUP(U136,ud_replacement_status[lookupValue],ud_replacement_status[lookupKey],""))))</f>
        <v/>
      </c>
      <c r="W136" s="3" t="str">
        <f t="shared" si="12"/>
        <v/>
      </c>
      <c r="X136" s="3" t="str">
        <f>IF($A136="","",IF((AND($A136="ADD",OR(W136="",W136="In Use"))),"5",(_xlfn.XLOOKUP(W136,ud_asset_status[lookupValue],ud_asset_status[lookupKey],""))))</f>
        <v/>
      </c>
      <c r="Y136" s="6"/>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7"/>
      <c r="AK136" s="2" t="str">
        <f t="shared" si="17"/>
        <v/>
      </c>
      <c r="AL136" s="3" t="str">
        <f t="shared" si="18"/>
        <v/>
      </c>
      <c r="AM136" s="3" t="str">
        <f>IF($A136="","",IF((AND($A136="ADD",OR(AL136="",AL136="Excellent"))),"1",(_xlfn.XLOOKUP(AL136,condition[lookupValue],condition[lookupKey],""))))</f>
        <v/>
      </c>
      <c r="AN136" s="6" t="str">
        <f t="shared" si="19"/>
        <v/>
      </c>
      <c r="AO136" s="8"/>
    </row>
    <row r="137" spans="2:41"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L137" s="3" t="str">
        <f>IF($A137="ADD",IF(NOT(ISBLANK(K137)),_xlfn.XLOOKUP(K137,ud_lane_location[lookupValue],ud_lane_location[lookupKey],"ERROR"),""), "")</f>
        <v/>
      </c>
      <c r="M137" s="7"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6"/>
      <c r="T137" s="4"/>
      <c r="U137" s="3" t="str">
        <f t="shared" si="11"/>
        <v/>
      </c>
      <c r="V137" s="3" t="str">
        <f>IF($A137="","",IF((AND($A137="ADD",OR(U137="",U137="Neither"))),"3",(_xlfn.XLOOKUP(U137,ud_replacement_status[lookupValue],ud_replacement_status[lookupKey],""))))</f>
        <v/>
      </c>
      <c r="W137" s="3" t="str">
        <f t="shared" si="12"/>
        <v/>
      </c>
      <c r="X137" s="3" t="str">
        <f>IF($A137="","",IF((AND($A137="ADD",OR(W137="",W137="In Use"))),"5",(_xlfn.XLOOKUP(W137,ud_asset_status[lookupValue],ud_asset_status[lookupKey],""))))</f>
        <v/>
      </c>
      <c r="Y137" s="6"/>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7"/>
      <c r="AK137" s="2" t="str">
        <f t="shared" si="17"/>
        <v/>
      </c>
      <c r="AL137" s="3" t="str">
        <f t="shared" si="18"/>
        <v/>
      </c>
      <c r="AM137" s="3" t="str">
        <f>IF($A137="","",IF((AND($A137="ADD",OR(AL137="",AL137="Excellent"))),"1",(_xlfn.XLOOKUP(AL137,condition[lookupValue],condition[lookupKey],""))))</f>
        <v/>
      </c>
      <c r="AN137" s="6" t="str">
        <f t="shared" si="19"/>
        <v/>
      </c>
      <c r="AO137" s="8"/>
    </row>
    <row r="138" spans="2:41"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L138" s="3" t="str">
        <f>IF($A138="ADD",IF(NOT(ISBLANK(K138)),_xlfn.XLOOKUP(K138,ud_lane_location[lookupValue],ud_lane_location[lookupKey],"ERROR"),""), "")</f>
        <v/>
      </c>
      <c r="M138" s="7"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6"/>
      <c r="T138" s="4"/>
      <c r="U138" s="3" t="str">
        <f t="shared" si="11"/>
        <v/>
      </c>
      <c r="V138" s="3" t="str">
        <f>IF($A138="","",IF((AND($A138="ADD",OR(U138="",U138="Neither"))),"3",(_xlfn.XLOOKUP(U138,ud_replacement_status[lookupValue],ud_replacement_status[lookupKey],""))))</f>
        <v/>
      </c>
      <c r="W138" s="3" t="str">
        <f t="shared" si="12"/>
        <v/>
      </c>
      <c r="X138" s="3" t="str">
        <f>IF($A138="","",IF((AND($A138="ADD",OR(W138="",W138="In Use"))),"5",(_xlfn.XLOOKUP(W138,ud_asset_status[lookupValue],ud_asset_status[lookupKey],""))))</f>
        <v/>
      </c>
      <c r="Y138" s="6"/>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7"/>
      <c r="AK138" s="2" t="str">
        <f t="shared" si="17"/>
        <v/>
      </c>
      <c r="AL138" s="3" t="str">
        <f t="shared" si="18"/>
        <v/>
      </c>
      <c r="AM138" s="3" t="str">
        <f>IF($A138="","",IF((AND($A138="ADD",OR(AL138="",AL138="Excellent"))),"1",(_xlfn.XLOOKUP(AL138,condition[lookupValue],condition[lookupKey],""))))</f>
        <v/>
      </c>
      <c r="AN138" s="6" t="str">
        <f t="shared" si="19"/>
        <v/>
      </c>
      <c r="AO138" s="8"/>
    </row>
    <row r="139" spans="2:41"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L139" s="3" t="str">
        <f>IF($A139="ADD",IF(NOT(ISBLANK(K139)),_xlfn.XLOOKUP(K139,ud_lane_location[lookupValue],ud_lane_location[lookupKey],"ERROR"),""), "")</f>
        <v/>
      </c>
      <c r="M139" s="7" t="str">
        <f t="shared" ref="M139:M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6"/>
      <c r="T139" s="4"/>
      <c r="U139" s="3" t="str">
        <f t="shared" ref="U139:U202" si="21">IF($A139="ADD","Neither","")</f>
        <v/>
      </c>
      <c r="V139" s="3" t="str">
        <f>IF($A139="","",IF((AND($A139="ADD",OR(U139="",U139="Neither"))),"3",(_xlfn.XLOOKUP(U139,ud_replacement_status[lookupValue],ud_replacement_status[lookupKey],""))))</f>
        <v/>
      </c>
      <c r="W139" s="3" t="str">
        <f t="shared" ref="W139:W202" si="22">IF($A139="ADD","In Use","")</f>
        <v/>
      </c>
      <c r="X139" s="3" t="str">
        <f>IF($A139="","",IF((AND($A139="ADD",OR(W139="",W139="In Use"))),"5",(_xlfn.XLOOKUP(W139,ud_asset_status[lookupValue],ud_asset_status[lookupKey],""))))</f>
        <v/>
      </c>
      <c r="Y139" s="6"/>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7"/>
      <c r="AK139" s="2" t="str">
        <f t="shared" ref="AK139:AK202" si="27">IF($A139="ADD","TRUE","")</f>
        <v/>
      </c>
      <c r="AL139" s="3" t="str">
        <f t="shared" ref="AL139:AL202" si="28">IF($A139="ADD","Excellent","")</f>
        <v/>
      </c>
      <c r="AM139" s="3" t="str">
        <f>IF($A139="","",IF((AND($A139="ADD",OR(AL139="",AL139="Excellent"))),"1",(_xlfn.XLOOKUP(AL139,condition[lookupValue],condition[lookupKey],""))))</f>
        <v/>
      </c>
      <c r="AN139" s="6" t="str">
        <f t="shared" ref="AN139:AN202" si="29">IF(S139&lt;&gt;"",S139,"")</f>
        <v/>
      </c>
      <c r="AO139" s="8"/>
    </row>
    <row r="140" spans="2:41"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L140" s="3" t="str">
        <f>IF($A140="ADD",IF(NOT(ISBLANK(K140)),_xlfn.XLOOKUP(K140,ud_lane_location[lookupValue],ud_lane_location[lookupKey],"ERROR"),""), "")</f>
        <v/>
      </c>
      <c r="M140" s="7"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6"/>
      <c r="T140" s="4"/>
      <c r="U140" s="3" t="str">
        <f t="shared" si="21"/>
        <v/>
      </c>
      <c r="V140" s="3" t="str">
        <f>IF($A140="","",IF((AND($A140="ADD",OR(U140="",U140="Neither"))),"3",(_xlfn.XLOOKUP(U140,ud_replacement_status[lookupValue],ud_replacement_status[lookupKey],""))))</f>
        <v/>
      </c>
      <c r="W140" s="3" t="str">
        <f t="shared" si="22"/>
        <v/>
      </c>
      <c r="X140" s="3" t="str">
        <f>IF($A140="","",IF((AND($A140="ADD",OR(W140="",W140="In Use"))),"5",(_xlfn.XLOOKUP(W140,ud_asset_status[lookupValue],ud_asset_status[lookupKey],""))))</f>
        <v/>
      </c>
      <c r="Y140" s="6"/>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7"/>
      <c r="AK140" s="2" t="str">
        <f t="shared" si="27"/>
        <v/>
      </c>
      <c r="AL140" s="3" t="str">
        <f t="shared" si="28"/>
        <v/>
      </c>
      <c r="AM140" s="3" t="str">
        <f>IF($A140="","",IF((AND($A140="ADD",OR(AL140="",AL140="Excellent"))),"1",(_xlfn.XLOOKUP(AL140,condition[lookupValue],condition[lookupKey],""))))</f>
        <v/>
      </c>
      <c r="AN140" s="6" t="str">
        <f t="shared" si="29"/>
        <v/>
      </c>
      <c r="AO140" s="8"/>
    </row>
    <row r="141" spans="2:41"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L141" s="3" t="str">
        <f>IF($A141="ADD",IF(NOT(ISBLANK(K141)),_xlfn.XLOOKUP(K141,ud_lane_location[lookupValue],ud_lane_location[lookupKey],"ERROR"),""), "")</f>
        <v/>
      </c>
      <c r="M141" s="7"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6"/>
      <c r="T141" s="4"/>
      <c r="U141" s="3" t="str">
        <f t="shared" si="21"/>
        <v/>
      </c>
      <c r="V141" s="3" t="str">
        <f>IF($A141="","",IF((AND($A141="ADD",OR(U141="",U141="Neither"))),"3",(_xlfn.XLOOKUP(U141,ud_replacement_status[lookupValue],ud_replacement_status[lookupKey],""))))</f>
        <v/>
      </c>
      <c r="W141" s="3" t="str">
        <f t="shared" si="22"/>
        <v/>
      </c>
      <c r="X141" s="3" t="str">
        <f>IF($A141="","",IF((AND($A141="ADD",OR(W141="",W141="In Use"))),"5",(_xlfn.XLOOKUP(W141,ud_asset_status[lookupValue],ud_asset_status[lookupKey],""))))</f>
        <v/>
      </c>
      <c r="Y141" s="6"/>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7"/>
      <c r="AK141" s="2" t="str">
        <f t="shared" si="27"/>
        <v/>
      </c>
      <c r="AL141" s="3" t="str">
        <f t="shared" si="28"/>
        <v/>
      </c>
      <c r="AM141" s="3" t="str">
        <f>IF($A141="","",IF((AND($A141="ADD",OR(AL141="",AL141="Excellent"))),"1",(_xlfn.XLOOKUP(AL141,condition[lookupValue],condition[lookupKey],""))))</f>
        <v/>
      </c>
      <c r="AN141" s="6" t="str">
        <f t="shared" si="29"/>
        <v/>
      </c>
      <c r="AO141" s="8"/>
    </row>
    <row r="142" spans="2:41"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L142" s="3" t="str">
        <f>IF($A142="ADD",IF(NOT(ISBLANK(K142)),_xlfn.XLOOKUP(K142,ud_lane_location[lookupValue],ud_lane_location[lookupKey],"ERROR"),""), "")</f>
        <v/>
      </c>
      <c r="M142" s="7"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6"/>
      <c r="T142" s="4"/>
      <c r="U142" s="3" t="str">
        <f t="shared" si="21"/>
        <v/>
      </c>
      <c r="V142" s="3" t="str">
        <f>IF($A142="","",IF((AND($A142="ADD",OR(U142="",U142="Neither"))),"3",(_xlfn.XLOOKUP(U142,ud_replacement_status[lookupValue],ud_replacement_status[lookupKey],""))))</f>
        <v/>
      </c>
      <c r="W142" s="3" t="str">
        <f t="shared" si="22"/>
        <v/>
      </c>
      <c r="X142" s="3" t="str">
        <f>IF($A142="","",IF((AND($A142="ADD",OR(W142="",W142="In Use"))),"5",(_xlfn.XLOOKUP(W142,ud_asset_status[lookupValue],ud_asset_status[lookupKey],""))))</f>
        <v/>
      </c>
      <c r="Y142" s="6"/>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7"/>
      <c r="AK142" s="2" t="str">
        <f t="shared" si="27"/>
        <v/>
      </c>
      <c r="AL142" s="3" t="str">
        <f t="shared" si="28"/>
        <v/>
      </c>
      <c r="AM142" s="3" t="str">
        <f>IF($A142="","",IF((AND($A142="ADD",OR(AL142="",AL142="Excellent"))),"1",(_xlfn.XLOOKUP(AL142,condition[lookupValue],condition[lookupKey],""))))</f>
        <v/>
      </c>
      <c r="AN142" s="6" t="str">
        <f t="shared" si="29"/>
        <v/>
      </c>
      <c r="AO142" s="8"/>
    </row>
    <row r="143" spans="2:41"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L143" s="3" t="str">
        <f>IF($A143="ADD",IF(NOT(ISBLANK(K143)),_xlfn.XLOOKUP(K143,ud_lane_location[lookupValue],ud_lane_location[lookupKey],"ERROR"),""), "")</f>
        <v/>
      </c>
      <c r="M143" s="7"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6"/>
      <c r="T143" s="4"/>
      <c r="U143" s="3" t="str">
        <f t="shared" si="21"/>
        <v/>
      </c>
      <c r="V143" s="3" t="str">
        <f>IF($A143="","",IF((AND($A143="ADD",OR(U143="",U143="Neither"))),"3",(_xlfn.XLOOKUP(U143,ud_replacement_status[lookupValue],ud_replacement_status[lookupKey],""))))</f>
        <v/>
      </c>
      <c r="W143" s="3" t="str">
        <f t="shared" si="22"/>
        <v/>
      </c>
      <c r="X143" s="3" t="str">
        <f>IF($A143="","",IF((AND($A143="ADD",OR(W143="",W143="In Use"))),"5",(_xlfn.XLOOKUP(W143,ud_asset_status[lookupValue],ud_asset_status[lookupKey],""))))</f>
        <v/>
      </c>
      <c r="Y143" s="6"/>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7"/>
      <c r="AK143" s="2" t="str">
        <f t="shared" si="27"/>
        <v/>
      </c>
      <c r="AL143" s="3" t="str">
        <f t="shared" si="28"/>
        <v/>
      </c>
      <c r="AM143" s="3" t="str">
        <f>IF($A143="","",IF((AND($A143="ADD",OR(AL143="",AL143="Excellent"))),"1",(_xlfn.XLOOKUP(AL143,condition[lookupValue],condition[lookupKey],""))))</f>
        <v/>
      </c>
      <c r="AN143" s="6" t="str">
        <f t="shared" si="29"/>
        <v/>
      </c>
      <c r="AO143" s="8"/>
    </row>
    <row r="144" spans="2:41"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L144" s="3" t="str">
        <f>IF($A144="ADD",IF(NOT(ISBLANK(K144)),_xlfn.XLOOKUP(K144,ud_lane_location[lookupValue],ud_lane_location[lookupKey],"ERROR"),""), "")</f>
        <v/>
      </c>
      <c r="M144" s="7"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6"/>
      <c r="T144" s="4"/>
      <c r="U144" s="3" t="str">
        <f t="shared" si="21"/>
        <v/>
      </c>
      <c r="V144" s="3" t="str">
        <f>IF($A144="","",IF((AND($A144="ADD",OR(U144="",U144="Neither"))),"3",(_xlfn.XLOOKUP(U144,ud_replacement_status[lookupValue],ud_replacement_status[lookupKey],""))))</f>
        <v/>
      </c>
      <c r="W144" s="3" t="str">
        <f t="shared" si="22"/>
        <v/>
      </c>
      <c r="X144" s="3" t="str">
        <f>IF($A144="","",IF((AND($A144="ADD",OR(W144="",W144="In Use"))),"5",(_xlfn.XLOOKUP(W144,ud_asset_status[lookupValue],ud_asset_status[lookupKey],""))))</f>
        <v/>
      </c>
      <c r="Y144" s="6"/>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7"/>
      <c r="AK144" s="2" t="str">
        <f t="shared" si="27"/>
        <v/>
      </c>
      <c r="AL144" s="3" t="str">
        <f t="shared" si="28"/>
        <v/>
      </c>
      <c r="AM144" s="3" t="str">
        <f>IF($A144="","",IF((AND($A144="ADD",OR(AL144="",AL144="Excellent"))),"1",(_xlfn.XLOOKUP(AL144,condition[lookupValue],condition[lookupKey],""))))</f>
        <v/>
      </c>
      <c r="AN144" s="6" t="str">
        <f t="shared" si="29"/>
        <v/>
      </c>
      <c r="AO144" s="8"/>
    </row>
    <row r="145" spans="2:41"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L145" s="3" t="str">
        <f>IF($A145="ADD",IF(NOT(ISBLANK(K145)),_xlfn.XLOOKUP(K145,ud_lane_location[lookupValue],ud_lane_location[lookupKey],"ERROR"),""), "")</f>
        <v/>
      </c>
      <c r="M145" s="7"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6"/>
      <c r="T145" s="4"/>
      <c r="U145" s="3" t="str">
        <f t="shared" si="21"/>
        <v/>
      </c>
      <c r="V145" s="3" t="str">
        <f>IF($A145="","",IF((AND($A145="ADD",OR(U145="",U145="Neither"))),"3",(_xlfn.XLOOKUP(U145,ud_replacement_status[lookupValue],ud_replacement_status[lookupKey],""))))</f>
        <v/>
      </c>
      <c r="W145" s="3" t="str">
        <f t="shared" si="22"/>
        <v/>
      </c>
      <c r="X145" s="3" t="str">
        <f>IF($A145="","",IF((AND($A145="ADD",OR(W145="",W145="In Use"))),"5",(_xlfn.XLOOKUP(W145,ud_asset_status[lookupValue],ud_asset_status[lookupKey],""))))</f>
        <v/>
      </c>
      <c r="Y145" s="6"/>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7"/>
      <c r="AK145" s="2" t="str">
        <f t="shared" si="27"/>
        <v/>
      </c>
      <c r="AL145" s="3" t="str">
        <f t="shared" si="28"/>
        <v/>
      </c>
      <c r="AM145" s="3" t="str">
        <f>IF($A145="","",IF((AND($A145="ADD",OR(AL145="",AL145="Excellent"))),"1",(_xlfn.XLOOKUP(AL145,condition[lookupValue],condition[lookupKey],""))))</f>
        <v/>
      </c>
      <c r="AN145" s="6" t="str">
        <f t="shared" si="29"/>
        <v/>
      </c>
      <c r="AO145" s="8"/>
    </row>
    <row r="146" spans="2:41"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L146" s="3" t="str">
        <f>IF($A146="ADD",IF(NOT(ISBLANK(K146)),_xlfn.XLOOKUP(K146,ud_lane_location[lookupValue],ud_lane_location[lookupKey],"ERROR"),""), "")</f>
        <v/>
      </c>
      <c r="M146" s="7"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6"/>
      <c r="T146" s="4"/>
      <c r="U146" s="3" t="str">
        <f t="shared" si="21"/>
        <v/>
      </c>
      <c r="V146" s="3" t="str">
        <f>IF($A146="","",IF((AND($A146="ADD",OR(U146="",U146="Neither"))),"3",(_xlfn.XLOOKUP(U146,ud_replacement_status[lookupValue],ud_replacement_status[lookupKey],""))))</f>
        <v/>
      </c>
      <c r="W146" s="3" t="str">
        <f t="shared" si="22"/>
        <v/>
      </c>
      <c r="X146" s="3" t="str">
        <f>IF($A146="","",IF((AND($A146="ADD",OR(W146="",W146="In Use"))),"5",(_xlfn.XLOOKUP(W146,ud_asset_status[lookupValue],ud_asset_status[lookupKey],""))))</f>
        <v/>
      </c>
      <c r="Y146" s="6"/>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7"/>
      <c r="AK146" s="2" t="str">
        <f t="shared" si="27"/>
        <v/>
      </c>
      <c r="AL146" s="3" t="str">
        <f t="shared" si="28"/>
        <v/>
      </c>
      <c r="AM146" s="3" t="str">
        <f>IF($A146="","",IF((AND($A146="ADD",OR(AL146="",AL146="Excellent"))),"1",(_xlfn.XLOOKUP(AL146,condition[lookupValue],condition[lookupKey],""))))</f>
        <v/>
      </c>
      <c r="AN146" s="6" t="str">
        <f t="shared" si="29"/>
        <v/>
      </c>
      <c r="AO146" s="8"/>
    </row>
    <row r="147" spans="2:41"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L147" s="3" t="str">
        <f>IF($A147="ADD",IF(NOT(ISBLANK(K147)),_xlfn.XLOOKUP(K147,ud_lane_location[lookupValue],ud_lane_location[lookupKey],"ERROR"),""), "")</f>
        <v/>
      </c>
      <c r="M147" s="7"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6"/>
      <c r="T147" s="4"/>
      <c r="U147" s="3" t="str">
        <f t="shared" si="21"/>
        <v/>
      </c>
      <c r="V147" s="3" t="str">
        <f>IF($A147="","",IF((AND($A147="ADD",OR(U147="",U147="Neither"))),"3",(_xlfn.XLOOKUP(U147,ud_replacement_status[lookupValue],ud_replacement_status[lookupKey],""))))</f>
        <v/>
      </c>
      <c r="W147" s="3" t="str">
        <f t="shared" si="22"/>
        <v/>
      </c>
      <c r="X147" s="3" t="str">
        <f>IF($A147="","",IF((AND($A147="ADD",OR(W147="",W147="In Use"))),"5",(_xlfn.XLOOKUP(W147,ud_asset_status[lookupValue],ud_asset_status[lookupKey],""))))</f>
        <v/>
      </c>
      <c r="Y147" s="6"/>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7"/>
      <c r="AK147" s="2" t="str">
        <f t="shared" si="27"/>
        <v/>
      </c>
      <c r="AL147" s="3" t="str">
        <f t="shared" si="28"/>
        <v/>
      </c>
      <c r="AM147" s="3" t="str">
        <f>IF($A147="","",IF((AND($A147="ADD",OR(AL147="",AL147="Excellent"))),"1",(_xlfn.XLOOKUP(AL147,condition[lookupValue],condition[lookupKey],""))))</f>
        <v/>
      </c>
      <c r="AN147" s="6" t="str">
        <f t="shared" si="29"/>
        <v/>
      </c>
      <c r="AO147" s="8"/>
    </row>
    <row r="148" spans="2:41"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L148" s="3" t="str">
        <f>IF($A148="ADD",IF(NOT(ISBLANK(K148)),_xlfn.XLOOKUP(K148,ud_lane_location[lookupValue],ud_lane_location[lookupKey],"ERROR"),""), "")</f>
        <v/>
      </c>
      <c r="M148" s="7"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6"/>
      <c r="T148" s="4"/>
      <c r="U148" s="3" t="str">
        <f t="shared" si="21"/>
        <v/>
      </c>
      <c r="V148" s="3" t="str">
        <f>IF($A148="","",IF((AND($A148="ADD",OR(U148="",U148="Neither"))),"3",(_xlfn.XLOOKUP(U148,ud_replacement_status[lookupValue],ud_replacement_status[lookupKey],""))))</f>
        <v/>
      </c>
      <c r="W148" s="3" t="str">
        <f t="shared" si="22"/>
        <v/>
      </c>
      <c r="X148" s="3" t="str">
        <f>IF($A148="","",IF((AND($A148="ADD",OR(W148="",W148="In Use"))),"5",(_xlfn.XLOOKUP(W148,ud_asset_status[lookupValue],ud_asset_status[lookupKey],""))))</f>
        <v/>
      </c>
      <c r="Y148" s="6"/>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7"/>
      <c r="AK148" s="2" t="str">
        <f t="shared" si="27"/>
        <v/>
      </c>
      <c r="AL148" s="3" t="str">
        <f t="shared" si="28"/>
        <v/>
      </c>
      <c r="AM148" s="3" t="str">
        <f>IF($A148="","",IF((AND($A148="ADD",OR(AL148="",AL148="Excellent"))),"1",(_xlfn.XLOOKUP(AL148,condition[lookupValue],condition[lookupKey],""))))</f>
        <v/>
      </c>
      <c r="AN148" s="6" t="str">
        <f t="shared" si="29"/>
        <v/>
      </c>
      <c r="AO148" s="8"/>
    </row>
    <row r="149" spans="2:41"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L149" s="3" t="str">
        <f>IF($A149="ADD",IF(NOT(ISBLANK(K149)),_xlfn.XLOOKUP(K149,ud_lane_location[lookupValue],ud_lane_location[lookupKey],"ERROR"),""), "")</f>
        <v/>
      </c>
      <c r="M149" s="7"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6"/>
      <c r="T149" s="4"/>
      <c r="U149" s="3" t="str">
        <f t="shared" si="21"/>
        <v/>
      </c>
      <c r="V149" s="3" t="str">
        <f>IF($A149="","",IF((AND($A149="ADD",OR(U149="",U149="Neither"))),"3",(_xlfn.XLOOKUP(U149,ud_replacement_status[lookupValue],ud_replacement_status[lookupKey],""))))</f>
        <v/>
      </c>
      <c r="W149" s="3" t="str">
        <f t="shared" si="22"/>
        <v/>
      </c>
      <c r="X149" s="3" t="str">
        <f>IF($A149="","",IF((AND($A149="ADD",OR(W149="",W149="In Use"))),"5",(_xlfn.XLOOKUP(W149,ud_asset_status[lookupValue],ud_asset_status[lookupKey],""))))</f>
        <v/>
      </c>
      <c r="Y149" s="6"/>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7"/>
      <c r="AK149" s="2" t="str">
        <f t="shared" si="27"/>
        <v/>
      </c>
      <c r="AL149" s="3" t="str">
        <f t="shared" si="28"/>
        <v/>
      </c>
      <c r="AM149" s="3" t="str">
        <f>IF($A149="","",IF((AND($A149="ADD",OR(AL149="",AL149="Excellent"))),"1",(_xlfn.XLOOKUP(AL149,condition[lookupValue],condition[lookupKey],""))))</f>
        <v/>
      </c>
      <c r="AN149" s="6" t="str">
        <f t="shared" si="29"/>
        <v/>
      </c>
      <c r="AO149" s="8"/>
    </row>
    <row r="150" spans="2:41"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L150" s="3" t="str">
        <f>IF($A150="ADD",IF(NOT(ISBLANK(K150)),_xlfn.XLOOKUP(K150,ud_lane_location[lookupValue],ud_lane_location[lookupKey],"ERROR"),""), "")</f>
        <v/>
      </c>
      <c r="M150" s="7"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6"/>
      <c r="T150" s="4"/>
      <c r="U150" s="3" t="str">
        <f t="shared" si="21"/>
        <v/>
      </c>
      <c r="V150" s="3" t="str">
        <f>IF($A150="","",IF((AND($A150="ADD",OR(U150="",U150="Neither"))),"3",(_xlfn.XLOOKUP(U150,ud_replacement_status[lookupValue],ud_replacement_status[lookupKey],""))))</f>
        <v/>
      </c>
      <c r="W150" s="3" t="str">
        <f t="shared" si="22"/>
        <v/>
      </c>
      <c r="X150" s="3" t="str">
        <f>IF($A150="","",IF((AND($A150="ADD",OR(W150="",W150="In Use"))),"5",(_xlfn.XLOOKUP(W150,ud_asset_status[lookupValue],ud_asset_status[lookupKey],""))))</f>
        <v/>
      </c>
      <c r="Y150" s="6"/>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7"/>
      <c r="AK150" s="2" t="str">
        <f t="shared" si="27"/>
        <v/>
      </c>
      <c r="AL150" s="3" t="str">
        <f t="shared" si="28"/>
        <v/>
      </c>
      <c r="AM150" s="3" t="str">
        <f>IF($A150="","",IF((AND($A150="ADD",OR(AL150="",AL150="Excellent"))),"1",(_xlfn.XLOOKUP(AL150,condition[lookupValue],condition[lookupKey],""))))</f>
        <v/>
      </c>
      <c r="AN150" s="6" t="str">
        <f t="shared" si="29"/>
        <v/>
      </c>
      <c r="AO150" s="8"/>
    </row>
    <row r="151" spans="2:41"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L151" s="3" t="str">
        <f>IF($A151="ADD",IF(NOT(ISBLANK(K151)),_xlfn.XLOOKUP(K151,ud_lane_location[lookupValue],ud_lane_location[lookupKey],"ERROR"),""), "")</f>
        <v/>
      </c>
      <c r="M151" s="7"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6"/>
      <c r="T151" s="4"/>
      <c r="U151" s="3" t="str">
        <f t="shared" si="21"/>
        <v/>
      </c>
      <c r="V151" s="3" t="str">
        <f>IF($A151="","",IF((AND($A151="ADD",OR(U151="",U151="Neither"))),"3",(_xlfn.XLOOKUP(U151,ud_replacement_status[lookupValue],ud_replacement_status[lookupKey],""))))</f>
        <v/>
      </c>
      <c r="W151" s="3" t="str">
        <f t="shared" si="22"/>
        <v/>
      </c>
      <c r="X151" s="3" t="str">
        <f>IF($A151="","",IF((AND($A151="ADD",OR(W151="",W151="In Use"))),"5",(_xlfn.XLOOKUP(W151,ud_asset_status[lookupValue],ud_asset_status[lookupKey],""))))</f>
        <v/>
      </c>
      <c r="Y151" s="6"/>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7"/>
      <c r="AK151" s="2" t="str">
        <f t="shared" si="27"/>
        <v/>
      </c>
      <c r="AL151" s="3" t="str">
        <f t="shared" si="28"/>
        <v/>
      </c>
      <c r="AM151" s="3" t="str">
        <f>IF($A151="","",IF((AND($A151="ADD",OR(AL151="",AL151="Excellent"))),"1",(_xlfn.XLOOKUP(AL151,condition[lookupValue],condition[lookupKey],""))))</f>
        <v/>
      </c>
      <c r="AN151" s="6" t="str">
        <f t="shared" si="29"/>
        <v/>
      </c>
      <c r="AO151" s="8"/>
    </row>
    <row r="152" spans="2:41"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L152" s="3" t="str">
        <f>IF($A152="ADD",IF(NOT(ISBLANK(K152)),_xlfn.XLOOKUP(K152,ud_lane_location[lookupValue],ud_lane_location[lookupKey],"ERROR"),""), "")</f>
        <v/>
      </c>
      <c r="M152" s="7"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6"/>
      <c r="T152" s="4"/>
      <c r="U152" s="3" t="str">
        <f t="shared" si="21"/>
        <v/>
      </c>
      <c r="V152" s="3" t="str">
        <f>IF($A152="","",IF((AND($A152="ADD",OR(U152="",U152="Neither"))),"3",(_xlfn.XLOOKUP(U152,ud_replacement_status[lookupValue],ud_replacement_status[lookupKey],""))))</f>
        <v/>
      </c>
      <c r="W152" s="3" t="str">
        <f t="shared" si="22"/>
        <v/>
      </c>
      <c r="X152" s="3" t="str">
        <f>IF($A152="","",IF((AND($A152="ADD",OR(W152="",W152="In Use"))),"5",(_xlfn.XLOOKUP(W152,ud_asset_status[lookupValue],ud_asset_status[lookupKey],""))))</f>
        <v/>
      </c>
      <c r="Y152" s="6"/>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7"/>
      <c r="AK152" s="2" t="str">
        <f t="shared" si="27"/>
        <v/>
      </c>
      <c r="AL152" s="3" t="str">
        <f t="shared" si="28"/>
        <v/>
      </c>
      <c r="AM152" s="3" t="str">
        <f>IF($A152="","",IF((AND($A152="ADD",OR(AL152="",AL152="Excellent"))),"1",(_xlfn.XLOOKUP(AL152,condition[lookupValue],condition[lookupKey],""))))</f>
        <v/>
      </c>
      <c r="AN152" s="6" t="str">
        <f t="shared" si="29"/>
        <v/>
      </c>
      <c r="AO152" s="8"/>
    </row>
    <row r="153" spans="2:41"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L153" s="3" t="str">
        <f>IF($A153="ADD",IF(NOT(ISBLANK(K153)),_xlfn.XLOOKUP(K153,ud_lane_location[lookupValue],ud_lane_location[lookupKey],"ERROR"),""), "")</f>
        <v/>
      </c>
      <c r="M153" s="7"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6"/>
      <c r="T153" s="4"/>
      <c r="U153" s="3" t="str">
        <f t="shared" si="21"/>
        <v/>
      </c>
      <c r="V153" s="3" t="str">
        <f>IF($A153="","",IF((AND($A153="ADD",OR(U153="",U153="Neither"))),"3",(_xlfn.XLOOKUP(U153,ud_replacement_status[lookupValue],ud_replacement_status[lookupKey],""))))</f>
        <v/>
      </c>
      <c r="W153" s="3" t="str">
        <f t="shared" si="22"/>
        <v/>
      </c>
      <c r="X153" s="3" t="str">
        <f>IF($A153="","",IF((AND($A153="ADD",OR(W153="",W153="In Use"))),"5",(_xlfn.XLOOKUP(W153,ud_asset_status[lookupValue],ud_asset_status[lookupKey],""))))</f>
        <v/>
      </c>
      <c r="Y153" s="6"/>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7"/>
      <c r="AK153" s="2" t="str">
        <f t="shared" si="27"/>
        <v/>
      </c>
      <c r="AL153" s="3" t="str">
        <f t="shared" si="28"/>
        <v/>
      </c>
      <c r="AM153" s="3" t="str">
        <f>IF($A153="","",IF((AND($A153="ADD",OR(AL153="",AL153="Excellent"))),"1",(_xlfn.XLOOKUP(AL153,condition[lookupValue],condition[lookupKey],""))))</f>
        <v/>
      </c>
      <c r="AN153" s="6" t="str">
        <f t="shared" si="29"/>
        <v/>
      </c>
      <c r="AO153" s="8"/>
    </row>
    <row r="154" spans="2:41"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L154" s="3" t="str">
        <f>IF($A154="ADD",IF(NOT(ISBLANK(K154)),_xlfn.XLOOKUP(K154,ud_lane_location[lookupValue],ud_lane_location[lookupKey],"ERROR"),""), "")</f>
        <v/>
      </c>
      <c r="M154" s="7"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6"/>
      <c r="T154" s="4"/>
      <c r="U154" s="3" t="str">
        <f t="shared" si="21"/>
        <v/>
      </c>
      <c r="V154" s="3" t="str">
        <f>IF($A154="","",IF((AND($A154="ADD",OR(U154="",U154="Neither"))),"3",(_xlfn.XLOOKUP(U154,ud_replacement_status[lookupValue],ud_replacement_status[lookupKey],""))))</f>
        <v/>
      </c>
      <c r="W154" s="3" t="str">
        <f t="shared" si="22"/>
        <v/>
      </c>
      <c r="X154" s="3" t="str">
        <f>IF($A154="","",IF((AND($A154="ADD",OR(W154="",W154="In Use"))),"5",(_xlfn.XLOOKUP(W154,ud_asset_status[lookupValue],ud_asset_status[lookupKey],""))))</f>
        <v/>
      </c>
      <c r="Y154" s="6"/>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7"/>
      <c r="AK154" s="2" t="str">
        <f t="shared" si="27"/>
        <v/>
      </c>
      <c r="AL154" s="3" t="str">
        <f t="shared" si="28"/>
        <v/>
      </c>
      <c r="AM154" s="3" t="str">
        <f>IF($A154="","",IF((AND($A154="ADD",OR(AL154="",AL154="Excellent"))),"1",(_xlfn.XLOOKUP(AL154,condition[lookupValue],condition[lookupKey],""))))</f>
        <v/>
      </c>
      <c r="AN154" s="6" t="str">
        <f t="shared" si="29"/>
        <v/>
      </c>
      <c r="AO154" s="8"/>
    </row>
    <row r="155" spans="2:41"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L155" s="3" t="str">
        <f>IF($A155="ADD",IF(NOT(ISBLANK(K155)),_xlfn.XLOOKUP(K155,ud_lane_location[lookupValue],ud_lane_location[lookupKey],"ERROR"),""), "")</f>
        <v/>
      </c>
      <c r="M155" s="7"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6"/>
      <c r="T155" s="4"/>
      <c r="U155" s="3" t="str">
        <f t="shared" si="21"/>
        <v/>
      </c>
      <c r="V155" s="3" t="str">
        <f>IF($A155="","",IF((AND($A155="ADD",OR(U155="",U155="Neither"))),"3",(_xlfn.XLOOKUP(U155,ud_replacement_status[lookupValue],ud_replacement_status[lookupKey],""))))</f>
        <v/>
      </c>
      <c r="W155" s="3" t="str">
        <f t="shared" si="22"/>
        <v/>
      </c>
      <c r="X155" s="3" t="str">
        <f>IF($A155="","",IF((AND($A155="ADD",OR(W155="",W155="In Use"))),"5",(_xlfn.XLOOKUP(W155,ud_asset_status[lookupValue],ud_asset_status[lookupKey],""))))</f>
        <v/>
      </c>
      <c r="Y155" s="6"/>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7"/>
      <c r="AK155" s="2" t="str">
        <f t="shared" si="27"/>
        <v/>
      </c>
      <c r="AL155" s="3" t="str">
        <f t="shared" si="28"/>
        <v/>
      </c>
      <c r="AM155" s="3" t="str">
        <f>IF($A155="","",IF((AND($A155="ADD",OR(AL155="",AL155="Excellent"))),"1",(_xlfn.XLOOKUP(AL155,condition[lookupValue],condition[lookupKey],""))))</f>
        <v/>
      </c>
      <c r="AN155" s="6" t="str">
        <f t="shared" si="29"/>
        <v/>
      </c>
      <c r="AO155" s="8"/>
    </row>
    <row r="156" spans="2:41"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L156" s="3" t="str">
        <f>IF($A156="ADD",IF(NOT(ISBLANK(K156)),_xlfn.XLOOKUP(K156,ud_lane_location[lookupValue],ud_lane_location[lookupKey],"ERROR"),""), "")</f>
        <v/>
      </c>
      <c r="M156" s="7"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6"/>
      <c r="T156" s="4"/>
      <c r="U156" s="3" t="str">
        <f t="shared" si="21"/>
        <v/>
      </c>
      <c r="V156" s="3" t="str">
        <f>IF($A156="","",IF((AND($A156="ADD",OR(U156="",U156="Neither"))),"3",(_xlfn.XLOOKUP(U156,ud_replacement_status[lookupValue],ud_replacement_status[lookupKey],""))))</f>
        <v/>
      </c>
      <c r="W156" s="3" t="str">
        <f t="shared" si="22"/>
        <v/>
      </c>
      <c r="X156" s="3" t="str">
        <f>IF($A156="","",IF((AND($A156="ADD",OR(W156="",W156="In Use"))),"5",(_xlfn.XLOOKUP(W156,ud_asset_status[lookupValue],ud_asset_status[lookupKey],""))))</f>
        <v/>
      </c>
      <c r="Y156" s="6"/>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7"/>
      <c r="AK156" s="2" t="str">
        <f t="shared" si="27"/>
        <v/>
      </c>
      <c r="AL156" s="3" t="str">
        <f t="shared" si="28"/>
        <v/>
      </c>
      <c r="AM156" s="3" t="str">
        <f>IF($A156="","",IF((AND($A156="ADD",OR(AL156="",AL156="Excellent"))),"1",(_xlfn.XLOOKUP(AL156,condition[lookupValue],condition[lookupKey],""))))</f>
        <v/>
      </c>
      <c r="AN156" s="6" t="str">
        <f t="shared" si="29"/>
        <v/>
      </c>
      <c r="AO156" s="8"/>
    </row>
    <row r="157" spans="2:41"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L157" s="3" t="str">
        <f>IF($A157="ADD",IF(NOT(ISBLANK(K157)),_xlfn.XLOOKUP(K157,ud_lane_location[lookupValue],ud_lane_location[lookupKey],"ERROR"),""), "")</f>
        <v/>
      </c>
      <c r="M157" s="7"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6"/>
      <c r="T157" s="4"/>
      <c r="U157" s="3" t="str">
        <f t="shared" si="21"/>
        <v/>
      </c>
      <c r="V157" s="3" t="str">
        <f>IF($A157="","",IF((AND($A157="ADD",OR(U157="",U157="Neither"))),"3",(_xlfn.XLOOKUP(U157,ud_replacement_status[lookupValue],ud_replacement_status[lookupKey],""))))</f>
        <v/>
      </c>
      <c r="W157" s="3" t="str">
        <f t="shared" si="22"/>
        <v/>
      </c>
      <c r="X157" s="3" t="str">
        <f>IF($A157="","",IF((AND($A157="ADD",OR(W157="",W157="In Use"))),"5",(_xlfn.XLOOKUP(W157,ud_asset_status[lookupValue],ud_asset_status[lookupKey],""))))</f>
        <v/>
      </c>
      <c r="Y157" s="6"/>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7"/>
      <c r="AK157" s="2" t="str">
        <f t="shared" si="27"/>
        <v/>
      </c>
      <c r="AL157" s="3" t="str">
        <f t="shared" si="28"/>
        <v/>
      </c>
      <c r="AM157" s="3" t="str">
        <f>IF($A157="","",IF((AND($A157="ADD",OR(AL157="",AL157="Excellent"))),"1",(_xlfn.XLOOKUP(AL157,condition[lookupValue],condition[lookupKey],""))))</f>
        <v/>
      </c>
      <c r="AN157" s="6" t="str">
        <f t="shared" si="29"/>
        <v/>
      </c>
      <c r="AO157" s="8"/>
    </row>
    <row r="158" spans="2:41"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L158" s="3" t="str">
        <f>IF($A158="ADD",IF(NOT(ISBLANK(K158)),_xlfn.XLOOKUP(K158,ud_lane_location[lookupValue],ud_lane_location[lookupKey],"ERROR"),""), "")</f>
        <v/>
      </c>
      <c r="M158" s="7"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6"/>
      <c r="T158" s="4"/>
      <c r="U158" s="3" t="str">
        <f t="shared" si="21"/>
        <v/>
      </c>
      <c r="V158" s="3" t="str">
        <f>IF($A158="","",IF((AND($A158="ADD",OR(U158="",U158="Neither"))),"3",(_xlfn.XLOOKUP(U158,ud_replacement_status[lookupValue],ud_replacement_status[lookupKey],""))))</f>
        <v/>
      </c>
      <c r="W158" s="3" t="str">
        <f t="shared" si="22"/>
        <v/>
      </c>
      <c r="X158" s="3" t="str">
        <f>IF($A158="","",IF((AND($A158="ADD",OR(W158="",W158="In Use"))),"5",(_xlfn.XLOOKUP(W158,ud_asset_status[lookupValue],ud_asset_status[lookupKey],""))))</f>
        <v/>
      </c>
      <c r="Y158" s="6"/>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7"/>
      <c r="AK158" s="2" t="str">
        <f t="shared" si="27"/>
        <v/>
      </c>
      <c r="AL158" s="3" t="str">
        <f t="shared" si="28"/>
        <v/>
      </c>
      <c r="AM158" s="3" t="str">
        <f>IF($A158="","",IF((AND($A158="ADD",OR(AL158="",AL158="Excellent"))),"1",(_xlfn.XLOOKUP(AL158,condition[lookupValue],condition[lookupKey],""))))</f>
        <v/>
      </c>
      <c r="AN158" s="6" t="str">
        <f t="shared" si="29"/>
        <v/>
      </c>
      <c r="AO158" s="8"/>
    </row>
    <row r="159" spans="2:41"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L159" s="3" t="str">
        <f>IF($A159="ADD",IF(NOT(ISBLANK(K159)),_xlfn.XLOOKUP(K159,ud_lane_location[lookupValue],ud_lane_location[lookupKey],"ERROR"),""), "")</f>
        <v/>
      </c>
      <c r="M159" s="7"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6"/>
      <c r="T159" s="4"/>
      <c r="U159" s="3" t="str">
        <f t="shared" si="21"/>
        <v/>
      </c>
      <c r="V159" s="3" t="str">
        <f>IF($A159="","",IF((AND($A159="ADD",OR(U159="",U159="Neither"))),"3",(_xlfn.XLOOKUP(U159,ud_replacement_status[lookupValue],ud_replacement_status[lookupKey],""))))</f>
        <v/>
      </c>
      <c r="W159" s="3" t="str">
        <f t="shared" si="22"/>
        <v/>
      </c>
      <c r="X159" s="3" t="str">
        <f>IF($A159="","",IF((AND($A159="ADD",OR(W159="",W159="In Use"))),"5",(_xlfn.XLOOKUP(W159,ud_asset_status[lookupValue],ud_asset_status[lookupKey],""))))</f>
        <v/>
      </c>
      <c r="Y159" s="6"/>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7"/>
      <c r="AK159" s="2" t="str">
        <f t="shared" si="27"/>
        <v/>
      </c>
      <c r="AL159" s="3" t="str">
        <f t="shared" si="28"/>
        <v/>
      </c>
      <c r="AM159" s="3" t="str">
        <f>IF($A159="","",IF((AND($A159="ADD",OR(AL159="",AL159="Excellent"))),"1",(_xlfn.XLOOKUP(AL159,condition[lookupValue],condition[lookupKey],""))))</f>
        <v/>
      </c>
      <c r="AN159" s="6" t="str">
        <f t="shared" si="29"/>
        <v/>
      </c>
      <c r="AO159" s="8"/>
    </row>
    <row r="160" spans="2:41"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L160" s="3" t="str">
        <f>IF($A160="ADD",IF(NOT(ISBLANK(K160)),_xlfn.XLOOKUP(K160,ud_lane_location[lookupValue],ud_lane_location[lookupKey],"ERROR"),""), "")</f>
        <v/>
      </c>
      <c r="M160" s="7"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6"/>
      <c r="T160" s="4"/>
      <c r="U160" s="3" t="str">
        <f t="shared" si="21"/>
        <v/>
      </c>
      <c r="V160" s="3" t="str">
        <f>IF($A160="","",IF((AND($A160="ADD",OR(U160="",U160="Neither"))),"3",(_xlfn.XLOOKUP(U160,ud_replacement_status[lookupValue],ud_replacement_status[lookupKey],""))))</f>
        <v/>
      </c>
      <c r="W160" s="3" t="str">
        <f t="shared" si="22"/>
        <v/>
      </c>
      <c r="X160" s="3" t="str">
        <f>IF($A160="","",IF((AND($A160="ADD",OR(W160="",W160="In Use"))),"5",(_xlfn.XLOOKUP(W160,ud_asset_status[lookupValue],ud_asset_status[lookupKey],""))))</f>
        <v/>
      </c>
      <c r="Y160" s="6"/>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7"/>
      <c r="AK160" s="2" t="str">
        <f t="shared" si="27"/>
        <v/>
      </c>
      <c r="AL160" s="3" t="str">
        <f t="shared" si="28"/>
        <v/>
      </c>
      <c r="AM160" s="3" t="str">
        <f>IF($A160="","",IF((AND($A160="ADD",OR(AL160="",AL160="Excellent"))),"1",(_xlfn.XLOOKUP(AL160,condition[lookupValue],condition[lookupKey],""))))</f>
        <v/>
      </c>
      <c r="AN160" s="6" t="str">
        <f t="shared" si="29"/>
        <v/>
      </c>
      <c r="AO160" s="8"/>
    </row>
    <row r="161" spans="2:41"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L161" s="3" t="str">
        <f>IF($A161="ADD",IF(NOT(ISBLANK(K161)),_xlfn.XLOOKUP(K161,ud_lane_location[lookupValue],ud_lane_location[lookupKey],"ERROR"),""), "")</f>
        <v/>
      </c>
      <c r="M161" s="7"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6"/>
      <c r="T161" s="4"/>
      <c r="U161" s="3" t="str">
        <f t="shared" si="21"/>
        <v/>
      </c>
      <c r="V161" s="3" t="str">
        <f>IF($A161="","",IF((AND($A161="ADD",OR(U161="",U161="Neither"))),"3",(_xlfn.XLOOKUP(U161,ud_replacement_status[lookupValue],ud_replacement_status[lookupKey],""))))</f>
        <v/>
      </c>
      <c r="W161" s="3" t="str">
        <f t="shared" si="22"/>
        <v/>
      </c>
      <c r="X161" s="3" t="str">
        <f>IF($A161="","",IF((AND($A161="ADD",OR(W161="",W161="In Use"))),"5",(_xlfn.XLOOKUP(W161,ud_asset_status[lookupValue],ud_asset_status[lookupKey],""))))</f>
        <v/>
      </c>
      <c r="Y161" s="6"/>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7"/>
      <c r="AK161" s="2" t="str">
        <f t="shared" si="27"/>
        <v/>
      </c>
      <c r="AL161" s="3" t="str">
        <f t="shared" si="28"/>
        <v/>
      </c>
      <c r="AM161" s="3" t="str">
        <f>IF($A161="","",IF((AND($A161="ADD",OR(AL161="",AL161="Excellent"))),"1",(_xlfn.XLOOKUP(AL161,condition[lookupValue],condition[lookupKey],""))))</f>
        <v/>
      </c>
      <c r="AN161" s="6" t="str">
        <f t="shared" si="29"/>
        <v/>
      </c>
      <c r="AO161" s="8"/>
    </row>
    <row r="162" spans="2:41"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L162" s="3" t="str">
        <f>IF($A162="ADD",IF(NOT(ISBLANK(K162)),_xlfn.XLOOKUP(K162,ud_lane_location[lookupValue],ud_lane_location[lookupKey],"ERROR"),""), "")</f>
        <v/>
      </c>
      <c r="M162" s="7"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6"/>
      <c r="T162" s="4"/>
      <c r="U162" s="3" t="str">
        <f t="shared" si="21"/>
        <v/>
      </c>
      <c r="V162" s="3" t="str">
        <f>IF($A162="","",IF((AND($A162="ADD",OR(U162="",U162="Neither"))),"3",(_xlfn.XLOOKUP(U162,ud_replacement_status[lookupValue],ud_replacement_status[lookupKey],""))))</f>
        <v/>
      </c>
      <c r="W162" s="3" t="str">
        <f t="shared" si="22"/>
        <v/>
      </c>
      <c r="X162" s="3" t="str">
        <f>IF($A162="","",IF((AND($A162="ADD",OR(W162="",W162="In Use"))),"5",(_xlfn.XLOOKUP(W162,ud_asset_status[lookupValue],ud_asset_status[lookupKey],""))))</f>
        <v/>
      </c>
      <c r="Y162" s="6"/>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7"/>
      <c r="AK162" s="2" t="str">
        <f t="shared" si="27"/>
        <v/>
      </c>
      <c r="AL162" s="3" t="str">
        <f t="shared" si="28"/>
        <v/>
      </c>
      <c r="AM162" s="3" t="str">
        <f>IF($A162="","",IF((AND($A162="ADD",OR(AL162="",AL162="Excellent"))),"1",(_xlfn.XLOOKUP(AL162,condition[lookupValue],condition[lookupKey],""))))</f>
        <v/>
      </c>
      <c r="AN162" s="6" t="str">
        <f t="shared" si="29"/>
        <v/>
      </c>
      <c r="AO162" s="8"/>
    </row>
    <row r="163" spans="2:41"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L163" s="3" t="str">
        <f>IF($A163="ADD",IF(NOT(ISBLANK(K163)),_xlfn.XLOOKUP(K163,ud_lane_location[lookupValue],ud_lane_location[lookupKey],"ERROR"),""), "")</f>
        <v/>
      </c>
      <c r="M163" s="7"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6"/>
      <c r="T163" s="4"/>
      <c r="U163" s="3" t="str">
        <f t="shared" si="21"/>
        <v/>
      </c>
      <c r="V163" s="3" t="str">
        <f>IF($A163="","",IF((AND($A163="ADD",OR(U163="",U163="Neither"))),"3",(_xlfn.XLOOKUP(U163,ud_replacement_status[lookupValue],ud_replacement_status[lookupKey],""))))</f>
        <v/>
      </c>
      <c r="W163" s="3" t="str">
        <f t="shared" si="22"/>
        <v/>
      </c>
      <c r="X163" s="3" t="str">
        <f>IF($A163="","",IF((AND($A163="ADD",OR(W163="",W163="In Use"))),"5",(_xlfn.XLOOKUP(W163,ud_asset_status[lookupValue],ud_asset_status[lookupKey],""))))</f>
        <v/>
      </c>
      <c r="Y163" s="6"/>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7"/>
      <c r="AK163" s="2" t="str">
        <f t="shared" si="27"/>
        <v/>
      </c>
      <c r="AL163" s="3" t="str">
        <f t="shared" si="28"/>
        <v/>
      </c>
      <c r="AM163" s="3" t="str">
        <f>IF($A163="","",IF((AND($A163="ADD",OR(AL163="",AL163="Excellent"))),"1",(_xlfn.XLOOKUP(AL163,condition[lookupValue],condition[lookupKey],""))))</f>
        <v/>
      </c>
      <c r="AN163" s="6" t="str">
        <f t="shared" si="29"/>
        <v/>
      </c>
      <c r="AO163" s="8"/>
    </row>
    <row r="164" spans="2:41"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L164" s="3" t="str">
        <f>IF($A164="ADD",IF(NOT(ISBLANK(K164)),_xlfn.XLOOKUP(K164,ud_lane_location[lookupValue],ud_lane_location[lookupKey],"ERROR"),""), "")</f>
        <v/>
      </c>
      <c r="M164" s="7"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6"/>
      <c r="T164" s="4"/>
      <c r="U164" s="3" t="str">
        <f t="shared" si="21"/>
        <v/>
      </c>
      <c r="V164" s="3" t="str">
        <f>IF($A164="","",IF((AND($A164="ADD",OR(U164="",U164="Neither"))),"3",(_xlfn.XLOOKUP(U164,ud_replacement_status[lookupValue],ud_replacement_status[lookupKey],""))))</f>
        <v/>
      </c>
      <c r="W164" s="3" t="str">
        <f t="shared" si="22"/>
        <v/>
      </c>
      <c r="X164" s="3" t="str">
        <f>IF($A164="","",IF((AND($A164="ADD",OR(W164="",W164="In Use"))),"5",(_xlfn.XLOOKUP(W164,ud_asset_status[lookupValue],ud_asset_status[lookupKey],""))))</f>
        <v/>
      </c>
      <c r="Y164" s="6"/>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7"/>
      <c r="AK164" s="2" t="str">
        <f t="shared" si="27"/>
        <v/>
      </c>
      <c r="AL164" s="3" t="str">
        <f t="shared" si="28"/>
        <v/>
      </c>
      <c r="AM164" s="3" t="str">
        <f>IF($A164="","",IF((AND($A164="ADD",OR(AL164="",AL164="Excellent"))),"1",(_xlfn.XLOOKUP(AL164,condition[lookupValue],condition[lookupKey],""))))</f>
        <v/>
      </c>
      <c r="AN164" s="6" t="str">
        <f t="shared" si="29"/>
        <v/>
      </c>
      <c r="AO164" s="8"/>
    </row>
    <row r="165" spans="2:41"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L165" s="3" t="str">
        <f>IF($A165="ADD",IF(NOT(ISBLANK(K165)),_xlfn.XLOOKUP(K165,ud_lane_location[lookupValue],ud_lane_location[lookupKey],"ERROR"),""), "")</f>
        <v/>
      </c>
      <c r="M165" s="7"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6"/>
      <c r="T165" s="4"/>
      <c r="U165" s="3" t="str">
        <f t="shared" si="21"/>
        <v/>
      </c>
      <c r="V165" s="3" t="str">
        <f>IF($A165="","",IF((AND($A165="ADD",OR(U165="",U165="Neither"))),"3",(_xlfn.XLOOKUP(U165,ud_replacement_status[lookupValue],ud_replacement_status[lookupKey],""))))</f>
        <v/>
      </c>
      <c r="W165" s="3" t="str">
        <f t="shared" si="22"/>
        <v/>
      </c>
      <c r="X165" s="3" t="str">
        <f>IF($A165="","",IF((AND($A165="ADD",OR(W165="",W165="In Use"))),"5",(_xlfn.XLOOKUP(W165,ud_asset_status[lookupValue],ud_asset_status[lookupKey],""))))</f>
        <v/>
      </c>
      <c r="Y165" s="6"/>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7"/>
      <c r="AK165" s="2" t="str">
        <f t="shared" si="27"/>
        <v/>
      </c>
      <c r="AL165" s="3" t="str">
        <f t="shared" si="28"/>
        <v/>
      </c>
      <c r="AM165" s="3" t="str">
        <f>IF($A165="","",IF((AND($A165="ADD",OR(AL165="",AL165="Excellent"))),"1",(_xlfn.XLOOKUP(AL165,condition[lookupValue],condition[lookupKey],""))))</f>
        <v/>
      </c>
      <c r="AN165" s="6" t="str">
        <f t="shared" si="29"/>
        <v/>
      </c>
      <c r="AO165" s="8"/>
    </row>
    <row r="166" spans="2:41"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L166" s="3" t="str">
        <f>IF($A166="ADD",IF(NOT(ISBLANK(K166)),_xlfn.XLOOKUP(K166,ud_lane_location[lookupValue],ud_lane_location[lookupKey],"ERROR"),""), "")</f>
        <v/>
      </c>
      <c r="M166" s="7"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6"/>
      <c r="T166" s="4"/>
      <c r="U166" s="3" t="str">
        <f t="shared" si="21"/>
        <v/>
      </c>
      <c r="V166" s="3" t="str">
        <f>IF($A166="","",IF((AND($A166="ADD",OR(U166="",U166="Neither"))),"3",(_xlfn.XLOOKUP(U166,ud_replacement_status[lookupValue],ud_replacement_status[lookupKey],""))))</f>
        <v/>
      </c>
      <c r="W166" s="3" t="str">
        <f t="shared" si="22"/>
        <v/>
      </c>
      <c r="X166" s="3" t="str">
        <f>IF($A166="","",IF((AND($A166="ADD",OR(W166="",W166="In Use"))),"5",(_xlfn.XLOOKUP(W166,ud_asset_status[lookupValue],ud_asset_status[lookupKey],""))))</f>
        <v/>
      </c>
      <c r="Y166" s="6"/>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7"/>
      <c r="AK166" s="2" t="str">
        <f t="shared" si="27"/>
        <v/>
      </c>
      <c r="AL166" s="3" t="str">
        <f t="shared" si="28"/>
        <v/>
      </c>
      <c r="AM166" s="3" t="str">
        <f>IF($A166="","",IF((AND($A166="ADD",OR(AL166="",AL166="Excellent"))),"1",(_xlfn.XLOOKUP(AL166,condition[lookupValue],condition[lookupKey],""))))</f>
        <v/>
      </c>
      <c r="AN166" s="6" t="str">
        <f t="shared" si="29"/>
        <v/>
      </c>
      <c r="AO166" s="8"/>
    </row>
    <row r="167" spans="2:41"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L167" s="3" t="str">
        <f>IF($A167="ADD",IF(NOT(ISBLANK(K167)),_xlfn.XLOOKUP(K167,ud_lane_location[lookupValue],ud_lane_location[lookupKey],"ERROR"),""), "")</f>
        <v/>
      </c>
      <c r="M167" s="7"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6"/>
      <c r="T167" s="4"/>
      <c r="U167" s="3" t="str">
        <f t="shared" si="21"/>
        <v/>
      </c>
      <c r="V167" s="3" t="str">
        <f>IF($A167="","",IF((AND($A167="ADD",OR(U167="",U167="Neither"))),"3",(_xlfn.XLOOKUP(U167,ud_replacement_status[lookupValue],ud_replacement_status[lookupKey],""))))</f>
        <v/>
      </c>
      <c r="W167" s="3" t="str">
        <f t="shared" si="22"/>
        <v/>
      </c>
      <c r="X167" s="3" t="str">
        <f>IF($A167="","",IF((AND($A167="ADD",OR(W167="",W167="In Use"))),"5",(_xlfn.XLOOKUP(W167,ud_asset_status[lookupValue],ud_asset_status[lookupKey],""))))</f>
        <v/>
      </c>
      <c r="Y167" s="6"/>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7"/>
      <c r="AK167" s="2" t="str">
        <f t="shared" si="27"/>
        <v/>
      </c>
      <c r="AL167" s="3" t="str">
        <f t="shared" si="28"/>
        <v/>
      </c>
      <c r="AM167" s="3" t="str">
        <f>IF($A167="","",IF((AND($A167="ADD",OR(AL167="",AL167="Excellent"))),"1",(_xlfn.XLOOKUP(AL167,condition[lookupValue],condition[lookupKey],""))))</f>
        <v/>
      </c>
      <c r="AN167" s="6" t="str">
        <f t="shared" si="29"/>
        <v/>
      </c>
      <c r="AO167" s="8"/>
    </row>
    <row r="168" spans="2:41"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L168" s="3" t="str">
        <f>IF($A168="ADD",IF(NOT(ISBLANK(K168)),_xlfn.XLOOKUP(K168,ud_lane_location[lookupValue],ud_lane_location[lookupKey],"ERROR"),""), "")</f>
        <v/>
      </c>
      <c r="M168" s="7"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6"/>
      <c r="T168" s="4"/>
      <c r="U168" s="3" t="str">
        <f t="shared" si="21"/>
        <v/>
      </c>
      <c r="V168" s="3" t="str">
        <f>IF($A168="","",IF((AND($A168="ADD",OR(U168="",U168="Neither"))),"3",(_xlfn.XLOOKUP(U168,ud_replacement_status[lookupValue],ud_replacement_status[lookupKey],""))))</f>
        <v/>
      </c>
      <c r="W168" s="3" t="str">
        <f t="shared" si="22"/>
        <v/>
      </c>
      <c r="X168" s="3" t="str">
        <f>IF($A168="","",IF((AND($A168="ADD",OR(W168="",W168="In Use"))),"5",(_xlfn.XLOOKUP(W168,ud_asset_status[lookupValue],ud_asset_status[lookupKey],""))))</f>
        <v/>
      </c>
      <c r="Y168" s="6"/>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7"/>
      <c r="AK168" s="2" t="str">
        <f t="shared" si="27"/>
        <v/>
      </c>
      <c r="AL168" s="3" t="str">
        <f t="shared" si="28"/>
        <v/>
      </c>
      <c r="AM168" s="3" t="str">
        <f>IF($A168="","",IF((AND($A168="ADD",OR(AL168="",AL168="Excellent"))),"1",(_xlfn.XLOOKUP(AL168,condition[lookupValue],condition[lookupKey],""))))</f>
        <v/>
      </c>
      <c r="AN168" s="6" t="str">
        <f t="shared" si="29"/>
        <v/>
      </c>
      <c r="AO168" s="8"/>
    </row>
    <row r="169" spans="2:41"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L169" s="3" t="str">
        <f>IF($A169="ADD",IF(NOT(ISBLANK(K169)),_xlfn.XLOOKUP(K169,ud_lane_location[lookupValue],ud_lane_location[lookupKey],"ERROR"),""), "")</f>
        <v/>
      </c>
      <c r="M169" s="7"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6"/>
      <c r="T169" s="4"/>
      <c r="U169" s="3" t="str">
        <f t="shared" si="21"/>
        <v/>
      </c>
      <c r="V169" s="3" t="str">
        <f>IF($A169="","",IF((AND($A169="ADD",OR(U169="",U169="Neither"))),"3",(_xlfn.XLOOKUP(U169,ud_replacement_status[lookupValue],ud_replacement_status[lookupKey],""))))</f>
        <v/>
      </c>
      <c r="W169" s="3" t="str">
        <f t="shared" si="22"/>
        <v/>
      </c>
      <c r="X169" s="3" t="str">
        <f>IF($A169="","",IF((AND($A169="ADD",OR(W169="",W169="In Use"))),"5",(_xlfn.XLOOKUP(W169,ud_asset_status[lookupValue],ud_asset_status[lookupKey],""))))</f>
        <v/>
      </c>
      <c r="Y169" s="6"/>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7"/>
      <c r="AK169" s="2" t="str">
        <f t="shared" si="27"/>
        <v/>
      </c>
      <c r="AL169" s="3" t="str">
        <f t="shared" si="28"/>
        <v/>
      </c>
      <c r="AM169" s="3" t="str">
        <f>IF($A169="","",IF((AND($A169="ADD",OR(AL169="",AL169="Excellent"))),"1",(_xlfn.XLOOKUP(AL169,condition[lookupValue],condition[lookupKey],""))))</f>
        <v/>
      </c>
      <c r="AN169" s="6" t="str">
        <f t="shared" si="29"/>
        <v/>
      </c>
      <c r="AO169" s="8"/>
    </row>
    <row r="170" spans="2:41"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L170" s="3" t="str">
        <f>IF($A170="ADD",IF(NOT(ISBLANK(K170)),_xlfn.XLOOKUP(K170,ud_lane_location[lookupValue],ud_lane_location[lookupKey],"ERROR"),""), "")</f>
        <v/>
      </c>
      <c r="M170" s="7"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6"/>
      <c r="T170" s="4"/>
      <c r="U170" s="3" t="str">
        <f t="shared" si="21"/>
        <v/>
      </c>
      <c r="V170" s="3" t="str">
        <f>IF($A170="","",IF((AND($A170="ADD",OR(U170="",U170="Neither"))),"3",(_xlfn.XLOOKUP(U170,ud_replacement_status[lookupValue],ud_replacement_status[lookupKey],""))))</f>
        <v/>
      </c>
      <c r="W170" s="3" t="str">
        <f t="shared" si="22"/>
        <v/>
      </c>
      <c r="X170" s="3" t="str">
        <f>IF($A170="","",IF((AND($A170="ADD",OR(W170="",W170="In Use"))),"5",(_xlfn.XLOOKUP(W170,ud_asset_status[lookupValue],ud_asset_status[lookupKey],""))))</f>
        <v/>
      </c>
      <c r="Y170" s="6"/>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7"/>
      <c r="AK170" s="2" t="str">
        <f t="shared" si="27"/>
        <v/>
      </c>
      <c r="AL170" s="3" t="str">
        <f t="shared" si="28"/>
        <v/>
      </c>
      <c r="AM170" s="3" t="str">
        <f>IF($A170="","",IF((AND($A170="ADD",OR(AL170="",AL170="Excellent"))),"1",(_xlfn.XLOOKUP(AL170,condition[lookupValue],condition[lookupKey],""))))</f>
        <v/>
      </c>
      <c r="AN170" s="6" t="str">
        <f t="shared" si="29"/>
        <v/>
      </c>
      <c r="AO170" s="8"/>
    </row>
    <row r="171" spans="2:41"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L171" s="3" t="str">
        <f>IF($A171="ADD",IF(NOT(ISBLANK(K171)),_xlfn.XLOOKUP(K171,ud_lane_location[lookupValue],ud_lane_location[lookupKey],"ERROR"),""), "")</f>
        <v/>
      </c>
      <c r="M171" s="7"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6"/>
      <c r="T171" s="4"/>
      <c r="U171" s="3" t="str">
        <f t="shared" si="21"/>
        <v/>
      </c>
      <c r="V171" s="3" t="str">
        <f>IF($A171="","",IF((AND($A171="ADD",OR(U171="",U171="Neither"))),"3",(_xlfn.XLOOKUP(U171,ud_replacement_status[lookupValue],ud_replacement_status[lookupKey],""))))</f>
        <v/>
      </c>
      <c r="W171" s="3" t="str">
        <f t="shared" si="22"/>
        <v/>
      </c>
      <c r="X171" s="3" t="str">
        <f>IF($A171="","",IF((AND($A171="ADD",OR(W171="",W171="In Use"))),"5",(_xlfn.XLOOKUP(W171,ud_asset_status[lookupValue],ud_asset_status[lookupKey],""))))</f>
        <v/>
      </c>
      <c r="Y171" s="6"/>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7"/>
      <c r="AK171" s="2" t="str">
        <f t="shared" si="27"/>
        <v/>
      </c>
      <c r="AL171" s="3" t="str">
        <f t="shared" si="28"/>
        <v/>
      </c>
      <c r="AM171" s="3" t="str">
        <f>IF($A171="","",IF((AND($A171="ADD",OR(AL171="",AL171="Excellent"))),"1",(_xlfn.XLOOKUP(AL171,condition[lookupValue],condition[lookupKey],""))))</f>
        <v/>
      </c>
      <c r="AN171" s="6" t="str">
        <f t="shared" si="29"/>
        <v/>
      </c>
      <c r="AO171" s="8"/>
    </row>
    <row r="172" spans="2:41"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L172" s="3" t="str">
        <f>IF($A172="ADD",IF(NOT(ISBLANK(K172)),_xlfn.XLOOKUP(K172,ud_lane_location[lookupValue],ud_lane_location[lookupKey],"ERROR"),""), "")</f>
        <v/>
      </c>
      <c r="M172" s="7"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6"/>
      <c r="T172" s="4"/>
      <c r="U172" s="3" t="str">
        <f t="shared" si="21"/>
        <v/>
      </c>
      <c r="V172" s="3" t="str">
        <f>IF($A172="","",IF((AND($A172="ADD",OR(U172="",U172="Neither"))),"3",(_xlfn.XLOOKUP(U172,ud_replacement_status[lookupValue],ud_replacement_status[lookupKey],""))))</f>
        <v/>
      </c>
      <c r="W172" s="3" t="str">
        <f t="shared" si="22"/>
        <v/>
      </c>
      <c r="X172" s="3" t="str">
        <f>IF($A172="","",IF((AND($A172="ADD",OR(W172="",W172="In Use"))),"5",(_xlfn.XLOOKUP(W172,ud_asset_status[lookupValue],ud_asset_status[lookupKey],""))))</f>
        <v/>
      </c>
      <c r="Y172" s="6"/>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7"/>
      <c r="AK172" s="2" t="str">
        <f t="shared" si="27"/>
        <v/>
      </c>
      <c r="AL172" s="3" t="str">
        <f t="shared" si="28"/>
        <v/>
      </c>
      <c r="AM172" s="3" t="str">
        <f>IF($A172="","",IF((AND($A172="ADD",OR(AL172="",AL172="Excellent"))),"1",(_xlfn.XLOOKUP(AL172,condition[lookupValue],condition[lookupKey],""))))</f>
        <v/>
      </c>
      <c r="AN172" s="6" t="str">
        <f t="shared" si="29"/>
        <v/>
      </c>
      <c r="AO172" s="8"/>
    </row>
    <row r="173" spans="2:41"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L173" s="3" t="str">
        <f>IF($A173="ADD",IF(NOT(ISBLANK(K173)),_xlfn.XLOOKUP(K173,ud_lane_location[lookupValue],ud_lane_location[lookupKey],"ERROR"),""), "")</f>
        <v/>
      </c>
      <c r="M173" s="7"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6"/>
      <c r="T173" s="4"/>
      <c r="U173" s="3" t="str">
        <f t="shared" si="21"/>
        <v/>
      </c>
      <c r="V173" s="3" t="str">
        <f>IF($A173="","",IF((AND($A173="ADD",OR(U173="",U173="Neither"))),"3",(_xlfn.XLOOKUP(U173,ud_replacement_status[lookupValue],ud_replacement_status[lookupKey],""))))</f>
        <v/>
      </c>
      <c r="W173" s="3" t="str">
        <f t="shared" si="22"/>
        <v/>
      </c>
      <c r="X173" s="3" t="str">
        <f>IF($A173="","",IF((AND($A173="ADD",OR(W173="",W173="In Use"))),"5",(_xlfn.XLOOKUP(W173,ud_asset_status[lookupValue],ud_asset_status[lookupKey],""))))</f>
        <v/>
      </c>
      <c r="Y173" s="6"/>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7"/>
      <c r="AK173" s="2" t="str">
        <f t="shared" si="27"/>
        <v/>
      </c>
      <c r="AL173" s="3" t="str">
        <f t="shared" si="28"/>
        <v/>
      </c>
      <c r="AM173" s="3" t="str">
        <f>IF($A173="","",IF((AND($A173="ADD",OR(AL173="",AL173="Excellent"))),"1",(_xlfn.XLOOKUP(AL173,condition[lookupValue],condition[lookupKey],""))))</f>
        <v/>
      </c>
      <c r="AN173" s="6" t="str">
        <f t="shared" si="29"/>
        <v/>
      </c>
      <c r="AO173" s="8"/>
    </row>
    <row r="174" spans="2:41"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L174" s="3" t="str">
        <f>IF($A174="ADD",IF(NOT(ISBLANK(K174)),_xlfn.XLOOKUP(K174,ud_lane_location[lookupValue],ud_lane_location[lookupKey],"ERROR"),""), "")</f>
        <v/>
      </c>
      <c r="M174" s="7"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6"/>
      <c r="T174" s="4"/>
      <c r="U174" s="3" t="str">
        <f t="shared" si="21"/>
        <v/>
      </c>
      <c r="V174" s="3" t="str">
        <f>IF($A174="","",IF((AND($A174="ADD",OR(U174="",U174="Neither"))),"3",(_xlfn.XLOOKUP(U174,ud_replacement_status[lookupValue],ud_replacement_status[lookupKey],""))))</f>
        <v/>
      </c>
      <c r="W174" s="3" t="str">
        <f t="shared" si="22"/>
        <v/>
      </c>
      <c r="X174" s="3" t="str">
        <f>IF($A174="","",IF((AND($A174="ADD",OR(W174="",W174="In Use"))),"5",(_xlfn.XLOOKUP(W174,ud_asset_status[lookupValue],ud_asset_status[lookupKey],""))))</f>
        <v/>
      </c>
      <c r="Y174" s="6"/>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7"/>
      <c r="AK174" s="2" t="str">
        <f t="shared" si="27"/>
        <v/>
      </c>
      <c r="AL174" s="3" t="str">
        <f t="shared" si="28"/>
        <v/>
      </c>
      <c r="AM174" s="3" t="str">
        <f>IF($A174="","",IF((AND($A174="ADD",OR(AL174="",AL174="Excellent"))),"1",(_xlfn.XLOOKUP(AL174,condition[lookupValue],condition[lookupKey],""))))</f>
        <v/>
      </c>
      <c r="AN174" s="6" t="str">
        <f t="shared" si="29"/>
        <v/>
      </c>
      <c r="AO174" s="8"/>
    </row>
    <row r="175" spans="2:41"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L175" s="3" t="str">
        <f>IF($A175="ADD",IF(NOT(ISBLANK(K175)),_xlfn.XLOOKUP(K175,ud_lane_location[lookupValue],ud_lane_location[lookupKey],"ERROR"),""), "")</f>
        <v/>
      </c>
      <c r="M175" s="7"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6"/>
      <c r="T175" s="4"/>
      <c r="U175" s="3" t="str">
        <f t="shared" si="21"/>
        <v/>
      </c>
      <c r="V175" s="3" t="str">
        <f>IF($A175="","",IF((AND($A175="ADD",OR(U175="",U175="Neither"))),"3",(_xlfn.XLOOKUP(U175,ud_replacement_status[lookupValue],ud_replacement_status[lookupKey],""))))</f>
        <v/>
      </c>
      <c r="W175" s="3" t="str">
        <f t="shared" si="22"/>
        <v/>
      </c>
      <c r="X175" s="3" t="str">
        <f>IF($A175="","",IF((AND($A175="ADD",OR(W175="",W175="In Use"))),"5",(_xlfn.XLOOKUP(W175,ud_asset_status[lookupValue],ud_asset_status[lookupKey],""))))</f>
        <v/>
      </c>
      <c r="Y175" s="6"/>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7"/>
      <c r="AK175" s="2" t="str">
        <f t="shared" si="27"/>
        <v/>
      </c>
      <c r="AL175" s="3" t="str">
        <f t="shared" si="28"/>
        <v/>
      </c>
      <c r="AM175" s="3" t="str">
        <f>IF($A175="","",IF((AND($A175="ADD",OR(AL175="",AL175="Excellent"))),"1",(_xlfn.XLOOKUP(AL175,condition[lookupValue],condition[lookupKey],""))))</f>
        <v/>
      </c>
      <c r="AN175" s="6" t="str">
        <f t="shared" si="29"/>
        <v/>
      </c>
      <c r="AO175" s="8"/>
    </row>
    <row r="176" spans="2:41"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L176" s="3" t="str">
        <f>IF($A176="ADD",IF(NOT(ISBLANK(K176)),_xlfn.XLOOKUP(K176,ud_lane_location[lookupValue],ud_lane_location[lookupKey],"ERROR"),""), "")</f>
        <v/>
      </c>
      <c r="M176" s="7"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6"/>
      <c r="T176" s="4"/>
      <c r="U176" s="3" t="str">
        <f t="shared" si="21"/>
        <v/>
      </c>
      <c r="V176" s="3" t="str">
        <f>IF($A176="","",IF((AND($A176="ADD",OR(U176="",U176="Neither"))),"3",(_xlfn.XLOOKUP(U176,ud_replacement_status[lookupValue],ud_replacement_status[lookupKey],""))))</f>
        <v/>
      </c>
      <c r="W176" s="3" t="str">
        <f t="shared" si="22"/>
        <v/>
      </c>
      <c r="X176" s="3" t="str">
        <f>IF($A176="","",IF((AND($A176="ADD",OR(W176="",W176="In Use"))),"5",(_xlfn.XLOOKUP(W176,ud_asset_status[lookupValue],ud_asset_status[lookupKey],""))))</f>
        <v/>
      </c>
      <c r="Y176" s="6"/>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7"/>
      <c r="AK176" s="2" t="str">
        <f t="shared" si="27"/>
        <v/>
      </c>
      <c r="AL176" s="3" t="str">
        <f t="shared" si="28"/>
        <v/>
      </c>
      <c r="AM176" s="3" t="str">
        <f>IF($A176="","",IF((AND($A176="ADD",OR(AL176="",AL176="Excellent"))),"1",(_xlfn.XLOOKUP(AL176,condition[lookupValue],condition[lookupKey],""))))</f>
        <v/>
      </c>
      <c r="AN176" s="6" t="str">
        <f t="shared" si="29"/>
        <v/>
      </c>
      <c r="AO176" s="8"/>
    </row>
    <row r="177" spans="2:41"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L177" s="3" t="str">
        <f>IF($A177="ADD",IF(NOT(ISBLANK(K177)),_xlfn.XLOOKUP(K177,ud_lane_location[lookupValue],ud_lane_location[lookupKey],"ERROR"),""), "")</f>
        <v/>
      </c>
      <c r="M177" s="7"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6"/>
      <c r="T177" s="4"/>
      <c r="U177" s="3" t="str">
        <f t="shared" si="21"/>
        <v/>
      </c>
      <c r="V177" s="3" t="str">
        <f>IF($A177="","",IF((AND($A177="ADD",OR(U177="",U177="Neither"))),"3",(_xlfn.XLOOKUP(U177,ud_replacement_status[lookupValue],ud_replacement_status[lookupKey],""))))</f>
        <v/>
      </c>
      <c r="W177" s="3" t="str">
        <f t="shared" si="22"/>
        <v/>
      </c>
      <c r="X177" s="3" t="str">
        <f>IF($A177="","",IF((AND($A177="ADD",OR(W177="",W177="In Use"))),"5",(_xlfn.XLOOKUP(W177,ud_asset_status[lookupValue],ud_asset_status[lookupKey],""))))</f>
        <v/>
      </c>
      <c r="Y177" s="6"/>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7"/>
      <c r="AK177" s="2" t="str">
        <f t="shared" si="27"/>
        <v/>
      </c>
      <c r="AL177" s="3" t="str">
        <f t="shared" si="28"/>
        <v/>
      </c>
      <c r="AM177" s="3" t="str">
        <f>IF($A177="","",IF((AND($A177="ADD",OR(AL177="",AL177="Excellent"))),"1",(_xlfn.XLOOKUP(AL177,condition[lookupValue],condition[lookupKey],""))))</f>
        <v/>
      </c>
      <c r="AN177" s="6" t="str">
        <f t="shared" si="29"/>
        <v/>
      </c>
      <c r="AO177" s="8"/>
    </row>
    <row r="178" spans="2:41"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L178" s="3" t="str">
        <f>IF($A178="ADD",IF(NOT(ISBLANK(K178)),_xlfn.XLOOKUP(K178,ud_lane_location[lookupValue],ud_lane_location[lookupKey],"ERROR"),""), "")</f>
        <v/>
      </c>
      <c r="M178" s="7"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6"/>
      <c r="T178" s="4"/>
      <c r="U178" s="3" t="str">
        <f t="shared" si="21"/>
        <v/>
      </c>
      <c r="V178" s="3" t="str">
        <f>IF($A178="","",IF((AND($A178="ADD",OR(U178="",U178="Neither"))),"3",(_xlfn.XLOOKUP(U178,ud_replacement_status[lookupValue],ud_replacement_status[lookupKey],""))))</f>
        <v/>
      </c>
      <c r="W178" s="3" t="str">
        <f t="shared" si="22"/>
        <v/>
      </c>
      <c r="X178" s="3" t="str">
        <f>IF($A178="","",IF((AND($A178="ADD",OR(W178="",W178="In Use"))),"5",(_xlfn.XLOOKUP(W178,ud_asset_status[lookupValue],ud_asset_status[lookupKey],""))))</f>
        <v/>
      </c>
      <c r="Y178" s="6"/>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7"/>
      <c r="AK178" s="2" t="str">
        <f t="shared" si="27"/>
        <v/>
      </c>
      <c r="AL178" s="3" t="str">
        <f t="shared" si="28"/>
        <v/>
      </c>
      <c r="AM178" s="3" t="str">
        <f>IF($A178="","",IF((AND($A178="ADD",OR(AL178="",AL178="Excellent"))),"1",(_xlfn.XLOOKUP(AL178,condition[lookupValue],condition[lookupKey],""))))</f>
        <v/>
      </c>
      <c r="AN178" s="6" t="str">
        <f t="shared" si="29"/>
        <v/>
      </c>
      <c r="AO178" s="8"/>
    </row>
    <row r="179" spans="2:41"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L179" s="3" t="str">
        <f>IF($A179="ADD",IF(NOT(ISBLANK(K179)),_xlfn.XLOOKUP(K179,ud_lane_location[lookupValue],ud_lane_location[lookupKey],"ERROR"),""), "")</f>
        <v/>
      </c>
      <c r="M179" s="7"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6"/>
      <c r="T179" s="4"/>
      <c r="U179" s="3" t="str">
        <f t="shared" si="21"/>
        <v/>
      </c>
      <c r="V179" s="3" t="str">
        <f>IF($A179="","",IF((AND($A179="ADD",OR(U179="",U179="Neither"))),"3",(_xlfn.XLOOKUP(U179,ud_replacement_status[lookupValue],ud_replacement_status[lookupKey],""))))</f>
        <v/>
      </c>
      <c r="W179" s="3" t="str">
        <f t="shared" si="22"/>
        <v/>
      </c>
      <c r="X179" s="3" t="str">
        <f>IF($A179="","",IF((AND($A179="ADD",OR(W179="",W179="In Use"))),"5",(_xlfn.XLOOKUP(W179,ud_asset_status[lookupValue],ud_asset_status[lookupKey],""))))</f>
        <v/>
      </c>
      <c r="Y179" s="6"/>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7"/>
      <c r="AK179" s="2" t="str">
        <f t="shared" si="27"/>
        <v/>
      </c>
      <c r="AL179" s="3" t="str">
        <f t="shared" si="28"/>
        <v/>
      </c>
      <c r="AM179" s="3" t="str">
        <f>IF($A179="","",IF((AND($A179="ADD",OR(AL179="",AL179="Excellent"))),"1",(_xlfn.XLOOKUP(AL179,condition[lookupValue],condition[lookupKey],""))))</f>
        <v/>
      </c>
      <c r="AN179" s="6" t="str">
        <f t="shared" si="29"/>
        <v/>
      </c>
      <c r="AO179" s="8"/>
    </row>
    <row r="180" spans="2:41"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L180" s="3" t="str">
        <f>IF($A180="ADD",IF(NOT(ISBLANK(K180)),_xlfn.XLOOKUP(K180,ud_lane_location[lookupValue],ud_lane_location[lookupKey],"ERROR"),""), "")</f>
        <v/>
      </c>
      <c r="M180" s="7"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6"/>
      <c r="T180" s="4"/>
      <c r="U180" s="3" t="str">
        <f t="shared" si="21"/>
        <v/>
      </c>
      <c r="V180" s="3" t="str">
        <f>IF($A180="","",IF((AND($A180="ADD",OR(U180="",U180="Neither"))),"3",(_xlfn.XLOOKUP(U180,ud_replacement_status[lookupValue],ud_replacement_status[lookupKey],""))))</f>
        <v/>
      </c>
      <c r="W180" s="3" t="str">
        <f t="shared" si="22"/>
        <v/>
      </c>
      <c r="X180" s="3" t="str">
        <f>IF($A180="","",IF((AND($A180="ADD",OR(W180="",W180="In Use"))),"5",(_xlfn.XLOOKUP(W180,ud_asset_status[lookupValue],ud_asset_status[lookupKey],""))))</f>
        <v/>
      </c>
      <c r="Y180" s="6"/>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7"/>
      <c r="AK180" s="2" t="str">
        <f t="shared" si="27"/>
        <v/>
      </c>
      <c r="AL180" s="3" t="str">
        <f t="shared" si="28"/>
        <v/>
      </c>
      <c r="AM180" s="3" t="str">
        <f>IF($A180="","",IF((AND($A180="ADD",OR(AL180="",AL180="Excellent"))),"1",(_xlfn.XLOOKUP(AL180,condition[lookupValue],condition[lookupKey],""))))</f>
        <v/>
      </c>
      <c r="AN180" s="6" t="str">
        <f t="shared" si="29"/>
        <v/>
      </c>
      <c r="AO180" s="8"/>
    </row>
    <row r="181" spans="2:41"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L181" s="3" t="str">
        <f>IF($A181="ADD",IF(NOT(ISBLANK(K181)),_xlfn.XLOOKUP(K181,ud_lane_location[lookupValue],ud_lane_location[lookupKey],"ERROR"),""), "")</f>
        <v/>
      </c>
      <c r="M181" s="7"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6"/>
      <c r="T181" s="4"/>
      <c r="U181" s="3" t="str">
        <f t="shared" si="21"/>
        <v/>
      </c>
      <c r="V181" s="3" t="str">
        <f>IF($A181="","",IF((AND($A181="ADD",OR(U181="",U181="Neither"))),"3",(_xlfn.XLOOKUP(U181,ud_replacement_status[lookupValue],ud_replacement_status[lookupKey],""))))</f>
        <v/>
      </c>
      <c r="W181" s="3" t="str">
        <f t="shared" si="22"/>
        <v/>
      </c>
      <c r="X181" s="3" t="str">
        <f>IF($A181="","",IF((AND($A181="ADD",OR(W181="",W181="In Use"))),"5",(_xlfn.XLOOKUP(W181,ud_asset_status[lookupValue],ud_asset_status[lookupKey],""))))</f>
        <v/>
      </c>
      <c r="Y181" s="6"/>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7"/>
      <c r="AK181" s="2" t="str">
        <f t="shared" si="27"/>
        <v/>
      </c>
      <c r="AL181" s="3" t="str">
        <f t="shared" si="28"/>
        <v/>
      </c>
      <c r="AM181" s="3" t="str">
        <f>IF($A181="","",IF((AND($A181="ADD",OR(AL181="",AL181="Excellent"))),"1",(_xlfn.XLOOKUP(AL181,condition[lookupValue],condition[lookupKey],""))))</f>
        <v/>
      </c>
      <c r="AN181" s="6" t="str">
        <f t="shared" si="29"/>
        <v/>
      </c>
      <c r="AO181" s="8"/>
    </row>
    <row r="182" spans="2:41"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L182" s="3" t="str">
        <f>IF($A182="ADD",IF(NOT(ISBLANK(K182)),_xlfn.XLOOKUP(K182,ud_lane_location[lookupValue],ud_lane_location[lookupKey],"ERROR"),""), "")</f>
        <v/>
      </c>
      <c r="M182" s="7"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6"/>
      <c r="T182" s="4"/>
      <c r="U182" s="3" t="str">
        <f t="shared" si="21"/>
        <v/>
      </c>
      <c r="V182" s="3" t="str">
        <f>IF($A182="","",IF((AND($A182="ADD",OR(U182="",U182="Neither"))),"3",(_xlfn.XLOOKUP(U182,ud_replacement_status[lookupValue],ud_replacement_status[lookupKey],""))))</f>
        <v/>
      </c>
      <c r="W182" s="3" t="str">
        <f t="shared" si="22"/>
        <v/>
      </c>
      <c r="X182" s="3" t="str">
        <f>IF($A182="","",IF((AND($A182="ADD",OR(W182="",W182="In Use"))),"5",(_xlfn.XLOOKUP(W182,ud_asset_status[lookupValue],ud_asset_status[lookupKey],""))))</f>
        <v/>
      </c>
      <c r="Y182" s="6"/>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7"/>
      <c r="AK182" s="2" t="str">
        <f t="shared" si="27"/>
        <v/>
      </c>
      <c r="AL182" s="3" t="str">
        <f t="shared" si="28"/>
        <v/>
      </c>
      <c r="AM182" s="3" t="str">
        <f>IF($A182="","",IF((AND($A182="ADD",OR(AL182="",AL182="Excellent"))),"1",(_xlfn.XLOOKUP(AL182,condition[lookupValue],condition[lookupKey],""))))</f>
        <v/>
      </c>
      <c r="AN182" s="6" t="str">
        <f t="shared" si="29"/>
        <v/>
      </c>
      <c r="AO182" s="8"/>
    </row>
    <row r="183" spans="2:41"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L183" s="3" t="str">
        <f>IF($A183="ADD",IF(NOT(ISBLANK(K183)),_xlfn.XLOOKUP(K183,ud_lane_location[lookupValue],ud_lane_location[lookupKey],"ERROR"),""), "")</f>
        <v/>
      </c>
      <c r="M183" s="7"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6"/>
      <c r="T183" s="4"/>
      <c r="U183" s="3" t="str">
        <f t="shared" si="21"/>
        <v/>
      </c>
      <c r="V183" s="3" t="str">
        <f>IF($A183="","",IF((AND($A183="ADD",OR(U183="",U183="Neither"))),"3",(_xlfn.XLOOKUP(U183,ud_replacement_status[lookupValue],ud_replacement_status[lookupKey],""))))</f>
        <v/>
      </c>
      <c r="W183" s="3" t="str">
        <f t="shared" si="22"/>
        <v/>
      </c>
      <c r="X183" s="3" t="str">
        <f>IF($A183="","",IF((AND($A183="ADD",OR(W183="",W183="In Use"))),"5",(_xlfn.XLOOKUP(W183,ud_asset_status[lookupValue],ud_asset_status[lookupKey],""))))</f>
        <v/>
      </c>
      <c r="Y183" s="6"/>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7"/>
      <c r="AK183" s="2" t="str">
        <f t="shared" si="27"/>
        <v/>
      </c>
      <c r="AL183" s="3" t="str">
        <f t="shared" si="28"/>
        <v/>
      </c>
      <c r="AM183" s="3" t="str">
        <f>IF($A183="","",IF((AND($A183="ADD",OR(AL183="",AL183="Excellent"))),"1",(_xlfn.XLOOKUP(AL183,condition[lookupValue],condition[lookupKey],""))))</f>
        <v/>
      </c>
      <c r="AN183" s="6" t="str">
        <f t="shared" si="29"/>
        <v/>
      </c>
      <c r="AO183" s="8"/>
    </row>
    <row r="184" spans="2:41"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L184" s="3" t="str">
        <f>IF($A184="ADD",IF(NOT(ISBLANK(K184)),_xlfn.XLOOKUP(K184,ud_lane_location[lookupValue],ud_lane_location[lookupKey],"ERROR"),""), "")</f>
        <v/>
      </c>
      <c r="M184" s="7"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6"/>
      <c r="T184" s="4"/>
      <c r="U184" s="3" t="str">
        <f t="shared" si="21"/>
        <v/>
      </c>
      <c r="V184" s="3" t="str">
        <f>IF($A184="","",IF((AND($A184="ADD",OR(U184="",U184="Neither"))),"3",(_xlfn.XLOOKUP(U184,ud_replacement_status[lookupValue],ud_replacement_status[lookupKey],""))))</f>
        <v/>
      </c>
      <c r="W184" s="3" t="str">
        <f t="shared" si="22"/>
        <v/>
      </c>
      <c r="X184" s="3" t="str">
        <f>IF($A184="","",IF((AND($A184="ADD",OR(W184="",W184="In Use"))),"5",(_xlfn.XLOOKUP(W184,ud_asset_status[lookupValue],ud_asset_status[lookupKey],""))))</f>
        <v/>
      </c>
      <c r="Y184" s="6"/>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7"/>
      <c r="AK184" s="2" t="str">
        <f t="shared" si="27"/>
        <v/>
      </c>
      <c r="AL184" s="3" t="str">
        <f t="shared" si="28"/>
        <v/>
      </c>
      <c r="AM184" s="3" t="str">
        <f>IF($A184="","",IF((AND($A184="ADD",OR(AL184="",AL184="Excellent"))),"1",(_xlfn.XLOOKUP(AL184,condition[lookupValue],condition[lookupKey],""))))</f>
        <v/>
      </c>
      <c r="AN184" s="6" t="str">
        <f t="shared" si="29"/>
        <v/>
      </c>
      <c r="AO184" s="8"/>
    </row>
    <row r="185" spans="2:41"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L185" s="3" t="str">
        <f>IF($A185="ADD",IF(NOT(ISBLANK(K185)),_xlfn.XLOOKUP(K185,ud_lane_location[lookupValue],ud_lane_location[lookupKey],"ERROR"),""), "")</f>
        <v/>
      </c>
      <c r="M185" s="7"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6"/>
      <c r="T185" s="4"/>
      <c r="U185" s="3" t="str">
        <f t="shared" si="21"/>
        <v/>
      </c>
      <c r="V185" s="3" t="str">
        <f>IF($A185="","",IF((AND($A185="ADD",OR(U185="",U185="Neither"))),"3",(_xlfn.XLOOKUP(U185,ud_replacement_status[lookupValue],ud_replacement_status[lookupKey],""))))</f>
        <v/>
      </c>
      <c r="W185" s="3" t="str">
        <f t="shared" si="22"/>
        <v/>
      </c>
      <c r="X185" s="3" t="str">
        <f>IF($A185="","",IF((AND($A185="ADD",OR(W185="",W185="In Use"))),"5",(_xlfn.XLOOKUP(W185,ud_asset_status[lookupValue],ud_asset_status[lookupKey],""))))</f>
        <v/>
      </c>
      <c r="Y185" s="6"/>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7"/>
      <c r="AK185" s="2" t="str">
        <f t="shared" si="27"/>
        <v/>
      </c>
      <c r="AL185" s="3" t="str">
        <f t="shared" si="28"/>
        <v/>
      </c>
      <c r="AM185" s="3" t="str">
        <f>IF($A185="","",IF((AND($A185="ADD",OR(AL185="",AL185="Excellent"))),"1",(_xlfn.XLOOKUP(AL185,condition[lookupValue],condition[lookupKey],""))))</f>
        <v/>
      </c>
      <c r="AN185" s="6" t="str">
        <f t="shared" si="29"/>
        <v/>
      </c>
      <c r="AO185" s="8"/>
    </row>
    <row r="186" spans="2:41"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L186" s="3" t="str">
        <f>IF($A186="ADD",IF(NOT(ISBLANK(K186)),_xlfn.XLOOKUP(K186,ud_lane_location[lookupValue],ud_lane_location[lookupKey],"ERROR"),""), "")</f>
        <v/>
      </c>
      <c r="M186" s="7"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6"/>
      <c r="T186" s="4"/>
      <c r="U186" s="3" t="str">
        <f t="shared" si="21"/>
        <v/>
      </c>
      <c r="V186" s="3" t="str">
        <f>IF($A186="","",IF((AND($A186="ADD",OR(U186="",U186="Neither"))),"3",(_xlfn.XLOOKUP(U186,ud_replacement_status[lookupValue],ud_replacement_status[lookupKey],""))))</f>
        <v/>
      </c>
      <c r="W186" s="3" t="str">
        <f t="shared" si="22"/>
        <v/>
      </c>
      <c r="X186" s="3" t="str">
        <f>IF($A186="","",IF((AND($A186="ADD",OR(W186="",W186="In Use"))),"5",(_xlfn.XLOOKUP(W186,ud_asset_status[lookupValue],ud_asset_status[lookupKey],""))))</f>
        <v/>
      </c>
      <c r="Y186" s="6"/>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7"/>
      <c r="AK186" s="2" t="str">
        <f t="shared" si="27"/>
        <v/>
      </c>
      <c r="AL186" s="3" t="str">
        <f t="shared" si="28"/>
        <v/>
      </c>
      <c r="AM186" s="3" t="str">
        <f>IF($A186="","",IF((AND($A186="ADD",OR(AL186="",AL186="Excellent"))),"1",(_xlfn.XLOOKUP(AL186,condition[lookupValue],condition[lookupKey],""))))</f>
        <v/>
      </c>
      <c r="AN186" s="6" t="str">
        <f t="shared" si="29"/>
        <v/>
      </c>
      <c r="AO186" s="8"/>
    </row>
    <row r="187" spans="2:41"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L187" s="3" t="str">
        <f>IF($A187="ADD",IF(NOT(ISBLANK(K187)),_xlfn.XLOOKUP(K187,ud_lane_location[lookupValue],ud_lane_location[lookupKey],"ERROR"),""), "")</f>
        <v/>
      </c>
      <c r="M187" s="7"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6"/>
      <c r="T187" s="4"/>
      <c r="U187" s="3" t="str">
        <f t="shared" si="21"/>
        <v/>
      </c>
      <c r="V187" s="3" t="str">
        <f>IF($A187="","",IF((AND($A187="ADD",OR(U187="",U187="Neither"))),"3",(_xlfn.XLOOKUP(U187,ud_replacement_status[lookupValue],ud_replacement_status[lookupKey],""))))</f>
        <v/>
      </c>
      <c r="W187" s="3" t="str">
        <f t="shared" si="22"/>
        <v/>
      </c>
      <c r="X187" s="3" t="str">
        <f>IF($A187="","",IF((AND($A187="ADD",OR(W187="",W187="In Use"))),"5",(_xlfn.XLOOKUP(W187,ud_asset_status[lookupValue],ud_asset_status[lookupKey],""))))</f>
        <v/>
      </c>
      <c r="Y187" s="6"/>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7"/>
      <c r="AK187" s="2" t="str">
        <f t="shared" si="27"/>
        <v/>
      </c>
      <c r="AL187" s="3" t="str">
        <f t="shared" si="28"/>
        <v/>
      </c>
      <c r="AM187" s="3" t="str">
        <f>IF($A187="","",IF((AND($A187="ADD",OR(AL187="",AL187="Excellent"))),"1",(_xlfn.XLOOKUP(AL187,condition[lookupValue],condition[lookupKey],""))))</f>
        <v/>
      </c>
      <c r="AN187" s="6" t="str">
        <f t="shared" si="29"/>
        <v/>
      </c>
      <c r="AO187" s="8"/>
    </row>
    <row r="188" spans="2:41"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L188" s="3" t="str">
        <f>IF($A188="ADD",IF(NOT(ISBLANK(K188)),_xlfn.XLOOKUP(K188,ud_lane_location[lookupValue],ud_lane_location[lookupKey],"ERROR"),""), "")</f>
        <v/>
      </c>
      <c r="M188" s="7"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6"/>
      <c r="T188" s="4"/>
      <c r="U188" s="3" t="str">
        <f t="shared" si="21"/>
        <v/>
      </c>
      <c r="V188" s="3" t="str">
        <f>IF($A188="","",IF((AND($A188="ADD",OR(U188="",U188="Neither"))),"3",(_xlfn.XLOOKUP(U188,ud_replacement_status[lookupValue],ud_replacement_status[lookupKey],""))))</f>
        <v/>
      </c>
      <c r="W188" s="3" t="str">
        <f t="shared" si="22"/>
        <v/>
      </c>
      <c r="X188" s="3" t="str">
        <f>IF($A188="","",IF((AND($A188="ADD",OR(W188="",W188="In Use"))),"5",(_xlfn.XLOOKUP(W188,ud_asset_status[lookupValue],ud_asset_status[lookupKey],""))))</f>
        <v/>
      </c>
      <c r="Y188" s="6"/>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7"/>
      <c r="AK188" s="2" t="str">
        <f t="shared" si="27"/>
        <v/>
      </c>
      <c r="AL188" s="3" t="str">
        <f t="shared" si="28"/>
        <v/>
      </c>
      <c r="AM188" s="3" t="str">
        <f>IF($A188="","",IF((AND($A188="ADD",OR(AL188="",AL188="Excellent"))),"1",(_xlfn.XLOOKUP(AL188,condition[lookupValue],condition[lookupKey],""))))</f>
        <v/>
      </c>
      <c r="AN188" s="6" t="str">
        <f t="shared" si="29"/>
        <v/>
      </c>
      <c r="AO188" s="8"/>
    </row>
    <row r="189" spans="2:41"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L189" s="3" t="str">
        <f>IF($A189="ADD",IF(NOT(ISBLANK(K189)),_xlfn.XLOOKUP(K189,ud_lane_location[lookupValue],ud_lane_location[lookupKey],"ERROR"),""), "")</f>
        <v/>
      </c>
      <c r="M189" s="7"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6"/>
      <c r="T189" s="4"/>
      <c r="U189" s="3" t="str">
        <f t="shared" si="21"/>
        <v/>
      </c>
      <c r="V189" s="3" t="str">
        <f>IF($A189="","",IF((AND($A189="ADD",OR(U189="",U189="Neither"))),"3",(_xlfn.XLOOKUP(U189,ud_replacement_status[lookupValue],ud_replacement_status[lookupKey],""))))</f>
        <v/>
      </c>
      <c r="W189" s="3" t="str">
        <f t="shared" si="22"/>
        <v/>
      </c>
      <c r="X189" s="3" t="str">
        <f>IF($A189="","",IF((AND($A189="ADD",OR(W189="",W189="In Use"))),"5",(_xlfn.XLOOKUP(W189,ud_asset_status[lookupValue],ud_asset_status[lookupKey],""))))</f>
        <v/>
      </c>
      <c r="Y189" s="6"/>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7"/>
      <c r="AK189" s="2" t="str">
        <f t="shared" si="27"/>
        <v/>
      </c>
      <c r="AL189" s="3" t="str">
        <f t="shared" si="28"/>
        <v/>
      </c>
      <c r="AM189" s="3" t="str">
        <f>IF($A189="","",IF((AND($A189="ADD",OR(AL189="",AL189="Excellent"))),"1",(_xlfn.XLOOKUP(AL189,condition[lookupValue],condition[lookupKey],""))))</f>
        <v/>
      </c>
      <c r="AN189" s="6" t="str">
        <f t="shared" si="29"/>
        <v/>
      </c>
      <c r="AO189" s="8"/>
    </row>
    <row r="190" spans="2:41"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L190" s="3" t="str">
        <f>IF($A190="ADD",IF(NOT(ISBLANK(K190)),_xlfn.XLOOKUP(K190,ud_lane_location[lookupValue],ud_lane_location[lookupKey],"ERROR"),""), "")</f>
        <v/>
      </c>
      <c r="M190" s="7"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6"/>
      <c r="T190" s="4"/>
      <c r="U190" s="3" t="str">
        <f t="shared" si="21"/>
        <v/>
      </c>
      <c r="V190" s="3" t="str">
        <f>IF($A190="","",IF((AND($A190="ADD",OR(U190="",U190="Neither"))),"3",(_xlfn.XLOOKUP(U190,ud_replacement_status[lookupValue],ud_replacement_status[lookupKey],""))))</f>
        <v/>
      </c>
      <c r="W190" s="3" t="str">
        <f t="shared" si="22"/>
        <v/>
      </c>
      <c r="X190" s="3" t="str">
        <f>IF($A190="","",IF((AND($A190="ADD",OR(W190="",W190="In Use"))),"5",(_xlfn.XLOOKUP(W190,ud_asset_status[lookupValue],ud_asset_status[lookupKey],""))))</f>
        <v/>
      </c>
      <c r="Y190" s="6"/>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7"/>
      <c r="AK190" s="2" t="str">
        <f t="shared" si="27"/>
        <v/>
      </c>
      <c r="AL190" s="3" t="str">
        <f t="shared" si="28"/>
        <v/>
      </c>
      <c r="AM190" s="3" t="str">
        <f>IF($A190="","",IF((AND($A190="ADD",OR(AL190="",AL190="Excellent"))),"1",(_xlfn.XLOOKUP(AL190,condition[lookupValue],condition[lookupKey],""))))</f>
        <v/>
      </c>
      <c r="AN190" s="6" t="str">
        <f t="shared" si="29"/>
        <v/>
      </c>
      <c r="AO190" s="8"/>
    </row>
    <row r="191" spans="2:41"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L191" s="3" t="str">
        <f>IF($A191="ADD",IF(NOT(ISBLANK(K191)),_xlfn.XLOOKUP(K191,ud_lane_location[lookupValue],ud_lane_location[lookupKey],"ERROR"),""), "")</f>
        <v/>
      </c>
      <c r="M191" s="7"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6"/>
      <c r="T191" s="4"/>
      <c r="U191" s="3" t="str">
        <f t="shared" si="21"/>
        <v/>
      </c>
      <c r="V191" s="3" t="str">
        <f>IF($A191="","",IF((AND($A191="ADD",OR(U191="",U191="Neither"))),"3",(_xlfn.XLOOKUP(U191,ud_replacement_status[lookupValue],ud_replacement_status[lookupKey],""))))</f>
        <v/>
      </c>
      <c r="W191" s="3" t="str">
        <f t="shared" si="22"/>
        <v/>
      </c>
      <c r="X191" s="3" t="str">
        <f>IF($A191="","",IF((AND($A191="ADD",OR(W191="",W191="In Use"))),"5",(_xlfn.XLOOKUP(W191,ud_asset_status[lookupValue],ud_asset_status[lookupKey],""))))</f>
        <v/>
      </c>
      <c r="Y191" s="6"/>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7"/>
      <c r="AK191" s="2" t="str">
        <f t="shared" si="27"/>
        <v/>
      </c>
      <c r="AL191" s="3" t="str">
        <f t="shared" si="28"/>
        <v/>
      </c>
      <c r="AM191" s="3" t="str">
        <f>IF($A191="","",IF((AND($A191="ADD",OR(AL191="",AL191="Excellent"))),"1",(_xlfn.XLOOKUP(AL191,condition[lookupValue],condition[lookupKey],""))))</f>
        <v/>
      </c>
      <c r="AN191" s="6" t="str">
        <f t="shared" si="29"/>
        <v/>
      </c>
      <c r="AO191" s="8"/>
    </row>
    <row r="192" spans="2:41"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L192" s="3" t="str">
        <f>IF($A192="ADD",IF(NOT(ISBLANK(K192)),_xlfn.XLOOKUP(K192,ud_lane_location[lookupValue],ud_lane_location[lookupKey],"ERROR"),""), "")</f>
        <v/>
      </c>
      <c r="M192" s="7"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6"/>
      <c r="T192" s="4"/>
      <c r="U192" s="3" t="str">
        <f t="shared" si="21"/>
        <v/>
      </c>
      <c r="V192" s="3" t="str">
        <f>IF($A192="","",IF((AND($A192="ADD",OR(U192="",U192="Neither"))),"3",(_xlfn.XLOOKUP(U192,ud_replacement_status[lookupValue],ud_replacement_status[lookupKey],""))))</f>
        <v/>
      </c>
      <c r="W192" s="3" t="str">
        <f t="shared" si="22"/>
        <v/>
      </c>
      <c r="X192" s="3" t="str">
        <f>IF($A192="","",IF((AND($A192="ADD",OR(W192="",W192="In Use"))),"5",(_xlfn.XLOOKUP(W192,ud_asset_status[lookupValue],ud_asset_status[lookupKey],""))))</f>
        <v/>
      </c>
      <c r="Y192" s="6"/>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7"/>
      <c r="AK192" s="2" t="str">
        <f t="shared" si="27"/>
        <v/>
      </c>
      <c r="AL192" s="3" t="str">
        <f t="shared" si="28"/>
        <v/>
      </c>
      <c r="AM192" s="3" t="str">
        <f>IF($A192="","",IF((AND($A192="ADD",OR(AL192="",AL192="Excellent"))),"1",(_xlfn.XLOOKUP(AL192,condition[lookupValue],condition[lookupKey],""))))</f>
        <v/>
      </c>
      <c r="AN192" s="6" t="str">
        <f t="shared" si="29"/>
        <v/>
      </c>
      <c r="AO192" s="8"/>
    </row>
    <row r="193" spans="2:41"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L193" s="3" t="str">
        <f>IF($A193="ADD",IF(NOT(ISBLANK(K193)),_xlfn.XLOOKUP(K193,ud_lane_location[lookupValue],ud_lane_location[lookupKey],"ERROR"),""), "")</f>
        <v/>
      </c>
      <c r="M193" s="7"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6"/>
      <c r="T193" s="4"/>
      <c r="U193" s="3" t="str">
        <f t="shared" si="21"/>
        <v/>
      </c>
      <c r="V193" s="3" t="str">
        <f>IF($A193="","",IF((AND($A193="ADD",OR(U193="",U193="Neither"))),"3",(_xlfn.XLOOKUP(U193,ud_replacement_status[lookupValue],ud_replacement_status[lookupKey],""))))</f>
        <v/>
      </c>
      <c r="W193" s="3" t="str">
        <f t="shared" si="22"/>
        <v/>
      </c>
      <c r="X193" s="3" t="str">
        <f>IF($A193="","",IF((AND($A193="ADD",OR(W193="",W193="In Use"))),"5",(_xlfn.XLOOKUP(W193,ud_asset_status[lookupValue],ud_asset_status[lookupKey],""))))</f>
        <v/>
      </c>
      <c r="Y193" s="6"/>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7"/>
      <c r="AK193" s="2" t="str">
        <f t="shared" si="27"/>
        <v/>
      </c>
      <c r="AL193" s="3" t="str">
        <f t="shared" si="28"/>
        <v/>
      </c>
      <c r="AM193" s="3" t="str">
        <f>IF($A193="","",IF((AND($A193="ADD",OR(AL193="",AL193="Excellent"))),"1",(_xlfn.XLOOKUP(AL193,condition[lookupValue],condition[lookupKey],""))))</f>
        <v/>
      </c>
      <c r="AN193" s="6" t="str">
        <f t="shared" si="29"/>
        <v/>
      </c>
      <c r="AO193" s="8"/>
    </row>
    <row r="194" spans="2:41"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L194" s="3" t="str">
        <f>IF($A194="ADD",IF(NOT(ISBLANK(K194)),_xlfn.XLOOKUP(K194,ud_lane_location[lookupValue],ud_lane_location[lookupKey],"ERROR"),""), "")</f>
        <v/>
      </c>
      <c r="M194" s="7"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6"/>
      <c r="T194" s="4"/>
      <c r="U194" s="3" t="str">
        <f t="shared" si="21"/>
        <v/>
      </c>
      <c r="V194" s="3" t="str">
        <f>IF($A194="","",IF((AND($A194="ADD",OR(U194="",U194="Neither"))),"3",(_xlfn.XLOOKUP(U194,ud_replacement_status[lookupValue],ud_replacement_status[lookupKey],""))))</f>
        <v/>
      </c>
      <c r="W194" s="3" t="str">
        <f t="shared" si="22"/>
        <v/>
      </c>
      <c r="X194" s="3" t="str">
        <f>IF($A194="","",IF((AND($A194="ADD",OR(W194="",W194="In Use"))),"5",(_xlfn.XLOOKUP(W194,ud_asset_status[lookupValue],ud_asset_status[lookupKey],""))))</f>
        <v/>
      </c>
      <c r="Y194" s="6"/>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7"/>
      <c r="AK194" s="2" t="str">
        <f t="shared" si="27"/>
        <v/>
      </c>
      <c r="AL194" s="3" t="str">
        <f t="shared" si="28"/>
        <v/>
      </c>
      <c r="AM194" s="3" t="str">
        <f>IF($A194="","",IF((AND($A194="ADD",OR(AL194="",AL194="Excellent"))),"1",(_xlfn.XLOOKUP(AL194,condition[lookupValue],condition[lookupKey],""))))</f>
        <v/>
      </c>
      <c r="AN194" s="6" t="str">
        <f t="shared" si="29"/>
        <v/>
      </c>
      <c r="AO194" s="8"/>
    </row>
    <row r="195" spans="2:41"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L195" s="3" t="str">
        <f>IF($A195="ADD",IF(NOT(ISBLANK(K195)),_xlfn.XLOOKUP(K195,ud_lane_location[lookupValue],ud_lane_location[lookupKey],"ERROR"),""), "")</f>
        <v/>
      </c>
      <c r="M195" s="7"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6"/>
      <c r="T195" s="4"/>
      <c r="U195" s="3" t="str">
        <f t="shared" si="21"/>
        <v/>
      </c>
      <c r="V195" s="3" t="str">
        <f>IF($A195="","",IF((AND($A195="ADD",OR(U195="",U195="Neither"))),"3",(_xlfn.XLOOKUP(U195,ud_replacement_status[lookupValue],ud_replacement_status[lookupKey],""))))</f>
        <v/>
      </c>
      <c r="W195" s="3" t="str">
        <f t="shared" si="22"/>
        <v/>
      </c>
      <c r="X195" s="3" t="str">
        <f>IF($A195="","",IF((AND($A195="ADD",OR(W195="",W195="In Use"))),"5",(_xlfn.XLOOKUP(W195,ud_asset_status[lookupValue],ud_asset_status[lookupKey],""))))</f>
        <v/>
      </c>
      <c r="Y195" s="6"/>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7"/>
      <c r="AK195" s="2" t="str">
        <f t="shared" si="27"/>
        <v/>
      </c>
      <c r="AL195" s="3" t="str">
        <f t="shared" si="28"/>
        <v/>
      </c>
      <c r="AM195" s="3" t="str">
        <f>IF($A195="","",IF((AND($A195="ADD",OR(AL195="",AL195="Excellent"))),"1",(_xlfn.XLOOKUP(AL195,condition[lookupValue],condition[lookupKey],""))))</f>
        <v/>
      </c>
      <c r="AN195" s="6" t="str">
        <f t="shared" si="29"/>
        <v/>
      </c>
      <c r="AO195" s="8"/>
    </row>
    <row r="196" spans="2:41"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L196" s="3" t="str">
        <f>IF($A196="ADD",IF(NOT(ISBLANK(K196)),_xlfn.XLOOKUP(K196,ud_lane_location[lookupValue],ud_lane_location[lookupKey],"ERROR"),""), "")</f>
        <v/>
      </c>
      <c r="M196" s="7"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6"/>
      <c r="T196" s="4"/>
      <c r="U196" s="3" t="str">
        <f t="shared" si="21"/>
        <v/>
      </c>
      <c r="V196" s="3" t="str">
        <f>IF($A196="","",IF((AND($A196="ADD",OR(U196="",U196="Neither"))),"3",(_xlfn.XLOOKUP(U196,ud_replacement_status[lookupValue],ud_replacement_status[lookupKey],""))))</f>
        <v/>
      </c>
      <c r="W196" s="3" t="str">
        <f t="shared" si="22"/>
        <v/>
      </c>
      <c r="X196" s="3" t="str">
        <f>IF($A196="","",IF((AND($A196="ADD",OR(W196="",W196="In Use"))),"5",(_xlfn.XLOOKUP(W196,ud_asset_status[lookupValue],ud_asset_status[lookupKey],""))))</f>
        <v/>
      </c>
      <c r="Y196" s="6"/>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7"/>
      <c r="AK196" s="2" t="str">
        <f t="shared" si="27"/>
        <v/>
      </c>
      <c r="AL196" s="3" t="str">
        <f t="shared" si="28"/>
        <v/>
      </c>
      <c r="AM196" s="3" t="str">
        <f>IF($A196="","",IF((AND($A196="ADD",OR(AL196="",AL196="Excellent"))),"1",(_xlfn.XLOOKUP(AL196,condition[lookupValue],condition[lookupKey],""))))</f>
        <v/>
      </c>
      <c r="AN196" s="6" t="str">
        <f t="shared" si="29"/>
        <v/>
      </c>
      <c r="AO196" s="8"/>
    </row>
    <row r="197" spans="2:41"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L197" s="3" t="str">
        <f>IF($A197="ADD",IF(NOT(ISBLANK(K197)),_xlfn.XLOOKUP(K197,ud_lane_location[lookupValue],ud_lane_location[lookupKey],"ERROR"),""), "")</f>
        <v/>
      </c>
      <c r="M197" s="7"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6"/>
      <c r="T197" s="4"/>
      <c r="U197" s="3" t="str">
        <f t="shared" si="21"/>
        <v/>
      </c>
      <c r="V197" s="3" t="str">
        <f>IF($A197="","",IF((AND($A197="ADD",OR(U197="",U197="Neither"))),"3",(_xlfn.XLOOKUP(U197,ud_replacement_status[lookupValue],ud_replacement_status[lookupKey],""))))</f>
        <v/>
      </c>
      <c r="W197" s="3" t="str">
        <f t="shared" si="22"/>
        <v/>
      </c>
      <c r="X197" s="3" t="str">
        <f>IF($A197="","",IF((AND($A197="ADD",OR(W197="",W197="In Use"))),"5",(_xlfn.XLOOKUP(W197,ud_asset_status[lookupValue],ud_asset_status[lookupKey],""))))</f>
        <v/>
      </c>
      <c r="Y197" s="6"/>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7"/>
      <c r="AK197" s="2" t="str">
        <f t="shared" si="27"/>
        <v/>
      </c>
      <c r="AL197" s="3" t="str">
        <f t="shared" si="28"/>
        <v/>
      </c>
      <c r="AM197" s="3" t="str">
        <f>IF($A197="","",IF((AND($A197="ADD",OR(AL197="",AL197="Excellent"))),"1",(_xlfn.XLOOKUP(AL197,condition[lookupValue],condition[lookupKey],""))))</f>
        <v/>
      </c>
      <c r="AN197" s="6" t="str">
        <f t="shared" si="29"/>
        <v/>
      </c>
      <c r="AO197" s="8"/>
    </row>
    <row r="198" spans="2:41"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L198" s="3" t="str">
        <f>IF($A198="ADD",IF(NOT(ISBLANK(K198)),_xlfn.XLOOKUP(K198,ud_lane_location[lookupValue],ud_lane_location[lookupKey],"ERROR"),""), "")</f>
        <v/>
      </c>
      <c r="M198" s="7"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6"/>
      <c r="T198" s="4"/>
      <c r="U198" s="3" t="str">
        <f t="shared" si="21"/>
        <v/>
      </c>
      <c r="V198" s="3" t="str">
        <f>IF($A198="","",IF((AND($A198="ADD",OR(U198="",U198="Neither"))),"3",(_xlfn.XLOOKUP(U198,ud_replacement_status[lookupValue],ud_replacement_status[lookupKey],""))))</f>
        <v/>
      </c>
      <c r="W198" s="3" t="str">
        <f t="shared" si="22"/>
        <v/>
      </c>
      <c r="X198" s="3" t="str">
        <f>IF($A198="","",IF((AND($A198="ADD",OR(W198="",W198="In Use"))),"5",(_xlfn.XLOOKUP(W198,ud_asset_status[lookupValue],ud_asset_status[lookupKey],""))))</f>
        <v/>
      </c>
      <c r="Y198" s="6"/>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7"/>
      <c r="AK198" s="2" t="str">
        <f t="shared" si="27"/>
        <v/>
      </c>
      <c r="AL198" s="3" t="str">
        <f t="shared" si="28"/>
        <v/>
      </c>
      <c r="AM198" s="3" t="str">
        <f>IF($A198="","",IF((AND($A198="ADD",OR(AL198="",AL198="Excellent"))),"1",(_xlfn.XLOOKUP(AL198,condition[lookupValue],condition[lookupKey],""))))</f>
        <v/>
      </c>
      <c r="AN198" s="6" t="str">
        <f t="shared" si="29"/>
        <v/>
      </c>
      <c r="AO198" s="8"/>
    </row>
    <row r="199" spans="2:41"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L199" s="3" t="str">
        <f>IF($A199="ADD",IF(NOT(ISBLANK(K199)),_xlfn.XLOOKUP(K199,ud_lane_location[lookupValue],ud_lane_location[lookupKey],"ERROR"),""), "")</f>
        <v/>
      </c>
      <c r="M199" s="7"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6"/>
      <c r="T199" s="4"/>
      <c r="U199" s="3" t="str">
        <f t="shared" si="21"/>
        <v/>
      </c>
      <c r="V199" s="3" t="str">
        <f>IF($A199="","",IF((AND($A199="ADD",OR(U199="",U199="Neither"))),"3",(_xlfn.XLOOKUP(U199,ud_replacement_status[lookupValue],ud_replacement_status[lookupKey],""))))</f>
        <v/>
      </c>
      <c r="W199" s="3" t="str">
        <f t="shared" si="22"/>
        <v/>
      </c>
      <c r="X199" s="3" t="str">
        <f>IF($A199="","",IF((AND($A199="ADD",OR(W199="",W199="In Use"))),"5",(_xlfn.XLOOKUP(W199,ud_asset_status[lookupValue],ud_asset_status[lookupKey],""))))</f>
        <v/>
      </c>
      <c r="Y199" s="6"/>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7"/>
      <c r="AK199" s="2" t="str">
        <f t="shared" si="27"/>
        <v/>
      </c>
      <c r="AL199" s="3" t="str">
        <f t="shared" si="28"/>
        <v/>
      </c>
      <c r="AM199" s="3" t="str">
        <f>IF($A199="","",IF((AND($A199="ADD",OR(AL199="",AL199="Excellent"))),"1",(_xlfn.XLOOKUP(AL199,condition[lookupValue],condition[lookupKey],""))))</f>
        <v/>
      </c>
      <c r="AN199" s="6" t="str">
        <f t="shared" si="29"/>
        <v/>
      </c>
      <c r="AO199" s="8"/>
    </row>
    <row r="200" spans="2:41"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L200" s="3" t="str">
        <f>IF($A200="ADD",IF(NOT(ISBLANK(K200)),_xlfn.XLOOKUP(K200,ud_lane_location[lookupValue],ud_lane_location[lookupKey],"ERROR"),""), "")</f>
        <v/>
      </c>
      <c r="M200" s="7"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6"/>
      <c r="T200" s="4"/>
      <c r="U200" s="3" t="str">
        <f t="shared" si="21"/>
        <v/>
      </c>
      <c r="V200" s="3" t="str">
        <f>IF($A200="","",IF((AND($A200="ADD",OR(U200="",U200="Neither"))),"3",(_xlfn.XLOOKUP(U200,ud_replacement_status[lookupValue],ud_replacement_status[lookupKey],""))))</f>
        <v/>
      </c>
      <c r="W200" s="3" t="str">
        <f t="shared" si="22"/>
        <v/>
      </c>
      <c r="X200" s="3" t="str">
        <f>IF($A200="","",IF((AND($A200="ADD",OR(W200="",W200="In Use"))),"5",(_xlfn.XLOOKUP(W200,ud_asset_status[lookupValue],ud_asset_status[lookupKey],""))))</f>
        <v/>
      </c>
      <c r="Y200" s="6"/>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7"/>
      <c r="AK200" s="2" t="str">
        <f t="shared" si="27"/>
        <v/>
      </c>
      <c r="AL200" s="3" t="str">
        <f t="shared" si="28"/>
        <v/>
      </c>
      <c r="AM200" s="3" t="str">
        <f>IF($A200="","",IF((AND($A200="ADD",OR(AL200="",AL200="Excellent"))),"1",(_xlfn.XLOOKUP(AL200,condition[lookupValue],condition[lookupKey],""))))</f>
        <v/>
      </c>
      <c r="AN200" s="6" t="str">
        <f t="shared" si="29"/>
        <v/>
      </c>
      <c r="AO200" s="8"/>
    </row>
    <row r="201" spans="2:41"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L201" s="3" t="str">
        <f>IF($A201="ADD",IF(NOT(ISBLANK(K201)),_xlfn.XLOOKUP(K201,ud_lane_location[lookupValue],ud_lane_location[lookupKey],"ERROR"),""), "")</f>
        <v/>
      </c>
      <c r="M201" s="7"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6"/>
      <c r="T201" s="4"/>
      <c r="U201" s="3" t="str">
        <f t="shared" si="21"/>
        <v/>
      </c>
      <c r="V201" s="3" t="str">
        <f>IF($A201="","",IF((AND($A201="ADD",OR(U201="",U201="Neither"))),"3",(_xlfn.XLOOKUP(U201,ud_replacement_status[lookupValue],ud_replacement_status[lookupKey],""))))</f>
        <v/>
      </c>
      <c r="W201" s="3" t="str">
        <f t="shared" si="22"/>
        <v/>
      </c>
      <c r="X201" s="3" t="str">
        <f>IF($A201="","",IF((AND($A201="ADD",OR(W201="",W201="In Use"))),"5",(_xlfn.XLOOKUP(W201,ud_asset_status[lookupValue],ud_asset_status[lookupKey],""))))</f>
        <v/>
      </c>
      <c r="Y201" s="6"/>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7"/>
      <c r="AK201" s="2" t="str">
        <f t="shared" si="27"/>
        <v/>
      </c>
      <c r="AL201" s="3" t="str">
        <f t="shared" si="28"/>
        <v/>
      </c>
      <c r="AM201" s="3" t="str">
        <f>IF($A201="","",IF((AND($A201="ADD",OR(AL201="",AL201="Excellent"))),"1",(_xlfn.XLOOKUP(AL201,condition[lookupValue],condition[lookupKey],""))))</f>
        <v/>
      </c>
      <c r="AN201" s="6" t="str">
        <f t="shared" si="29"/>
        <v/>
      </c>
      <c r="AO201" s="8"/>
    </row>
    <row r="202" spans="2:41"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L202" s="3" t="str">
        <f>IF($A202="ADD",IF(NOT(ISBLANK(K202)),_xlfn.XLOOKUP(K202,ud_lane_location[lookupValue],ud_lane_location[lookupKey],"ERROR"),""), "")</f>
        <v/>
      </c>
      <c r="M202" s="7"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6"/>
      <c r="T202" s="4"/>
      <c r="U202" s="3" t="str">
        <f t="shared" si="21"/>
        <v/>
      </c>
      <c r="V202" s="3" t="str">
        <f>IF($A202="","",IF((AND($A202="ADD",OR(U202="",U202="Neither"))),"3",(_xlfn.XLOOKUP(U202,ud_replacement_status[lookupValue],ud_replacement_status[lookupKey],""))))</f>
        <v/>
      </c>
      <c r="W202" s="3" t="str">
        <f t="shared" si="22"/>
        <v/>
      </c>
      <c r="X202" s="3" t="str">
        <f>IF($A202="","",IF((AND($A202="ADD",OR(W202="",W202="In Use"))),"5",(_xlfn.XLOOKUP(W202,ud_asset_status[lookupValue],ud_asset_status[lookupKey],""))))</f>
        <v/>
      </c>
      <c r="Y202" s="6"/>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7"/>
      <c r="AK202" s="2" t="str">
        <f t="shared" si="27"/>
        <v/>
      </c>
      <c r="AL202" s="3" t="str">
        <f t="shared" si="28"/>
        <v/>
      </c>
      <c r="AM202" s="3" t="str">
        <f>IF($A202="","",IF((AND($A202="ADD",OR(AL202="",AL202="Excellent"))),"1",(_xlfn.XLOOKUP(AL202,condition[lookupValue],condition[lookupKey],""))))</f>
        <v/>
      </c>
      <c r="AN202" s="6" t="str">
        <f t="shared" si="29"/>
        <v/>
      </c>
      <c r="AO202" s="8"/>
    </row>
    <row r="203" spans="2:41"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L203" s="3" t="str">
        <f>IF($A203="ADD",IF(NOT(ISBLANK(K203)),_xlfn.XLOOKUP(K203,ud_lane_location[lookupValue],ud_lane_location[lookupKey],"ERROR"),""), "")</f>
        <v/>
      </c>
      <c r="M203" s="7" t="str">
        <f t="shared" ref="M203:M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6"/>
      <c r="T203" s="4"/>
      <c r="U203" s="3" t="str">
        <f t="shared" ref="U203:U266" si="31">IF($A203="ADD","Neither","")</f>
        <v/>
      </c>
      <c r="V203" s="3" t="str">
        <f>IF($A203="","",IF((AND($A203="ADD",OR(U203="",U203="Neither"))),"3",(_xlfn.XLOOKUP(U203,ud_replacement_status[lookupValue],ud_replacement_status[lookupKey],""))))</f>
        <v/>
      </c>
      <c r="W203" s="3" t="str">
        <f t="shared" ref="W203:W266" si="32">IF($A203="ADD","In Use","")</f>
        <v/>
      </c>
      <c r="X203" s="3" t="str">
        <f>IF($A203="","",IF((AND($A203="ADD",OR(W203="",W203="In Use"))),"5",(_xlfn.XLOOKUP(W203,ud_asset_status[lookupValue],ud_asset_status[lookupKey],""))))</f>
        <v/>
      </c>
      <c r="Y203" s="6"/>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7"/>
      <c r="AK203" s="2" t="str">
        <f t="shared" ref="AK203:AK266" si="37">IF($A203="ADD","TRUE","")</f>
        <v/>
      </c>
      <c r="AL203" s="3" t="str">
        <f t="shared" ref="AL203:AL266" si="38">IF($A203="ADD","Excellent","")</f>
        <v/>
      </c>
      <c r="AM203" s="3" t="str">
        <f>IF($A203="","",IF((AND($A203="ADD",OR(AL203="",AL203="Excellent"))),"1",(_xlfn.XLOOKUP(AL203,condition[lookupValue],condition[lookupKey],""))))</f>
        <v/>
      </c>
      <c r="AN203" s="6" t="str">
        <f t="shared" ref="AN203:AN266" si="39">IF(S203&lt;&gt;"",S203,"")</f>
        <v/>
      </c>
      <c r="AO203" s="8"/>
    </row>
    <row r="204" spans="2:41"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L204" s="3" t="str">
        <f>IF($A204="ADD",IF(NOT(ISBLANK(K204)),_xlfn.XLOOKUP(K204,ud_lane_location[lookupValue],ud_lane_location[lookupKey],"ERROR"),""), "")</f>
        <v/>
      </c>
      <c r="M204" s="7"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6"/>
      <c r="T204" s="4"/>
      <c r="U204" s="3" t="str">
        <f t="shared" si="31"/>
        <v/>
      </c>
      <c r="V204" s="3" t="str">
        <f>IF($A204="","",IF((AND($A204="ADD",OR(U204="",U204="Neither"))),"3",(_xlfn.XLOOKUP(U204,ud_replacement_status[lookupValue],ud_replacement_status[lookupKey],""))))</f>
        <v/>
      </c>
      <c r="W204" s="3" t="str">
        <f t="shared" si="32"/>
        <v/>
      </c>
      <c r="X204" s="3" t="str">
        <f>IF($A204="","",IF((AND($A204="ADD",OR(W204="",W204="In Use"))),"5",(_xlfn.XLOOKUP(W204,ud_asset_status[lookupValue],ud_asset_status[lookupKey],""))))</f>
        <v/>
      </c>
      <c r="Y204" s="6"/>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7"/>
      <c r="AK204" s="2" t="str">
        <f t="shared" si="37"/>
        <v/>
      </c>
      <c r="AL204" s="3" t="str">
        <f t="shared" si="38"/>
        <v/>
      </c>
      <c r="AM204" s="3" t="str">
        <f>IF($A204="","",IF((AND($A204="ADD",OR(AL204="",AL204="Excellent"))),"1",(_xlfn.XLOOKUP(AL204,condition[lookupValue],condition[lookupKey],""))))</f>
        <v/>
      </c>
      <c r="AN204" s="6" t="str">
        <f t="shared" si="39"/>
        <v/>
      </c>
      <c r="AO204" s="8"/>
    </row>
    <row r="205" spans="2:41"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L205" s="3" t="str">
        <f>IF($A205="ADD",IF(NOT(ISBLANK(K205)),_xlfn.XLOOKUP(K205,ud_lane_location[lookupValue],ud_lane_location[lookupKey],"ERROR"),""), "")</f>
        <v/>
      </c>
      <c r="M205" s="7"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6"/>
      <c r="T205" s="4"/>
      <c r="U205" s="3" t="str">
        <f t="shared" si="31"/>
        <v/>
      </c>
      <c r="V205" s="3" t="str">
        <f>IF($A205="","",IF((AND($A205="ADD",OR(U205="",U205="Neither"))),"3",(_xlfn.XLOOKUP(U205,ud_replacement_status[lookupValue],ud_replacement_status[lookupKey],""))))</f>
        <v/>
      </c>
      <c r="W205" s="3" t="str">
        <f t="shared" si="32"/>
        <v/>
      </c>
      <c r="X205" s="3" t="str">
        <f>IF($A205="","",IF((AND($A205="ADD",OR(W205="",W205="In Use"))),"5",(_xlfn.XLOOKUP(W205,ud_asset_status[lookupValue],ud_asset_status[lookupKey],""))))</f>
        <v/>
      </c>
      <c r="Y205" s="6"/>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7"/>
      <c r="AK205" s="2" t="str">
        <f t="shared" si="37"/>
        <v/>
      </c>
      <c r="AL205" s="3" t="str">
        <f t="shared" si="38"/>
        <v/>
      </c>
      <c r="AM205" s="3" t="str">
        <f>IF($A205="","",IF((AND($A205="ADD",OR(AL205="",AL205="Excellent"))),"1",(_xlfn.XLOOKUP(AL205,condition[lookupValue],condition[lookupKey],""))))</f>
        <v/>
      </c>
      <c r="AN205" s="6" t="str">
        <f t="shared" si="39"/>
        <v/>
      </c>
      <c r="AO205" s="8"/>
    </row>
    <row r="206" spans="2:41"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L206" s="3" t="str">
        <f>IF($A206="ADD",IF(NOT(ISBLANK(K206)),_xlfn.XLOOKUP(K206,ud_lane_location[lookupValue],ud_lane_location[lookupKey],"ERROR"),""), "")</f>
        <v/>
      </c>
      <c r="M206" s="7"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6"/>
      <c r="T206" s="4"/>
      <c r="U206" s="3" t="str">
        <f t="shared" si="31"/>
        <v/>
      </c>
      <c r="V206" s="3" t="str">
        <f>IF($A206="","",IF((AND($A206="ADD",OR(U206="",U206="Neither"))),"3",(_xlfn.XLOOKUP(U206,ud_replacement_status[lookupValue],ud_replacement_status[lookupKey],""))))</f>
        <v/>
      </c>
      <c r="W206" s="3" t="str">
        <f t="shared" si="32"/>
        <v/>
      </c>
      <c r="X206" s="3" t="str">
        <f>IF($A206="","",IF((AND($A206="ADD",OR(W206="",W206="In Use"))),"5",(_xlfn.XLOOKUP(W206,ud_asset_status[lookupValue],ud_asset_status[lookupKey],""))))</f>
        <v/>
      </c>
      <c r="Y206" s="6"/>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7"/>
      <c r="AK206" s="2" t="str">
        <f t="shared" si="37"/>
        <v/>
      </c>
      <c r="AL206" s="3" t="str">
        <f t="shared" si="38"/>
        <v/>
      </c>
      <c r="AM206" s="3" t="str">
        <f>IF($A206="","",IF((AND($A206="ADD",OR(AL206="",AL206="Excellent"))),"1",(_xlfn.XLOOKUP(AL206,condition[lookupValue],condition[lookupKey],""))))</f>
        <v/>
      </c>
      <c r="AN206" s="6" t="str">
        <f t="shared" si="39"/>
        <v/>
      </c>
      <c r="AO206" s="8"/>
    </row>
    <row r="207" spans="2:41"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L207" s="3" t="str">
        <f>IF($A207="ADD",IF(NOT(ISBLANK(K207)),_xlfn.XLOOKUP(K207,ud_lane_location[lookupValue],ud_lane_location[lookupKey],"ERROR"),""), "")</f>
        <v/>
      </c>
      <c r="M207" s="7"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6"/>
      <c r="T207" s="4"/>
      <c r="U207" s="3" t="str">
        <f t="shared" si="31"/>
        <v/>
      </c>
      <c r="V207" s="3" t="str">
        <f>IF($A207="","",IF((AND($A207="ADD",OR(U207="",U207="Neither"))),"3",(_xlfn.XLOOKUP(U207,ud_replacement_status[lookupValue],ud_replacement_status[lookupKey],""))))</f>
        <v/>
      </c>
      <c r="W207" s="3" t="str">
        <f t="shared" si="32"/>
        <v/>
      </c>
      <c r="X207" s="3" t="str">
        <f>IF($A207="","",IF((AND($A207="ADD",OR(W207="",W207="In Use"))),"5",(_xlfn.XLOOKUP(W207,ud_asset_status[lookupValue],ud_asset_status[lookupKey],""))))</f>
        <v/>
      </c>
      <c r="Y207" s="6"/>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7"/>
      <c r="AK207" s="2" t="str">
        <f t="shared" si="37"/>
        <v/>
      </c>
      <c r="AL207" s="3" t="str">
        <f t="shared" si="38"/>
        <v/>
      </c>
      <c r="AM207" s="3" t="str">
        <f>IF($A207="","",IF((AND($A207="ADD",OR(AL207="",AL207="Excellent"))),"1",(_xlfn.XLOOKUP(AL207,condition[lookupValue],condition[lookupKey],""))))</f>
        <v/>
      </c>
      <c r="AN207" s="6" t="str">
        <f t="shared" si="39"/>
        <v/>
      </c>
      <c r="AO207" s="8"/>
    </row>
    <row r="208" spans="2:41"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L208" s="3" t="str">
        <f>IF($A208="ADD",IF(NOT(ISBLANK(K208)),_xlfn.XLOOKUP(K208,ud_lane_location[lookupValue],ud_lane_location[lookupKey],"ERROR"),""), "")</f>
        <v/>
      </c>
      <c r="M208" s="7"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6"/>
      <c r="T208" s="4"/>
      <c r="U208" s="3" t="str">
        <f t="shared" si="31"/>
        <v/>
      </c>
      <c r="V208" s="3" t="str">
        <f>IF($A208="","",IF((AND($A208="ADD",OR(U208="",U208="Neither"))),"3",(_xlfn.XLOOKUP(U208,ud_replacement_status[lookupValue],ud_replacement_status[lookupKey],""))))</f>
        <v/>
      </c>
      <c r="W208" s="3" t="str">
        <f t="shared" si="32"/>
        <v/>
      </c>
      <c r="X208" s="3" t="str">
        <f>IF($A208="","",IF((AND($A208="ADD",OR(W208="",W208="In Use"))),"5",(_xlfn.XLOOKUP(W208,ud_asset_status[lookupValue],ud_asset_status[lookupKey],""))))</f>
        <v/>
      </c>
      <c r="Y208" s="6"/>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7"/>
      <c r="AK208" s="2" t="str">
        <f t="shared" si="37"/>
        <v/>
      </c>
      <c r="AL208" s="3" t="str">
        <f t="shared" si="38"/>
        <v/>
      </c>
      <c r="AM208" s="3" t="str">
        <f>IF($A208="","",IF((AND($A208="ADD",OR(AL208="",AL208="Excellent"))),"1",(_xlfn.XLOOKUP(AL208,condition[lookupValue],condition[lookupKey],""))))</f>
        <v/>
      </c>
      <c r="AN208" s="6" t="str">
        <f t="shared" si="39"/>
        <v/>
      </c>
      <c r="AO208" s="8"/>
    </row>
    <row r="209" spans="2:41"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L209" s="3" t="str">
        <f>IF($A209="ADD",IF(NOT(ISBLANK(K209)),_xlfn.XLOOKUP(K209,ud_lane_location[lookupValue],ud_lane_location[lookupKey],"ERROR"),""), "")</f>
        <v/>
      </c>
      <c r="M209" s="7"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6"/>
      <c r="T209" s="4"/>
      <c r="U209" s="3" t="str">
        <f t="shared" si="31"/>
        <v/>
      </c>
      <c r="V209" s="3" t="str">
        <f>IF($A209="","",IF((AND($A209="ADD",OR(U209="",U209="Neither"))),"3",(_xlfn.XLOOKUP(U209,ud_replacement_status[lookupValue],ud_replacement_status[lookupKey],""))))</f>
        <v/>
      </c>
      <c r="W209" s="3" t="str">
        <f t="shared" si="32"/>
        <v/>
      </c>
      <c r="X209" s="3" t="str">
        <f>IF($A209="","",IF((AND($A209="ADD",OR(W209="",W209="In Use"))),"5",(_xlfn.XLOOKUP(W209,ud_asset_status[lookupValue],ud_asset_status[lookupKey],""))))</f>
        <v/>
      </c>
      <c r="Y209" s="6"/>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7"/>
      <c r="AK209" s="2" t="str">
        <f t="shared" si="37"/>
        <v/>
      </c>
      <c r="AL209" s="3" t="str">
        <f t="shared" si="38"/>
        <v/>
      </c>
      <c r="AM209" s="3" t="str">
        <f>IF($A209="","",IF((AND($A209="ADD",OR(AL209="",AL209="Excellent"))),"1",(_xlfn.XLOOKUP(AL209,condition[lookupValue],condition[lookupKey],""))))</f>
        <v/>
      </c>
      <c r="AN209" s="6" t="str">
        <f t="shared" si="39"/>
        <v/>
      </c>
      <c r="AO209" s="8"/>
    </row>
    <row r="210" spans="2:41"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L210" s="3" t="str">
        <f>IF($A210="ADD",IF(NOT(ISBLANK(K210)),_xlfn.XLOOKUP(K210,ud_lane_location[lookupValue],ud_lane_location[lookupKey],"ERROR"),""), "")</f>
        <v/>
      </c>
      <c r="M210" s="7"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6"/>
      <c r="T210" s="4"/>
      <c r="U210" s="3" t="str">
        <f t="shared" si="31"/>
        <v/>
      </c>
      <c r="V210" s="3" t="str">
        <f>IF($A210="","",IF((AND($A210="ADD",OR(U210="",U210="Neither"))),"3",(_xlfn.XLOOKUP(U210,ud_replacement_status[lookupValue],ud_replacement_status[lookupKey],""))))</f>
        <v/>
      </c>
      <c r="W210" s="3" t="str">
        <f t="shared" si="32"/>
        <v/>
      </c>
      <c r="X210" s="3" t="str">
        <f>IF($A210="","",IF((AND($A210="ADD",OR(W210="",W210="In Use"))),"5",(_xlfn.XLOOKUP(W210,ud_asset_status[lookupValue],ud_asset_status[lookupKey],""))))</f>
        <v/>
      </c>
      <c r="Y210" s="6"/>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7"/>
      <c r="AK210" s="2" t="str">
        <f t="shared" si="37"/>
        <v/>
      </c>
      <c r="AL210" s="3" t="str">
        <f t="shared" si="38"/>
        <v/>
      </c>
      <c r="AM210" s="3" t="str">
        <f>IF($A210="","",IF((AND($A210="ADD",OR(AL210="",AL210="Excellent"))),"1",(_xlfn.XLOOKUP(AL210,condition[lookupValue],condition[lookupKey],""))))</f>
        <v/>
      </c>
      <c r="AN210" s="6" t="str">
        <f t="shared" si="39"/>
        <v/>
      </c>
      <c r="AO210" s="8"/>
    </row>
    <row r="211" spans="2:41"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L211" s="3" t="str">
        <f>IF($A211="ADD",IF(NOT(ISBLANK(K211)),_xlfn.XLOOKUP(K211,ud_lane_location[lookupValue],ud_lane_location[lookupKey],"ERROR"),""), "")</f>
        <v/>
      </c>
      <c r="M211" s="7"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6"/>
      <c r="T211" s="4"/>
      <c r="U211" s="3" t="str">
        <f t="shared" si="31"/>
        <v/>
      </c>
      <c r="V211" s="3" t="str">
        <f>IF($A211="","",IF((AND($A211="ADD",OR(U211="",U211="Neither"))),"3",(_xlfn.XLOOKUP(U211,ud_replacement_status[lookupValue],ud_replacement_status[lookupKey],""))))</f>
        <v/>
      </c>
      <c r="W211" s="3" t="str">
        <f t="shared" si="32"/>
        <v/>
      </c>
      <c r="X211" s="3" t="str">
        <f>IF($A211="","",IF((AND($A211="ADD",OR(W211="",W211="In Use"))),"5",(_xlfn.XLOOKUP(W211,ud_asset_status[lookupValue],ud_asset_status[lookupKey],""))))</f>
        <v/>
      </c>
      <c r="Y211" s="6"/>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7"/>
      <c r="AK211" s="2" t="str">
        <f t="shared" si="37"/>
        <v/>
      </c>
      <c r="AL211" s="3" t="str">
        <f t="shared" si="38"/>
        <v/>
      </c>
      <c r="AM211" s="3" t="str">
        <f>IF($A211="","",IF((AND($A211="ADD",OR(AL211="",AL211="Excellent"))),"1",(_xlfn.XLOOKUP(AL211,condition[lookupValue],condition[lookupKey],""))))</f>
        <v/>
      </c>
      <c r="AN211" s="6" t="str">
        <f t="shared" si="39"/>
        <v/>
      </c>
      <c r="AO211" s="8"/>
    </row>
    <row r="212" spans="2:41"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L212" s="3" t="str">
        <f>IF($A212="ADD",IF(NOT(ISBLANK(K212)),_xlfn.XLOOKUP(K212,ud_lane_location[lookupValue],ud_lane_location[lookupKey],"ERROR"),""), "")</f>
        <v/>
      </c>
      <c r="M212" s="7"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6"/>
      <c r="T212" s="4"/>
      <c r="U212" s="3" t="str">
        <f t="shared" si="31"/>
        <v/>
      </c>
      <c r="V212" s="3" t="str">
        <f>IF($A212="","",IF((AND($A212="ADD",OR(U212="",U212="Neither"))),"3",(_xlfn.XLOOKUP(U212,ud_replacement_status[lookupValue],ud_replacement_status[lookupKey],""))))</f>
        <v/>
      </c>
      <c r="W212" s="3" t="str">
        <f t="shared" si="32"/>
        <v/>
      </c>
      <c r="X212" s="3" t="str">
        <f>IF($A212="","",IF((AND($A212="ADD",OR(W212="",W212="In Use"))),"5",(_xlfn.XLOOKUP(W212,ud_asset_status[lookupValue],ud_asset_status[lookupKey],""))))</f>
        <v/>
      </c>
      <c r="Y212" s="6"/>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7"/>
      <c r="AK212" s="2" t="str">
        <f t="shared" si="37"/>
        <v/>
      </c>
      <c r="AL212" s="3" t="str">
        <f t="shared" si="38"/>
        <v/>
      </c>
      <c r="AM212" s="3" t="str">
        <f>IF($A212="","",IF((AND($A212="ADD",OR(AL212="",AL212="Excellent"))),"1",(_xlfn.XLOOKUP(AL212,condition[lookupValue],condition[lookupKey],""))))</f>
        <v/>
      </c>
      <c r="AN212" s="6" t="str">
        <f t="shared" si="39"/>
        <v/>
      </c>
      <c r="AO212" s="8"/>
    </row>
    <row r="213" spans="2:41"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L213" s="3" t="str">
        <f>IF($A213="ADD",IF(NOT(ISBLANK(K213)),_xlfn.XLOOKUP(K213,ud_lane_location[lookupValue],ud_lane_location[lookupKey],"ERROR"),""), "")</f>
        <v/>
      </c>
      <c r="M213" s="7"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6"/>
      <c r="T213" s="4"/>
      <c r="U213" s="3" t="str">
        <f t="shared" si="31"/>
        <v/>
      </c>
      <c r="V213" s="3" t="str">
        <f>IF($A213="","",IF((AND($A213="ADD",OR(U213="",U213="Neither"))),"3",(_xlfn.XLOOKUP(U213,ud_replacement_status[lookupValue],ud_replacement_status[lookupKey],""))))</f>
        <v/>
      </c>
      <c r="W213" s="3" t="str">
        <f t="shared" si="32"/>
        <v/>
      </c>
      <c r="X213" s="3" t="str">
        <f>IF($A213="","",IF((AND($A213="ADD",OR(W213="",W213="In Use"))),"5",(_xlfn.XLOOKUP(W213,ud_asset_status[lookupValue],ud_asset_status[lookupKey],""))))</f>
        <v/>
      </c>
      <c r="Y213" s="6"/>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7"/>
      <c r="AK213" s="2" t="str">
        <f t="shared" si="37"/>
        <v/>
      </c>
      <c r="AL213" s="3" t="str">
        <f t="shared" si="38"/>
        <v/>
      </c>
      <c r="AM213" s="3" t="str">
        <f>IF($A213="","",IF((AND($A213="ADD",OR(AL213="",AL213="Excellent"))),"1",(_xlfn.XLOOKUP(AL213,condition[lookupValue],condition[lookupKey],""))))</f>
        <v/>
      </c>
      <c r="AN213" s="6" t="str">
        <f t="shared" si="39"/>
        <v/>
      </c>
      <c r="AO213" s="8"/>
    </row>
    <row r="214" spans="2:41"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L214" s="3" t="str">
        <f>IF($A214="ADD",IF(NOT(ISBLANK(K214)),_xlfn.XLOOKUP(K214,ud_lane_location[lookupValue],ud_lane_location[lookupKey],"ERROR"),""), "")</f>
        <v/>
      </c>
      <c r="M214" s="7"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6"/>
      <c r="T214" s="4"/>
      <c r="U214" s="3" t="str">
        <f t="shared" si="31"/>
        <v/>
      </c>
      <c r="V214" s="3" t="str">
        <f>IF($A214="","",IF((AND($A214="ADD",OR(U214="",U214="Neither"))),"3",(_xlfn.XLOOKUP(U214,ud_replacement_status[lookupValue],ud_replacement_status[lookupKey],""))))</f>
        <v/>
      </c>
      <c r="W214" s="3" t="str">
        <f t="shared" si="32"/>
        <v/>
      </c>
      <c r="X214" s="3" t="str">
        <f>IF($A214="","",IF((AND($A214="ADD",OR(W214="",W214="In Use"))),"5",(_xlfn.XLOOKUP(W214,ud_asset_status[lookupValue],ud_asset_status[lookupKey],""))))</f>
        <v/>
      </c>
      <c r="Y214" s="6"/>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7"/>
      <c r="AK214" s="2" t="str">
        <f t="shared" si="37"/>
        <v/>
      </c>
      <c r="AL214" s="3" t="str">
        <f t="shared" si="38"/>
        <v/>
      </c>
      <c r="AM214" s="3" t="str">
        <f>IF($A214="","",IF((AND($A214="ADD",OR(AL214="",AL214="Excellent"))),"1",(_xlfn.XLOOKUP(AL214,condition[lookupValue],condition[lookupKey],""))))</f>
        <v/>
      </c>
      <c r="AN214" s="6" t="str">
        <f t="shared" si="39"/>
        <v/>
      </c>
      <c r="AO214" s="8"/>
    </row>
    <row r="215" spans="2:41"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L215" s="3" t="str">
        <f>IF($A215="ADD",IF(NOT(ISBLANK(K215)),_xlfn.XLOOKUP(K215,ud_lane_location[lookupValue],ud_lane_location[lookupKey],"ERROR"),""), "")</f>
        <v/>
      </c>
      <c r="M215" s="7"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6"/>
      <c r="T215" s="4"/>
      <c r="U215" s="3" t="str">
        <f t="shared" si="31"/>
        <v/>
      </c>
      <c r="V215" s="3" t="str">
        <f>IF($A215="","",IF((AND($A215="ADD",OR(U215="",U215="Neither"))),"3",(_xlfn.XLOOKUP(U215,ud_replacement_status[lookupValue],ud_replacement_status[lookupKey],""))))</f>
        <v/>
      </c>
      <c r="W215" s="3" t="str">
        <f t="shared" si="32"/>
        <v/>
      </c>
      <c r="X215" s="3" t="str">
        <f>IF($A215="","",IF((AND($A215="ADD",OR(W215="",W215="In Use"))),"5",(_xlfn.XLOOKUP(W215,ud_asset_status[lookupValue],ud_asset_status[lookupKey],""))))</f>
        <v/>
      </c>
      <c r="Y215" s="6"/>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7"/>
      <c r="AK215" s="2" t="str">
        <f t="shared" si="37"/>
        <v/>
      </c>
      <c r="AL215" s="3" t="str">
        <f t="shared" si="38"/>
        <v/>
      </c>
      <c r="AM215" s="3" t="str">
        <f>IF($A215="","",IF((AND($A215="ADD",OR(AL215="",AL215="Excellent"))),"1",(_xlfn.XLOOKUP(AL215,condition[lookupValue],condition[lookupKey],""))))</f>
        <v/>
      </c>
      <c r="AN215" s="6" t="str">
        <f t="shared" si="39"/>
        <v/>
      </c>
      <c r="AO215" s="8"/>
    </row>
    <row r="216" spans="2:41"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L216" s="3" t="str">
        <f>IF($A216="ADD",IF(NOT(ISBLANK(K216)),_xlfn.XLOOKUP(K216,ud_lane_location[lookupValue],ud_lane_location[lookupKey],"ERROR"),""), "")</f>
        <v/>
      </c>
      <c r="M216" s="7"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6"/>
      <c r="T216" s="4"/>
      <c r="U216" s="3" t="str">
        <f t="shared" si="31"/>
        <v/>
      </c>
      <c r="V216" s="3" t="str">
        <f>IF($A216="","",IF((AND($A216="ADD",OR(U216="",U216="Neither"))),"3",(_xlfn.XLOOKUP(U216,ud_replacement_status[lookupValue],ud_replacement_status[lookupKey],""))))</f>
        <v/>
      </c>
      <c r="W216" s="3" t="str">
        <f t="shared" si="32"/>
        <v/>
      </c>
      <c r="X216" s="3" t="str">
        <f>IF($A216="","",IF((AND($A216="ADD",OR(W216="",W216="In Use"))),"5",(_xlfn.XLOOKUP(W216,ud_asset_status[lookupValue],ud_asset_status[lookupKey],""))))</f>
        <v/>
      </c>
      <c r="Y216" s="6"/>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7"/>
      <c r="AK216" s="2" t="str">
        <f t="shared" si="37"/>
        <v/>
      </c>
      <c r="AL216" s="3" t="str">
        <f t="shared" si="38"/>
        <v/>
      </c>
      <c r="AM216" s="3" t="str">
        <f>IF($A216="","",IF((AND($A216="ADD",OR(AL216="",AL216="Excellent"))),"1",(_xlfn.XLOOKUP(AL216,condition[lookupValue],condition[lookupKey],""))))</f>
        <v/>
      </c>
      <c r="AN216" s="6" t="str">
        <f t="shared" si="39"/>
        <v/>
      </c>
      <c r="AO216" s="8"/>
    </row>
    <row r="217" spans="2:41"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L217" s="3" t="str">
        <f>IF($A217="ADD",IF(NOT(ISBLANK(K217)),_xlfn.XLOOKUP(K217,ud_lane_location[lookupValue],ud_lane_location[lookupKey],"ERROR"),""), "")</f>
        <v/>
      </c>
      <c r="M217" s="7"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6"/>
      <c r="T217" s="4"/>
      <c r="U217" s="3" t="str">
        <f t="shared" si="31"/>
        <v/>
      </c>
      <c r="V217" s="3" t="str">
        <f>IF($A217="","",IF((AND($A217="ADD",OR(U217="",U217="Neither"))),"3",(_xlfn.XLOOKUP(U217,ud_replacement_status[lookupValue],ud_replacement_status[lookupKey],""))))</f>
        <v/>
      </c>
      <c r="W217" s="3" t="str">
        <f t="shared" si="32"/>
        <v/>
      </c>
      <c r="X217" s="3" t="str">
        <f>IF($A217="","",IF((AND($A217="ADD",OR(W217="",W217="In Use"))),"5",(_xlfn.XLOOKUP(W217,ud_asset_status[lookupValue],ud_asset_status[lookupKey],""))))</f>
        <v/>
      </c>
      <c r="Y217" s="6"/>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7"/>
      <c r="AK217" s="2" t="str">
        <f t="shared" si="37"/>
        <v/>
      </c>
      <c r="AL217" s="3" t="str">
        <f t="shared" si="38"/>
        <v/>
      </c>
      <c r="AM217" s="3" t="str">
        <f>IF($A217="","",IF((AND($A217="ADD",OR(AL217="",AL217="Excellent"))),"1",(_xlfn.XLOOKUP(AL217,condition[lookupValue],condition[lookupKey],""))))</f>
        <v/>
      </c>
      <c r="AN217" s="6" t="str">
        <f t="shared" si="39"/>
        <v/>
      </c>
      <c r="AO217" s="8"/>
    </row>
    <row r="218" spans="2:41"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L218" s="3" t="str">
        <f>IF($A218="ADD",IF(NOT(ISBLANK(K218)),_xlfn.XLOOKUP(K218,ud_lane_location[lookupValue],ud_lane_location[lookupKey],"ERROR"),""), "")</f>
        <v/>
      </c>
      <c r="M218" s="7"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6"/>
      <c r="T218" s="4"/>
      <c r="U218" s="3" t="str">
        <f t="shared" si="31"/>
        <v/>
      </c>
      <c r="V218" s="3" t="str">
        <f>IF($A218="","",IF((AND($A218="ADD",OR(U218="",U218="Neither"))),"3",(_xlfn.XLOOKUP(U218,ud_replacement_status[lookupValue],ud_replacement_status[lookupKey],""))))</f>
        <v/>
      </c>
      <c r="W218" s="3" t="str">
        <f t="shared" si="32"/>
        <v/>
      </c>
      <c r="X218" s="3" t="str">
        <f>IF($A218="","",IF((AND($A218="ADD",OR(W218="",W218="In Use"))),"5",(_xlfn.XLOOKUP(W218,ud_asset_status[lookupValue],ud_asset_status[lookupKey],""))))</f>
        <v/>
      </c>
      <c r="Y218" s="6"/>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7"/>
      <c r="AK218" s="2" t="str">
        <f t="shared" si="37"/>
        <v/>
      </c>
      <c r="AL218" s="3" t="str">
        <f t="shared" si="38"/>
        <v/>
      </c>
      <c r="AM218" s="3" t="str">
        <f>IF($A218="","",IF((AND($A218="ADD",OR(AL218="",AL218="Excellent"))),"1",(_xlfn.XLOOKUP(AL218,condition[lookupValue],condition[lookupKey],""))))</f>
        <v/>
      </c>
      <c r="AN218" s="6" t="str">
        <f t="shared" si="39"/>
        <v/>
      </c>
      <c r="AO218" s="8"/>
    </row>
    <row r="219" spans="2:41"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L219" s="3" t="str">
        <f>IF($A219="ADD",IF(NOT(ISBLANK(K219)),_xlfn.XLOOKUP(K219,ud_lane_location[lookupValue],ud_lane_location[lookupKey],"ERROR"),""), "")</f>
        <v/>
      </c>
      <c r="M219" s="7"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6"/>
      <c r="T219" s="4"/>
      <c r="U219" s="3" t="str">
        <f t="shared" si="31"/>
        <v/>
      </c>
      <c r="V219" s="3" t="str">
        <f>IF($A219="","",IF((AND($A219="ADD",OR(U219="",U219="Neither"))),"3",(_xlfn.XLOOKUP(U219,ud_replacement_status[lookupValue],ud_replacement_status[lookupKey],""))))</f>
        <v/>
      </c>
      <c r="W219" s="3" t="str">
        <f t="shared" si="32"/>
        <v/>
      </c>
      <c r="X219" s="3" t="str">
        <f>IF($A219="","",IF((AND($A219="ADD",OR(W219="",W219="In Use"))),"5",(_xlfn.XLOOKUP(W219,ud_asset_status[lookupValue],ud_asset_status[lookupKey],""))))</f>
        <v/>
      </c>
      <c r="Y219" s="6"/>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7"/>
      <c r="AK219" s="2" t="str">
        <f t="shared" si="37"/>
        <v/>
      </c>
      <c r="AL219" s="3" t="str">
        <f t="shared" si="38"/>
        <v/>
      </c>
      <c r="AM219" s="3" t="str">
        <f>IF($A219="","",IF((AND($A219="ADD",OR(AL219="",AL219="Excellent"))),"1",(_xlfn.XLOOKUP(AL219,condition[lookupValue],condition[lookupKey],""))))</f>
        <v/>
      </c>
      <c r="AN219" s="6" t="str">
        <f t="shared" si="39"/>
        <v/>
      </c>
      <c r="AO219" s="8"/>
    </row>
    <row r="220" spans="2:41"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L220" s="3" t="str">
        <f>IF($A220="ADD",IF(NOT(ISBLANK(K220)),_xlfn.XLOOKUP(K220,ud_lane_location[lookupValue],ud_lane_location[lookupKey],"ERROR"),""), "")</f>
        <v/>
      </c>
      <c r="M220" s="7"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6"/>
      <c r="T220" s="4"/>
      <c r="U220" s="3" t="str">
        <f t="shared" si="31"/>
        <v/>
      </c>
      <c r="V220" s="3" t="str">
        <f>IF($A220="","",IF((AND($A220="ADD",OR(U220="",U220="Neither"))),"3",(_xlfn.XLOOKUP(U220,ud_replacement_status[lookupValue],ud_replacement_status[lookupKey],""))))</f>
        <v/>
      </c>
      <c r="W220" s="3" t="str">
        <f t="shared" si="32"/>
        <v/>
      </c>
      <c r="X220" s="3" t="str">
        <f>IF($A220="","",IF((AND($A220="ADD",OR(W220="",W220="In Use"))),"5",(_xlfn.XLOOKUP(W220,ud_asset_status[lookupValue],ud_asset_status[lookupKey],""))))</f>
        <v/>
      </c>
      <c r="Y220" s="6"/>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7"/>
      <c r="AK220" s="2" t="str">
        <f t="shared" si="37"/>
        <v/>
      </c>
      <c r="AL220" s="3" t="str">
        <f t="shared" si="38"/>
        <v/>
      </c>
      <c r="AM220" s="3" t="str">
        <f>IF($A220="","",IF((AND($A220="ADD",OR(AL220="",AL220="Excellent"))),"1",(_xlfn.XLOOKUP(AL220,condition[lookupValue],condition[lookupKey],""))))</f>
        <v/>
      </c>
      <c r="AN220" s="6" t="str">
        <f t="shared" si="39"/>
        <v/>
      </c>
      <c r="AO220" s="8"/>
    </row>
    <row r="221" spans="2:41"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L221" s="3" t="str">
        <f>IF($A221="ADD",IF(NOT(ISBLANK(K221)),_xlfn.XLOOKUP(K221,ud_lane_location[lookupValue],ud_lane_location[lookupKey],"ERROR"),""), "")</f>
        <v/>
      </c>
      <c r="M221" s="7"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6"/>
      <c r="T221" s="4"/>
      <c r="U221" s="3" t="str">
        <f t="shared" si="31"/>
        <v/>
      </c>
      <c r="V221" s="3" t="str">
        <f>IF($A221="","",IF((AND($A221="ADD",OR(U221="",U221="Neither"))),"3",(_xlfn.XLOOKUP(U221,ud_replacement_status[lookupValue],ud_replacement_status[lookupKey],""))))</f>
        <v/>
      </c>
      <c r="W221" s="3" t="str">
        <f t="shared" si="32"/>
        <v/>
      </c>
      <c r="X221" s="3" t="str">
        <f>IF($A221="","",IF((AND($A221="ADD",OR(W221="",W221="In Use"))),"5",(_xlfn.XLOOKUP(W221,ud_asset_status[lookupValue],ud_asset_status[lookupKey],""))))</f>
        <v/>
      </c>
      <c r="Y221" s="6"/>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7"/>
      <c r="AK221" s="2" t="str">
        <f t="shared" si="37"/>
        <v/>
      </c>
      <c r="AL221" s="3" t="str">
        <f t="shared" si="38"/>
        <v/>
      </c>
      <c r="AM221" s="3" t="str">
        <f>IF($A221="","",IF((AND($A221="ADD",OR(AL221="",AL221="Excellent"))),"1",(_xlfn.XLOOKUP(AL221,condition[lookupValue],condition[lookupKey],""))))</f>
        <v/>
      </c>
      <c r="AN221" s="6" t="str">
        <f t="shared" si="39"/>
        <v/>
      </c>
      <c r="AO221" s="8"/>
    </row>
    <row r="222" spans="2:41"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L222" s="3" t="str">
        <f>IF($A222="ADD",IF(NOT(ISBLANK(K222)),_xlfn.XLOOKUP(K222,ud_lane_location[lookupValue],ud_lane_location[lookupKey],"ERROR"),""), "")</f>
        <v/>
      </c>
      <c r="M222" s="7"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6"/>
      <c r="T222" s="4"/>
      <c r="U222" s="3" t="str">
        <f t="shared" si="31"/>
        <v/>
      </c>
      <c r="V222" s="3" t="str">
        <f>IF($A222="","",IF((AND($A222="ADD",OR(U222="",U222="Neither"))),"3",(_xlfn.XLOOKUP(U222,ud_replacement_status[lookupValue],ud_replacement_status[lookupKey],""))))</f>
        <v/>
      </c>
      <c r="W222" s="3" t="str">
        <f t="shared" si="32"/>
        <v/>
      </c>
      <c r="X222" s="3" t="str">
        <f>IF($A222="","",IF((AND($A222="ADD",OR(W222="",W222="In Use"))),"5",(_xlfn.XLOOKUP(W222,ud_asset_status[lookupValue],ud_asset_status[lookupKey],""))))</f>
        <v/>
      </c>
      <c r="Y222" s="6"/>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7"/>
      <c r="AK222" s="2" t="str">
        <f t="shared" si="37"/>
        <v/>
      </c>
      <c r="AL222" s="3" t="str">
        <f t="shared" si="38"/>
        <v/>
      </c>
      <c r="AM222" s="3" t="str">
        <f>IF($A222="","",IF((AND($A222="ADD",OR(AL222="",AL222="Excellent"))),"1",(_xlfn.XLOOKUP(AL222,condition[lookupValue],condition[lookupKey],""))))</f>
        <v/>
      </c>
      <c r="AN222" s="6" t="str">
        <f t="shared" si="39"/>
        <v/>
      </c>
      <c r="AO222" s="8"/>
    </row>
    <row r="223" spans="2:41"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L223" s="3" t="str">
        <f>IF($A223="ADD",IF(NOT(ISBLANK(K223)),_xlfn.XLOOKUP(K223,ud_lane_location[lookupValue],ud_lane_location[lookupKey],"ERROR"),""), "")</f>
        <v/>
      </c>
      <c r="M223" s="7"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6"/>
      <c r="T223" s="4"/>
      <c r="U223" s="3" t="str">
        <f t="shared" si="31"/>
        <v/>
      </c>
      <c r="V223" s="3" t="str">
        <f>IF($A223="","",IF((AND($A223="ADD",OR(U223="",U223="Neither"))),"3",(_xlfn.XLOOKUP(U223,ud_replacement_status[lookupValue],ud_replacement_status[lookupKey],""))))</f>
        <v/>
      </c>
      <c r="W223" s="3" t="str">
        <f t="shared" si="32"/>
        <v/>
      </c>
      <c r="X223" s="3" t="str">
        <f>IF($A223="","",IF((AND($A223="ADD",OR(W223="",W223="In Use"))),"5",(_xlfn.XLOOKUP(W223,ud_asset_status[lookupValue],ud_asset_status[lookupKey],""))))</f>
        <v/>
      </c>
      <c r="Y223" s="6"/>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7"/>
      <c r="AK223" s="2" t="str">
        <f t="shared" si="37"/>
        <v/>
      </c>
      <c r="AL223" s="3" t="str">
        <f t="shared" si="38"/>
        <v/>
      </c>
      <c r="AM223" s="3" t="str">
        <f>IF($A223="","",IF((AND($A223="ADD",OR(AL223="",AL223="Excellent"))),"1",(_xlfn.XLOOKUP(AL223,condition[lookupValue],condition[lookupKey],""))))</f>
        <v/>
      </c>
      <c r="AN223" s="6" t="str">
        <f t="shared" si="39"/>
        <v/>
      </c>
      <c r="AO223" s="8"/>
    </row>
    <row r="224" spans="2:41"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L224" s="3" t="str">
        <f>IF($A224="ADD",IF(NOT(ISBLANK(K224)),_xlfn.XLOOKUP(K224,ud_lane_location[lookupValue],ud_lane_location[lookupKey],"ERROR"),""), "")</f>
        <v/>
      </c>
      <c r="M224" s="7"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6"/>
      <c r="T224" s="4"/>
      <c r="U224" s="3" t="str">
        <f t="shared" si="31"/>
        <v/>
      </c>
      <c r="V224" s="3" t="str">
        <f>IF($A224="","",IF((AND($A224="ADD",OR(U224="",U224="Neither"))),"3",(_xlfn.XLOOKUP(U224,ud_replacement_status[lookupValue],ud_replacement_status[lookupKey],""))))</f>
        <v/>
      </c>
      <c r="W224" s="3" t="str">
        <f t="shared" si="32"/>
        <v/>
      </c>
      <c r="X224" s="3" t="str">
        <f>IF($A224="","",IF((AND($A224="ADD",OR(W224="",W224="In Use"))),"5",(_xlfn.XLOOKUP(W224,ud_asset_status[lookupValue],ud_asset_status[lookupKey],""))))</f>
        <v/>
      </c>
      <c r="Y224" s="6"/>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7"/>
      <c r="AK224" s="2" t="str">
        <f t="shared" si="37"/>
        <v/>
      </c>
      <c r="AL224" s="3" t="str">
        <f t="shared" si="38"/>
        <v/>
      </c>
      <c r="AM224" s="3" t="str">
        <f>IF($A224="","",IF((AND($A224="ADD",OR(AL224="",AL224="Excellent"))),"1",(_xlfn.XLOOKUP(AL224,condition[lookupValue],condition[lookupKey],""))))</f>
        <v/>
      </c>
      <c r="AN224" s="6" t="str">
        <f t="shared" si="39"/>
        <v/>
      </c>
      <c r="AO224" s="8"/>
    </row>
    <row r="225" spans="2:41"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L225" s="3" t="str">
        <f>IF($A225="ADD",IF(NOT(ISBLANK(K225)),_xlfn.XLOOKUP(K225,ud_lane_location[lookupValue],ud_lane_location[lookupKey],"ERROR"),""), "")</f>
        <v/>
      </c>
      <c r="M225" s="7"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6"/>
      <c r="T225" s="4"/>
      <c r="U225" s="3" t="str">
        <f t="shared" si="31"/>
        <v/>
      </c>
      <c r="V225" s="3" t="str">
        <f>IF($A225="","",IF((AND($A225="ADD",OR(U225="",U225="Neither"))),"3",(_xlfn.XLOOKUP(U225,ud_replacement_status[lookupValue],ud_replacement_status[lookupKey],""))))</f>
        <v/>
      </c>
      <c r="W225" s="3" t="str">
        <f t="shared" si="32"/>
        <v/>
      </c>
      <c r="X225" s="3" t="str">
        <f>IF($A225="","",IF((AND($A225="ADD",OR(W225="",W225="In Use"))),"5",(_xlfn.XLOOKUP(W225,ud_asset_status[lookupValue],ud_asset_status[lookupKey],""))))</f>
        <v/>
      </c>
      <c r="Y225" s="6"/>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7"/>
      <c r="AK225" s="2" t="str">
        <f t="shared" si="37"/>
        <v/>
      </c>
      <c r="AL225" s="3" t="str">
        <f t="shared" si="38"/>
        <v/>
      </c>
      <c r="AM225" s="3" t="str">
        <f>IF($A225="","",IF((AND($A225="ADD",OR(AL225="",AL225="Excellent"))),"1",(_xlfn.XLOOKUP(AL225,condition[lookupValue],condition[lookupKey],""))))</f>
        <v/>
      </c>
      <c r="AN225" s="6" t="str">
        <f t="shared" si="39"/>
        <v/>
      </c>
      <c r="AO225" s="8"/>
    </row>
    <row r="226" spans="2:41"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L226" s="3" t="str">
        <f>IF($A226="ADD",IF(NOT(ISBLANK(K226)),_xlfn.XLOOKUP(K226,ud_lane_location[lookupValue],ud_lane_location[lookupKey],"ERROR"),""), "")</f>
        <v/>
      </c>
      <c r="M226" s="7"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6"/>
      <c r="T226" s="4"/>
      <c r="U226" s="3" t="str">
        <f t="shared" si="31"/>
        <v/>
      </c>
      <c r="V226" s="3" t="str">
        <f>IF($A226="","",IF((AND($A226="ADD",OR(U226="",U226="Neither"))),"3",(_xlfn.XLOOKUP(U226,ud_replacement_status[lookupValue],ud_replacement_status[lookupKey],""))))</f>
        <v/>
      </c>
      <c r="W226" s="3" t="str">
        <f t="shared" si="32"/>
        <v/>
      </c>
      <c r="X226" s="3" t="str">
        <f>IF($A226="","",IF((AND($A226="ADD",OR(W226="",W226="In Use"))),"5",(_xlfn.XLOOKUP(W226,ud_asset_status[lookupValue],ud_asset_status[lookupKey],""))))</f>
        <v/>
      </c>
      <c r="Y226" s="6"/>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7"/>
      <c r="AK226" s="2" t="str">
        <f t="shared" si="37"/>
        <v/>
      </c>
      <c r="AL226" s="3" t="str">
        <f t="shared" si="38"/>
        <v/>
      </c>
      <c r="AM226" s="3" t="str">
        <f>IF($A226="","",IF((AND($A226="ADD",OR(AL226="",AL226="Excellent"))),"1",(_xlfn.XLOOKUP(AL226,condition[lookupValue],condition[lookupKey],""))))</f>
        <v/>
      </c>
      <c r="AN226" s="6" t="str">
        <f t="shared" si="39"/>
        <v/>
      </c>
      <c r="AO226" s="8"/>
    </row>
    <row r="227" spans="2:41"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L227" s="3" t="str">
        <f>IF($A227="ADD",IF(NOT(ISBLANK(K227)),_xlfn.XLOOKUP(K227,ud_lane_location[lookupValue],ud_lane_location[lookupKey],"ERROR"),""), "")</f>
        <v/>
      </c>
      <c r="M227" s="7"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6"/>
      <c r="T227" s="4"/>
      <c r="U227" s="3" t="str">
        <f t="shared" si="31"/>
        <v/>
      </c>
      <c r="V227" s="3" t="str">
        <f>IF($A227="","",IF((AND($A227="ADD",OR(U227="",U227="Neither"))),"3",(_xlfn.XLOOKUP(U227,ud_replacement_status[lookupValue],ud_replacement_status[lookupKey],""))))</f>
        <v/>
      </c>
      <c r="W227" s="3" t="str">
        <f t="shared" si="32"/>
        <v/>
      </c>
      <c r="X227" s="3" t="str">
        <f>IF($A227="","",IF((AND($A227="ADD",OR(W227="",W227="In Use"))),"5",(_xlfn.XLOOKUP(W227,ud_asset_status[lookupValue],ud_asset_status[lookupKey],""))))</f>
        <v/>
      </c>
      <c r="Y227" s="6"/>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7"/>
      <c r="AK227" s="2" t="str">
        <f t="shared" si="37"/>
        <v/>
      </c>
      <c r="AL227" s="3" t="str">
        <f t="shared" si="38"/>
        <v/>
      </c>
      <c r="AM227" s="3" t="str">
        <f>IF($A227="","",IF((AND($A227="ADD",OR(AL227="",AL227="Excellent"))),"1",(_xlfn.XLOOKUP(AL227,condition[lookupValue],condition[lookupKey],""))))</f>
        <v/>
      </c>
      <c r="AN227" s="6" t="str">
        <f t="shared" si="39"/>
        <v/>
      </c>
      <c r="AO227" s="8"/>
    </row>
    <row r="228" spans="2:41"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L228" s="3" t="str">
        <f>IF($A228="ADD",IF(NOT(ISBLANK(K228)),_xlfn.XLOOKUP(K228,ud_lane_location[lookupValue],ud_lane_location[lookupKey],"ERROR"),""), "")</f>
        <v/>
      </c>
      <c r="M228" s="7"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6"/>
      <c r="T228" s="4"/>
      <c r="U228" s="3" t="str">
        <f t="shared" si="31"/>
        <v/>
      </c>
      <c r="V228" s="3" t="str">
        <f>IF($A228="","",IF((AND($A228="ADD",OR(U228="",U228="Neither"))),"3",(_xlfn.XLOOKUP(U228,ud_replacement_status[lookupValue],ud_replacement_status[lookupKey],""))))</f>
        <v/>
      </c>
      <c r="W228" s="3" t="str">
        <f t="shared" si="32"/>
        <v/>
      </c>
      <c r="X228" s="3" t="str">
        <f>IF($A228="","",IF((AND($A228="ADD",OR(W228="",W228="In Use"))),"5",(_xlfn.XLOOKUP(W228,ud_asset_status[lookupValue],ud_asset_status[lookupKey],""))))</f>
        <v/>
      </c>
      <c r="Y228" s="6"/>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7"/>
      <c r="AK228" s="2" t="str">
        <f t="shared" si="37"/>
        <v/>
      </c>
      <c r="AL228" s="3" t="str">
        <f t="shared" si="38"/>
        <v/>
      </c>
      <c r="AM228" s="3" t="str">
        <f>IF($A228="","",IF((AND($A228="ADD",OR(AL228="",AL228="Excellent"))),"1",(_xlfn.XLOOKUP(AL228,condition[lookupValue],condition[lookupKey],""))))</f>
        <v/>
      </c>
      <c r="AN228" s="6" t="str">
        <f t="shared" si="39"/>
        <v/>
      </c>
      <c r="AO228" s="8"/>
    </row>
    <row r="229" spans="2:41"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L229" s="3" t="str">
        <f>IF($A229="ADD",IF(NOT(ISBLANK(K229)),_xlfn.XLOOKUP(K229,ud_lane_location[lookupValue],ud_lane_location[lookupKey],"ERROR"),""), "")</f>
        <v/>
      </c>
      <c r="M229" s="7"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6"/>
      <c r="T229" s="4"/>
      <c r="U229" s="3" t="str">
        <f t="shared" si="31"/>
        <v/>
      </c>
      <c r="V229" s="3" t="str">
        <f>IF($A229="","",IF((AND($A229="ADD",OR(U229="",U229="Neither"))),"3",(_xlfn.XLOOKUP(U229,ud_replacement_status[lookupValue],ud_replacement_status[lookupKey],""))))</f>
        <v/>
      </c>
      <c r="W229" s="3" t="str">
        <f t="shared" si="32"/>
        <v/>
      </c>
      <c r="X229" s="3" t="str">
        <f>IF($A229="","",IF((AND($A229="ADD",OR(W229="",W229="In Use"))),"5",(_xlfn.XLOOKUP(W229,ud_asset_status[lookupValue],ud_asset_status[lookupKey],""))))</f>
        <v/>
      </c>
      <c r="Y229" s="6"/>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7"/>
      <c r="AK229" s="2" t="str">
        <f t="shared" si="37"/>
        <v/>
      </c>
      <c r="AL229" s="3" t="str">
        <f t="shared" si="38"/>
        <v/>
      </c>
      <c r="AM229" s="3" t="str">
        <f>IF($A229="","",IF((AND($A229="ADD",OR(AL229="",AL229="Excellent"))),"1",(_xlfn.XLOOKUP(AL229,condition[lookupValue],condition[lookupKey],""))))</f>
        <v/>
      </c>
      <c r="AN229" s="6" t="str">
        <f t="shared" si="39"/>
        <v/>
      </c>
      <c r="AO229" s="8"/>
    </row>
    <row r="230" spans="2:41"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L230" s="3" t="str">
        <f>IF($A230="ADD",IF(NOT(ISBLANK(K230)),_xlfn.XLOOKUP(K230,ud_lane_location[lookupValue],ud_lane_location[lookupKey],"ERROR"),""), "")</f>
        <v/>
      </c>
      <c r="M230" s="7"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6"/>
      <c r="T230" s="4"/>
      <c r="U230" s="3" t="str">
        <f t="shared" si="31"/>
        <v/>
      </c>
      <c r="V230" s="3" t="str">
        <f>IF($A230="","",IF((AND($A230="ADD",OR(U230="",U230="Neither"))),"3",(_xlfn.XLOOKUP(U230,ud_replacement_status[lookupValue],ud_replacement_status[lookupKey],""))))</f>
        <v/>
      </c>
      <c r="W230" s="3" t="str">
        <f t="shared" si="32"/>
        <v/>
      </c>
      <c r="X230" s="3" t="str">
        <f>IF($A230="","",IF((AND($A230="ADD",OR(W230="",W230="In Use"))),"5",(_xlfn.XLOOKUP(W230,ud_asset_status[lookupValue],ud_asset_status[lookupKey],""))))</f>
        <v/>
      </c>
      <c r="Y230" s="6"/>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7"/>
      <c r="AK230" s="2" t="str">
        <f t="shared" si="37"/>
        <v/>
      </c>
      <c r="AL230" s="3" t="str">
        <f t="shared" si="38"/>
        <v/>
      </c>
      <c r="AM230" s="3" t="str">
        <f>IF($A230="","",IF((AND($A230="ADD",OR(AL230="",AL230="Excellent"))),"1",(_xlfn.XLOOKUP(AL230,condition[lookupValue],condition[lookupKey],""))))</f>
        <v/>
      </c>
      <c r="AN230" s="6" t="str">
        <f t="shared" si="39"/>
        <v/>
      </c>
      <c r="AO230" s="8"/>
    </row>
    <row r="231" spans="2:41"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L231" s="3" t="str">
        <f>IF($A231="ADD",IF(NOT(ISBLANK(K231)),_xlfn.XLOOKUP(K231,ud_lane_location[lookupValue],ud_lane_location[lookupKey],"ERROR"),""), "")</f>
        <v/>
      </c>
      <c r="M231" s="7"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6"/>
      <c r="T231" s="4"/>
      <c r="U231" s="3" t="str">
        <f t="shared" si="31"/>
        <v/>
      </c>
      <c r="V231" s="3" t="str">
        <f>IF($A231="","",IF((AND($A231="ADD",OR(U231="",U231="Neither"))),"3",(_xlfn.XLOOKUP(U231,ud_replacement_status[lookupValue],ud_replacement_status[lookupKey],""))))</f>
        <v/>
      </c>
      <c r="W231" s="3" t="str">
        <f t="shared" si="32"/>
        <v/>
      </c>
      <c r="X231" s="3" t="str">
        <f>IF($A231="","",IF((AND($A231="ADD",OR(W231="",W231="In Use"))),"5",(_xlfn.XLOOKUP(W231,ud_asset_status[lookupValue],ud_asset_status[lookupKey],""))))</f>
        <v/>
      </c>
      <c r="Y231" s="6"/>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7"/>
      <c r="AK231" s="2" t="str">
        <f t="shared" si="37"/>
        <v/>
      </c>
      <c r="AL231" s="3" t="str">
        <f t="shared" si="38"/>
        <v/>
      </c>
      <c r="AM231" s="3" t="str">
        <f>IF($A231="","",IF((AND($A231="ADD",OR(AL231="",AL231="Excellent"))),"1",(_xlfn.XLOOKUP(AL231,condition[lookupValue],condition[lookupKey],""))))</f>
        <v/>
      </c>
      <c r="AN231" s="6" t="str">
        <f t="shared" si="39"/>
        <v/>
      </c>
      <c r="AO231" s="8"/>
    </row>
    <row r="232" spans="2:41"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L232" s="3" t="str">
        <f>IF($A232="ADD",IF(NOT(ISBLANK(K232)),_xlfn.XLOOKUP(K232,ud_lane_location[lookupValue],ud_lane_location[lookupKey],"ERROR"),""), "")</f>
        <v/>
      </c>
      <c r="M232" s="7"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6"/>
      <c r="T232" s="4"/>
      <c r="U232" s="3" t="str">
        <f t="shared" si="31"/>
        <v/>
      </c>
      <c r="V232" s="3" t="str">
        <f>IF($A232="","",IF((AND($A232="ADD",OR(U232="",U232="Neither"))),"3",(_xlfn.XLOOKUP(U232,ud_replacement_status[lookupValue],ud_replacement_status[lookupKey],""))))</f>
        <v/>
      </c>
      <c r="W232" s="3" t="str">
        <f t="shared" si="32"/>
        <v/>
      </c>
      <c r="X232" s="3" t="str">
        <f>IF($A232="","",IF((AND($A232="ADD",OR(W232="",W232="In Use"))),"5",(_xlfn.XLOOKUP(W232,ud_asset_status[lookupValue],ud_asset_status[lookupKey],""))))</f>
        <v/>
      </c>
      <c r="Y232" s="6"/>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7"/>
      <c r="AK232" s="2" t="str">
        <f t="shared" si="37"/>
        <v/>
      </c>
      <c r="AL232" s="3" t="str">
        <f t="shared" si="38"/>
        <v/>
      </c>
      <c r="AM232" s="3" t="str">
        <f>IF($A232="","",IF((AND($A232="ADD",OR(AL232="",AL232="Excellent"))),"1",(_xlfn.XLOOKUP(AL232,condition[lookupValue],condition[lookupKey],""))))</f>
        <v/>
      </c>
      <c r="AN232" s="6" t="str">
        <f t="shared" si="39"/>
        <v/>
      </c>
      <c r="AO232" s="8"/>
    </row>
    <row r="233" spans="2:41"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L233" s="3" t="str">
        <f>IF($A233="ADD",IF(NOT(ISBLANK(K233)),_xlfn.XLOOKUP(K233,ud_lane_location[lookupValue],ud_lane_location[lookupKey],"ERROR"),""), "")</f>
        <v/>
      </c>
      <c r="M233" s="7"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6"/>
      <c r="T233" s="4"/>
      <c r="U233" s="3" t="str">
        <f t="shared" si="31"/>
        <v/>
      </c>
      <c r="V233" s="3" t="str">
        <f>IF($A233="","",IF((AND($A233="ADD",OR(U233="",U233="Neither"))),"3",(_xlfn.XLOOKUP(U233,ud_replacement_status[lookupValue],ud_replacement_status[lookupKey],""))))</f>
        <v/>
      </c>
      <c r="W233" s="3" t="str">
        <f t="shared" si="32"/>
        <v/>
      </c>
      <c r="X233" s="3" t="str">
        <f>IF($A233="","",IF((AND($A233="ADD",OR(W233="",W233="In Use"))),"5",(_xlfn.XLOOKUP(W233,ud_asset_status[lookupValue],ud_asset_status[lookupKey],""))))</f>
        <v/>
      </c>
      <c r="Y233" s="6"/>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7"/>
      <c r="AK233" s="2" t="str">
        <f t="shared" si="37"/>
        <v/>
      </c>
      <c r="AL233" s="3" t="str">
        <f t="shared" si="38"/>
        <v/>
      </c>
      <c r="AM233" s="3" t="str">
        <f>IF($A233="","",IF((AND($A233="ADD",OR(AL233="",AL233="Excellent"))),"1",(_xlfn.XLOOKUP(AL233,condition[lookupValue],condition[lookupKey],""))))</f>
        <v/>
      </c>
      <c r="AN233" s="6" t="str">
        <f t="shared" si="39"/>
        <v/>
      </c>
      <c r="AO233" s="8"/>
    </row>
    <row r="234" spans="2:41"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L234" s="3" t="str">
        <f>IF($A234="ADD",IF(NOT(ISBLANK(K234)),_xlfn.XLOOKUP(K234,ud_lane_location[lookupValue],ud_lane_location[lookupKey],"ERROR"),""), "")</f>
        <v/>
      </c>
      <c r="M234" s="7"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6"/>
      <c r="T234" s="4"/>
      <c r="U234" s="3" t="str">
        <f t="shared" si="31"/>
        <v/>
      </c>
      <c r="V234" s="3" t="str">
        <f>IF($A234="","",IF((AND($A234="ADD",OR(U234="",U234="Neither"))),"3",(_xlfn.XLOOKUP(U234,ud_replacement_status[lookupValue],ud_replacement_status[lookupKey],""))))</f>
        <v/>
      </c>
      <c r="W234" s="3" t="str">
        <f t="shared" si="32"/>
        <v/>
      </c>
      <c r="X234" s="3" t="str">
        <f>IF($A234="","",IF((AND($A234="ADD",OR(W234="",W234="In Use"))),"5",(_xlfn.XLOOKUP(W234,ud_asset_status[lookupValue],ud_asset_status[lookupKey],""))))</f>
        <v/>
      </c>
      <c r="Y234" s="6"/>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7"/>
      <c r="AK234" s="2" t="str">
        <f t="shared" si="37"/>
        <v/>
      </c>
      <c r="AL234" s="3" t="str">
        <f t="shared" si="38"/>
        <v/>
      </c>
      <c r="AM234" s="3" t="str">
        <f>IF($A234="","",IF((AND($A234="ADD",OR(AL234="",AL234="Excellent"))),"1",(_xlfn.XLOOKUP(AL234,condition[lookupValue],condition[lookupKey],""))))</f>
        <v/>
      </c>
      <c r="AN234" s="6" t="str">
        <f t="shared" si="39"/>
        <v/>
      </c>
      <c r="AO234" s="8"/>
    </row>
    <row r="235" spans="2:41"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L235" s="3" t="str">
        <f>IF($A235="ADD",IF(NOT(ISBLANK(K235)),_xlfn.XLOOKUP(K235,ud_lane_location[lookupValue],ud_lane_location[lookupKey],"ERROR"),""), "")</f>
        <v/>
      </c>
      <c r="M235" s="7"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6"/>
      <c r="T235" s="4"/>
      <c r="U235" s="3" t="str">
        <f t="shared" si="31"/>
        <v/>
      </c>
      <c r="V235" s="3" t="str">
        <f>IF($A235="","",IF((AND($A235="ADD",OR(U235="",U235="Neither"))),"3",(_xlfn.XLOOKUP(U235,ud_replacement_status[lookupValue],ud_replacement_status[lookupKey],""))))</f>
        <v/>
      </c>
      <c r="W235" s="3" t="str">
        <f t="shared" si="32"/>
        <v/>
      </c>
      <c r="X235" s="3" t="str">
        <f>IF($A235="","",IF((AND($A235="ADD",OR(W235="",W235="In Use"))),"5",(_xlfn.XLOOKUP(W235,ud_asset_status[lookupValue],ud_asset_status[lookupKey],""))))</f>
        <v/>
      </c>
      <c r="Y235" s="6"/>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7"/>
      <c r="AK235" s="2" t="str">
        <f t="shared" si="37"/>
        <v/>
      </c>
      <c r="AL235" s="3" t="str">
        <f t="shared" si="38"/>
        <v/>
      </c>
      <c r="AM235" s="3" t="str">
        <f>IF($A235="","",IF((AND($A235="ADD",OR(AL235="",AL235="Excellent"))),"1",(_xlfn.XLOOKUP(AL235,condition[lookupValue],condition[lookupKey],""))))</f>
        <v/>
      </c>
      <c r="AN235" s="6" t="str">
        <f t="shared" si="39"/>
        <v/>
      </c>
      <c r="AO235" s="8"/>
    </row>
    <row r="236" spans="2:41"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L236" s="3" t="str">
        <f>IF($A236="ADD",IF(NOT(ISBLANK(K236)),_xlfn.XLOOKUP(K236,ud_lane_location[lookupValue],ud_lane_location[lookupKey],"ERROR"),""), "")</f>
        <v/>
      </c>
      <c r="M236" s="7"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6"/>
      <c r="T236" s="4"/>
      <c r="U236" s="3" t="str">
        <f t="shared" si="31"/>
        <v/>
      </c>
      <c r="V236" s="3" t="str">
        <f>IF($A236="","",IF((AND($A236="ADD",OR(U236="",U236="Neither"))),"3",(_xlfn.XLOOKUP(U236,ud_replacement_status[lookupValue],ud_replacement_status[lookupKey],""))))</f>
        <v/>
      </c>
      <c r="W236" s="3" t="str">
        <f t="shared" si="32"/>
        <v/>
      </c>
      <c r="X236" s="3" t="str">
        <f>IF($A236="","",IF((AND($A236="ADD",OR(W236="",W236="In Use"))),"5",(_xlfn.XLOOKUP(W236,ud_asset_status[lookupValue],ud_asset_status[lookupKey],""))))</f>
        <v/>
      </c>
      <c r="Y236" s="6"/>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7"/>
      <c r="AK236" s="2" t="str">
        <f t="shared" si="37"/>
        <v/>
      </c>
      <c r="AL236" s="3" t="str">
        <f t="shared" si="38"/>
        <v/>
      </c>
      <c r="AM236" s="3" t="str">
        <f>IF($A236="","",IF((AND($A236="ADD",OR(AL236="",AL236="Excellent"))),"1",(_xlfn.XLOOKUP(AL236,condition[lookupValue],condition[lookupKey],""))))</f>
        <v/>
      </c>
      <c r="AN236" s="6" t="str">
        <f t="shared" si="39"/>
        <v/>
      </c>
      <c r="AO236" s="8"/>
    </row>
    <row r="237" spans="2:41"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L237" s="3" t="str">
        <f>IF($A237="ADD",IF(NOT(ISBLANK(K237)),_xlfn.XLOOKUP(K237,ud_lane_location[lookupValue],ud_lane_location[lookupKey],"ERROR"),""), "")</f>
        <v/>
      </c>
      <c r="M237" s="7"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6"/>
      <c r="T237" s="4"/>
      <c r="U237" s="3" t="str">
        <f t="shared" si="31"/>
        <v/>
      </c>
      <c r="V237" s="3" t="str">
        <f>IF($A237="","",IF((AND($A237="ADD",OR(U237="",U237="Neither"))),"3",(_xlfn.XLOOKUP(U237,ud_replacement_status[lookupValue],ud_replacement_status[lookupKey],""))))</f>
        <v/>
      </c>
      <c r="W237" s="3" t="str">
        <f t="shared" si="32"/>
        <v/>
      </c>
      <c r="X237" s="3" t="str">
        <f>IF($A237="","",IF((AND($A237="ADD",OR(W237="",W237="In Use"))),"5",(_xlfn.XLOOKUP(W237,ud_asset_status[lookupValue],ud_asset_status[lookupKey],""))))</f>
        <v/>
      </c>
      <c r="Y237" s="6"/>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7"/>
      <c r="AK237" s="2" t="str">
        <f t="shared" si="37"/>
        <v/>
      </c>
      <c r="AL237" s="3" t="str">
        <f t="shared" si="38"/>
        <v/>
      </c>
      <c r="AM237" s="3" t="str">
        <f>IF($A237="","",IF((AND($A237="ADD",OR(AL237="",AL237="Excellent"))),"1",(_xlfn.XLOOKUP(AL237,condition[lookupValue],condition[lookupKey],""))))</f>
        <v/>
      </c>
      <c r="AN237" s="6" t="str">
        <f t="shared" si="39"/>
        <v/>
      </c>
      <c r="AO237" s="8"/>
    </row>
    <row r="238" spans="2:41"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L238" s="3" t="str">
        <f>IF($A238="ADD",IF(NOT(ISBLANK(K238)),_xlfn.XLOOKUP(K238,ud_lane_location[lookupValue],ud_lane_location[lookupKey],"ERROR"),""), "")</f>
        <v/>
      </c>
      <c r="M238" s="7"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6"/>
      <c r="T238" s="4"/>
      <c r="U238" s="3" t="str">
        <f t="shared" si="31"/>
        <v/>
      </c>
      <c r="V238" s="3" t="str">
        <f>IF($A238="","",IF((AND($A238="ADD",OR(U238="",U238="Neither"))),"3",(_xlfn.XLOOKUP(U238,ud_replacement_status[lookupValue],ud_replacement_status[lookupKey],""))))</f>
        <v/>
      </c>
      <c r="W238" s="3" t="str">
        <f t="shared" si="32"/>
        <v/>
      </c>
      <c r="X238" s="3" t="str">
        <f>IF($A238="","",IF((AND($A238="ADD",OR(W238="",W238="In Use"))),"5",(_xlfn.XLOOKUP(W238,ud_asset_status[lookupValue],ud_asset_status[lookupKey],""))))</f>
        <v/>
      </c>
      <c r="Y238" s="6"/>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7"/>
      <c r="AK238" s="2" t="str">
        <f t="shared" si="37"/>
        <v/>
      </c>
      <c r="AL238" s="3" t="str">
        <f t="shared" si="38"/>
        <v/>
      </c>
      <c r="AM238" s="3" t="str">
        <f>IF($A238="","",IF((AND($A238="ADD",OR(AL238="",AL238="Excellent"))),"1",(_xlfn.XLOOKUP(AL238,condition[lookupValue],condition[lookupKey],""))))</f>
        <v/>
      </c>
      <c r="AN238" s="6" t="str">
        <f t="shared" si="39"/>
        <v/>
      </c>
      <c r="AO238" s="8"/>
    </row>
    <row r="239" spans="2:41"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L239" s="3" t="str">
        <f>IF($A239="ADD",IF(NOT(ISBLANK(K239)),_xlfn.XLOOKUP(K239,ud_lane_location[lookupValue],ud_lane_location[lookupKey],"ERROR"),""), "")</f>
        <v/>
      </c>
      <c r="M239" s="7"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6"/>
      <c r="T239" s="4"/>
      <c r="U239" s="3" t="str">
        <f t="shared" si="31"/>
        <v/>
      </c>
      <c r="V239" s="3" t="str">
        <f>IF($A239="","",IF((AND($A239="ADD",OR(U239="",U239="Neither"))),"3",(_xlfn.XLOOKUP(U239,ud_replacement_status[lookupValue],ud_replacement_status[lookupKey],""))))</f>
        <v/>
      </c>
      <c r="W239" s="3" t="str">
        <f t="shared" si="32"/>
        <v/>
      </c>
      <c r="X239" s="3" t="str">
        <f>IF($A239="","",IF((AND($A239="ADD",OR(W239="",W239="In Use"))),"5",(_xlfn.XLOOKUP(W239,ud_asset_status[lookupValue],ud_asset_status[lookupKey],""))))</f>
        <v/>
      </c>
      <c r="Y239" s="6"/>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7"/>
      <c r="AK239" s="2" t="str">
        <f t="shared" si="37"/>
        <v/>
      </c>
      <c r="AL239" s="3" t="str">
        <f t="shared" si="38"/>
        <v/>
      </c>
      <c r="AM239" s="3" t="str">
        <f>IF($A239="","",IF((AND($A239="ADD",OR(AL239="",AL239="Excellent"))),"1",(_xlfn.XLOOKUP(AL239,condition[lookupValue],condition[lookupKey],""))))</f>
        <v/>
      </c>
      <c r="AN239" s="6" t="str">
        <f t="shared" si="39"/>
        <v/>
      </c>
      <c r="AO239" s="8"/>
    </row>
    <row r="240" spans="2:41"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L240" s="3" t="str">
        <f>IF($A240="ADD",IF(NOT(ISBLANK(K240)),_xlfn.XLOOKUP(K240,ud_lane_location[lookupValue],ud_lane_location[lookupKey],"ERROR"),""), "")</f>
        <v/>
      </c>
      <c r="M240" s="7"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6"/>
      <c r="T240" s="4"/>
      <c r="U240" s="3" t="str">
        <f t="shared" si="31"/>
        <v/>
      </c>
      <c r="V240" s="3" t="str">
        <f>IF($A240="","",IF((AND($A240="ADD",OR(U240="",U240="Neither"))),"3",(_xlfn.XLOOKUP(U240,ud_replacement_status[lookupValue],ud_replacement_status[lookupKey],""))))</f>
        <v/>
      </c>
      <c r="W240" s="3" t="str">
        <f t="shared" si="32"/>
        <v/>
      </c>
      <c r="X240" s="3" t="str">
        <f>IF($A240="","",IF((AND($A240="ADD",OR(W240="",W240="In Use"))),"5",(_xlfn.XLOOKUP(W240,ud_asset_status[lookupValue],ud_asset_status[lookupKey],""))))</f>
        <v/>
      </c>
      <c r="Y240" s="6"/>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7"/>
      <c r="AK240" s="2" t="str">
        <f t="shared" si="37"/>
        <v/>
      </c>
      <c r="AL240" s="3" t="str">
        <f t="shared" si="38"/>
        <v/>
      </c>
      <c r="AM240" s="3" t="str">
        <f>IF($A240="","",IF((AND($A240="ADD",OR(AL240="",AL240="Excellent"))),"1",(_xlfn.XLOOKUP(AL240,condition[lookupValue],condition[lookupKey],""))))</f>
        <v/>
      </c>
      <c r="AN240" s="6" t="str">
        <f t="shared" si="39"/>
        <v/>
      </c>
      <c r="AO240" s="8"/>
    </row>
    <row r="241" spans="2:41"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L241" s="3" t="str">
        <f>IF($A241="ADD",IF(NOT(ISBLANK(K241)),_xlfn.XLOOKUP(K241,ud_lane_location[lookupValue],ud_lane_location[lookupKey],"ERROR"),""), "")</f>
        <v/>
      </c>
      <c r="M241" s="7"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6"/>
      <c r="T241" s="4"/>
      <c r="U241" s="3" t="str">
        <f t="shared" si="31"/>
        <v/>
      </c>
      <c r="V241" s="3" t="str">
        <f>IF($A241="","",IF((AND($A241="ADD",OR(U241="",U241="Neither"))),"3",(_xlfn.XLOOKUP(U241,ud_replacement_status[lookupValue],ud_replacement_status[lookupKey],""))))</f>
        <v/>
      </c>
      <c r="W241" s="3" t="str">
        <f t="shared" si="32"/>
        <v/>
      </c>
      <c r="X241" s="3" t="str">
        <f>IF($A241="","",IF((AND($A241="ADD",OR(W241="",W241="In Use"))),"5",(_xlfn.XLOOKUP(W241,ud_asset_status[lookupValue],ud_asset_status[lookupKey],""))))</f>
        <v/>
      </c>
      <c r="Y241" s="6"/>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7"/>
      <c r="AK241" s="2" t="str">
        <f t="shared" si="37"/>
        <v/>
      </c>
      <c r="AL241" s="3" t="str">
        <f t="shared" si="38"/>
        <v/>
      </c>
      <c r="AM241" s="3" t="str">
        <f>IF($A241="","",IF((AND($A241="ADD",OR(AL241="",AL241="Excellent"))),"1",(_xlfn.XLOOKUP(AL241,condition[lookupValue],condition[lookupKey],""))))</f>
        <v/>
      </c>
      <c r="AN241" s="6" t="str">
        <f t="shared" si="39"/>
        <v/>
      </c>
      <c r="AO241" s="8"/>
    </row>
    <row r="242" spans="2:41"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L242" s="3" t="str">
        <f>IF($A242="ADD",IF(NOT(ISBLANK(K242)),_xlfn.XLOOKUP(K242,ud_lane_location[lookupValue],ud_lane_location[lookupKey],"ERROR"),""), "")</f>
        <v/>
      </c>
      <c r="M242" s="7"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6"/>
      <c r="T242" s="4"/>
      <c r="U242" s="3" t="str">
        <f t="shared" si="31"/>
        <v/>
      </c>
      <c r="V242" s="3" t="str">
        <f>IF($A242="","",IF((AND($A242="ADD",OR(U242="",U242="Neither"))),"3",(_xlfn.XLOOKUP(U242,ud_replacement_status[lookupValue],ud_replacement_status[lookupKey],""))))</f>
        <v/>
      </c>
      <c r="W242" s="3" t="str">
        <f t="shared" si="32"/>
        <v/>
      </c>
      <c r="X242" s="3" t="str">
        <f>IF($A242="","",IF((AND($A242="ADD",OR(W242="",W242="In Use"))),"5",(_xlfn.XLOOKUP(W242,ud_asset_status[lookupValue],ud_asset_status[lookupKey],""))))</f>
        <v/>
      </c>
      <c r="Y242" s="6"/>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7"/>
      <c r="AK242" s="2" t="str">
        <f t="shared" si="37"/>
        <v/>
      </c>
      <c r="AL242" s="3" t="str">
        <f t="shared" si="38"/>
        <v/>
      </c>
      <c r="AM242" s="3" t="str">
        <f>IF($A242="","",IF((AND($A242="ADD",OR(AL242="",AL242="Excellent"))),"1",(_xlfn.XLOOKUP(AL242,condition[lookupValue],condition[lookupKey],""))))</f>
        <v/>
      </c>
      <c r="AN242" s="6" t="str">
        <f t="shared" si="39"/>
        <v/>
      </c>
      <c r="AO242" s="8"/>
    </row>
    <row r="243" spans="2:41"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L243" s="3" t="str">
        <f>IF($A243="ADD",IF(NOT(ISBLANK(K243)),_xlfn.XLOOKUP(K243,ud_lane_location[lookupValue],ud_lane_location[lookupKey],"ERROR"),""), "")</f>
        <v/>
      </c>
      <c r="M243" s="7"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6"/>
      <c r="T243" s="4"/>
      <c r="U243" s="3" t="str">
        <f t="shared" si="31"/>
        <v/>
      </c>
      <c r="V243" s="3" t="str">
        <f>IF($A243="","",IF((AND($A243="ADD",OR(U243="",U243="Neither"))),"3",(_xlfn.XLOOKUP(U243,ud_replacement_status[lookupValue],ud_replacement_status[lookupKey],""))))</f>
        <v/>
      </c>
      <c r="W243" s="3" t="str">
        <f t="shared" si="32"/>
        <v/>
      </c>
      <c r="X243" s="3" t="str">
        <f>IF($A243="","",IF((AND($A243="ADD",OR(W243="",W243="In Use"))),"5",(_xlfn.XLOOKUP(W243,ud_asset_status[lookupValue],ud_asset_status[lookupKey],""))))</f>
        <v/>
      </c>
      <c r="Y243" s="6"/>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7"/>
      <c r="AK243" s="2" t="str">
        <f t="shared" si="37"/>
        <v/>
      </c>
      <c r="AL243" s="3" t="str">
        <f t="shared" si="38"/>
        <v/>
      </c>
      <c r="AM243" s="3" t="str">
        <f>IF($A243="","",IF((AND($A243="ADD",OR(AL243="",AL243="Excellent"))),"1",(_xlfn.XLOOKUP(AL243,condition[lookupValue],condition[lookupKey],""))))</f>
        <v/>
      </c>
      <c r="AN243" s="6" t="str">
        <f t="shared" si="39"/>
        <v/>
      </c>
      <c r="AO243" s="8"/>
    </row>
    <row r="244" spans="2:41"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L244" s="3" t="str">
        <f>IF($A244="ADD",IF(NOT(ISBLANK(K244)),_xlfn.XLOOKUP(K244,ud_lane_location[lookupValue],ud_lane_location[lookupKey],"ERROR"),""), "")</f>
        <v/>
      </c>
      <c r="M244" s="7"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6"/>
      <c r="T244" s="4"/>
      <c r="U244" s="3" t="str">
        <f t="shared" si="31"/>
        <v/>
      </c>
      <c r="V244" s="3" t="str">
        <f>IF($A244="","",IF((AND($A244="ADD",OR(U244="",U244="Neither"))),"3",(_xlfn.XLOOKUP(U244,ud_replacement_status[lookupValue],ud_replacement_status[lookupKey],""))))</f>
        <v/>
      </c>
      <c r="W244" s="3" t="str">
        <f t="shared" si="32"/>
        <v/>
      </c>
      <c r="X244" s="3" t="str">
        <f>IF($A244="","",IF((AND($A244="ADD",OR(W244="",W244="In Use"))),"5",(_xlfn.XLOOKUP(W244,ud_asset_status[lookupValue],ud_asset_status[lookupKey],""))))</f>
        <v/>
      </c>
      <c r="Y244" s="6"/>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7"/>
      <c r="AK244" s="2" t="str">
        <f t="shared" si="37"/>
        <v/>
      </c>
      <c r="AL244" s="3" t="str">
        <f t="shared" si="38"/>
        <v/>
      </c>
      <c r="AM244" s="3" t="str">
        <f>IF($A244="","",IF((AND($A244="ADD",OR(AL244="",AL244="Excellent"))),"1",(_xlfn.XLOOKUP(AL244,condition[lookupValue],condition[lookupKey],""))))</f>
        <v/>
      </c>
      <c r="AN244" s="6" t="str">
        <f t="shared" si="39"/>
        <v/>
      </c>
      <c r="AO244" s="8"/>
    </row>
    <row r="245" spans="2:41"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L245" s="3" t="str">
        <f>IF($A245="ADD",IF(NOT(ISBLANK(K245)),_xlfn.XLOOKUP(K245,ud_lane_location[lookupValue],ud_lane_location[lookupKey],"ERROR"),""), "")</f>
        <v/>
      </c>
      <c r="M245" s="7"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6"/>
      <c r="T245" s="4"/>
      <c r="U245" s="3" t="str">
        <f t="shared" si="31"/>
        <v/>
      </c>
      <c r="V245" s="3" t="str">
        <f>IF($A245="","",IF((AND($A245="ADD",OR(U245="",U245="Neither"))),"3",(_xlfn.XLOOKUP(U245,ud_replacement_status[lookupValue],ud_replacement_status[lookupKey],""))))</f>
        <v/>
      </c>
      <c r="W245" s="3" t="str">
        <f t="shared" si="32"/>
        <v/>
      </c>
      <c r="X245" s="3" t="str">
        <f>IF($A245="","",IF((AND($A245="ADD",OR(W245="",W245="In Use"))),"5",(_xlfn.XLOOKUP(W245,ud_asset_status[lookupValue],ud_asset_status[lookupKey],""))))</f>
        <v/>
      </c>
      <c r="Y245" s="6"/>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7"/>
      <c r="AK245" s="2" t="str">
        <f t="shared" si="37"/>
        <v/>
      </c>
      <c r="AL245" s="3" t="str">
        <f t="shared" si="38"/>
        <v/>
      </c>
      <c r="AM245" s="3" t="str">
        <f>IF($A245="","",IF((AND($A245="ADD",OR(AL245="",AL245="Excellent"))),"1",(_xlfn.XLOOKUP(AL245,condition[lookupValue],condition[lookupKey],""))))</f>
        <v/>
      </c>
      <c r="AN245" s="6" t="str">
        <f t="shared" si="39"/>
        <v/>
      </c>
      <c r="AO245" s="8"/>
    </row>
    <row r="246" spans="2:41"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L246" s="3" t="str">
        <f>IF($A246="ADD",IF(NOT(ISBLANK(K246)),_xlfn.XLOOKUP(K246,ud_lane_location[lookupValue],ud_lane_location[lookupKey],"ERROR"),""), "")</f>
        <v/>
      </c>
      <c r="M246" s="7"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6"/>
      <c r="T246" s="4"/>
      <c r="U246" s="3" t="str">
        <f t="shared" si="31"/>
        <v/>
      </c>
      <c r="V246" s="3" t="str">
        <f>IF($A246="","",IF((AND($A246="ADD",OR(U246="",U246="Neither"))),"3",(_xlfn.XLOOKUP(U246,ud_replacement_status[lookupValue],ud_replacement_status[lookupKey],""))))</f>
        <v/>
      </c>
      <c r="W246" s="3" t="str">
        <f t="shared" si="32"/>
        <v/>
      </c>
      <c r="X246" s="3" t="str">
        <f>IF($A246="","",IF((AND($A246="ADD",OR(W246="",W246="In Use"))),"5",(_xlfn.XLOOKUP(W246,ud_asset_status[lookupValue],ud_asset_status[lookupKey],""))))</f>
        <v/>
      </c>
      <c r="Y246" s="6"/>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7"/>
      <c r="AK246" s="2" t="str">
        <f t="shared" si="37"/>
        <v/>
      </c>
      <c r="AL246" s="3" t="str">
        <f t="shared" si="38"/>
        <v/>
      </c>
      <c r="AM246" s="3" t="str">
        <f>IF($A246="","",IF((AND($A246="ADD",OR(AL246="",AL246="Excellent"))),"1",(_xlfn.XLOOKUP(AL246,condition[lookupValue],condition[lookupKey],""))))</f>
        <v/>
      </c>
      <c r="AN246" s="6" t="str">
        <f t="shared" si="39"/>
        <v/>
      </c>
      <c r="AO246" s="8"/>
    </row>
    <row r="247" spans="2:41"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L247" s="3" t="str">
        <f>IF($A247="ADD",IF(NOT(ISBLANK(K247)),_xlfn.XLOOKUP(K247,ud_lane_location[lookupValue],ud_lane_location[lookupKey],"ERROR"),""), "")</f>
        <v/>
      </c>
      <c r="M247" s="7"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6"/>
      <c r="T247" s="4"/>
      <c r="U247" s="3" t="str">
        <f t="shared" si="31"/>
        <v/>
      </c>
      <c r="V247" s="3" t="str">
        <f>IF($A247="","",IF((AND($A247="ADD",OR(U247="",U247="Neither"))),"3",(_xlfn.XLOOKUP(U247,ud_replacement_status[lookupValue],ud_replacement_status[lookupKey],""))))</f>
        <v/>
      </c>
      <c r="W247" s="3" t="str">
        <f t="shared" si="32"/>
        <v/>
      </c>
      <c r="X247" s="3" t="str">
        <f>IF($A247="","",IF((AND($A247="ADD",OR(W247="",W247="In Use"))),"5",(_xlfn.XLOOKUP(W247,ud_asset_status[lookupValue],ud_asset_status[lookupKey],""))))</f>
        <v/>
      </c>
      <c r="Y247" s="6"/>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7"/>
      <c r="AK247" s="2" t="str">
        <f t="shared" si="37"/>
        <v/>
      </c>
      <c r="AL247" s="3" t="str">
        <f t="shared" si="38"/>
        <v/>
      </c>
      <c r="AM247" s="3" t="str">
        <f>IF($A247="","",IF((AND($A247="ADD",OR(AL247="",AL247="Excellent"))),"1",(_xlfn.XLOOKUP(AL247,condition[lookupValue],condition[lookupKey],""))))</f>
        <v/>
      </c>
      <c r="AN247" s="6" t="str">
        <f t="shared" si="39"/>
        <v/>
      </c>
      <c r="AO247" s="8"/>
    </row>
    <row r="248" spans="2:41"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L248" s="3" t="str">
        <f>IF($A248="ADD",IF(NOT(ISBLANK(K248)),_xlfn.XLOOKUP(K248,ud_lane_location[lookupValue],ud_lane_location[lookupKey],"ERROR"),""), "")</f>
        <v/>
      </c>
      <c r="M248" s="7"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6"/>
      <c r="T248" s="4"/>
      <c r="U248" s="3" t="str">
        <f t="shared" si="31"/>
        <v/>
      </c>
      <c r="V248" s="3" t="str">
        <f>IF($A248="","",IF((AND($A248="ADD",OR(U248="",U248="Neither"))),"3",(_xlfn.XLOOKUP(U248,ud_replacement_status[lookupValue],ud_replacement_status[lookupKey],""))))</f>
        <v/>
      </c>
      <c r="W248" s="3" t="str">
        <f t="shared" si="32"/>
        <v/>
      </c>
      <c r="X248" s="3" t="str">
        <f>IF($A248="","",IF((AND($A248="ADD",OR(W248="",W248="In Use"))),"5",(_xlfn.XLOOKUP(W248,ud_asset_status[lookupValue],ud_asset_status[lookupKey],""))))</f>
        <v/>
      </c>
      <c r="Y248" s="6"/>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7"/>
      <c r="AK248" s="2" t="str">
        <f t="shared" si="37"/>
        <v/>
      </c>
      <c r="AL248" s="3" t="str">
        <f t="shared" si="38"/>
        <v/>
      </c>
      <c r="AM248" s="3" t="str">
        <f>IF($A248="","",IF((AND($A248="ADD",OR(AL248="",AL248="Excellent"))),"1",(_xlfn.XLOOKUP(AL248,condition[lookupValue],condition[lookupKey],""))))</f>
        <v/>
      </c>
      <c r="AN248" s="6" t="str">
        <f t="shared" si="39"/>
        <v/>
      </c>
      <c r="AO248" s="8"/>
    </row>
    <row r="249" spans="2:41"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L249" s="3" t="str">
        <f>IF($A249="ADD",IF(NOT(ISBLANK(K249)),_xlfn.XLOOKUP(K249,ud_lane_location[lookupValue],ud_lane_location[lookupKey],"ERROR"),""), "")</f>
        <v/>
      </c>
      <c r="M249" s="7"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6"/>
      <c r="T249" s="4"/>
      <c r="U249" s="3" t="str">
        <f t="shared" si="31"/>
        <v/>
      </c>
      <c r="V249" s="3" t="str">
        <f>IF($A249="","",IF((AND($A249="ADD",OR(U249="",U249="Neither"))),"3",(_xlfn.XLOOKUP(U249,ud_replacement_status[lookupValue],ud_replacement_status[lookupKey],""))))</f>
        <v/>
      </c>
      <c r="W249" s="3" t="str">
        <f t="shared" si="32"/>
        <v/>
      </c>
      <c r="X249" s="3" t="str">
        <f>IF($A249="","",IF((AND($A249="ADD",OR(W249="",W249="In Use"))),"5",(_xlfn.XLOOKUP(W249,ud_asset_status[lookupValue],ud_asset_status[lookupKey],""))))</f>
        <v/>
      </c>
      <c r="Y249" s="6"/>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7"/>
      <c r="AK249" s="2" t="str">
        <f t="shared" si="37"/>
        <v/>
      </c>
      <c r="AL249" s="3" t="str">
        <f t="shared" si="38"/>
        <v/>
      </c>
      <c r="AM249" s="3" t="str">
        <f>IF($A249="","",IF((AND($A249="ADD",OR(AL249="",AL249="Excellent"))),"1",(_xlfn.XLOOKUP(AL249,condition[lookupValue],condition[lookupKey],""))))</f>
        <v/>
      </c>
      <c r="AN249" s="6" t="str">
        <f t="shared" si="39"/>
        <v/>
      </c>
      <c r="AO249" s="8"/>
    </row>
    <row r="250" spans="2:41"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L250" s="3" t="str">
        <f>IF($A250="ADD",IF(NOT(ISBLANK(K250)),_xlfn.XLOOKUP(K250,ud_lane_location[lookupValue],ud_lane_location[lookupKey],"ERROR"),""), "")</f>
        <v/>
      </c>
      <c r="M250" s="7"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6"/>
      <c r="T250" s="4"/>
      <c r="U250" s="3" t="str">
        <f t="shared" si="31"/>
        <v/>
      </c>
      <c r="V250" s="3" t="str">
        <f>IF($A250="","",IF((AND($A250="ADD",OR(U250="",U250="Neither"))),"3",(_xlfn.XLOOKUP(U250,ud_replacement_status[lookupValue],ud_replacement_status[lookupKey],""))))</f>
        <v/>
      </c>
      <c r="W250" s="3" t="str">
        <f t="shared" si="32"/>
        <v/>
      </c>
      <c r="X250" s="3" t="str">
        <f>IF($A250="","",IF((AND($A250="ADD",OR(W250="",W250="In Use"))),"5",(_xlfn.XLOOKUP(W250,ud_asset_status[lookupValue],ud_asset_status[lookupKey],""))))</f>
        <v/>
      </c>
      <c r="Y250" s="6"/>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7"/>
      <c r="AK250" s="2" t="str">
        <f t="shared" si="37"/>
        <v/>
      </c>
      <c r="AL250" s="3" t="str">
        <f t="shared" si="38"/>
        <v/>
      </c>
      <c r="AM250" s="3" t="str">
        <f>IF($A250="","",IF((AND($A250="ADD",OR(AL250="",AL250="Excellent"))),"1",(_xlfn.XLOOKUP(AL250,condition[lookupValue],condition[lookupKey],""))))</f>
        <v/>
      </c>
      <c r="AN250" s="6" t="str">
        <f t="shared" si="39"/>
        <v/>
      </c>
      <c r="AO250" s="8"/>
    </row>
    <row r="251" spans="2:41"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L251" s="3" t="str">
        <f>IF($A251="ADD",IF(NOT(ISBLANK(K251)),_xlfn.XLOOKUP(K251,ud_lane_location[lookupValue],ud_lane_location[lookupKey],"ERROR"),""), "")</f>
        <v/>
      </c>
      <c r="M251" s="7"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6"/>
      <c r="T251" s="4"/>
      <c r="U251" s="3" t="str">
        <f t="shared" si="31"/>
        <v/>
      </c>
      <c r="V251" s="3" t="str">
        <f>IF($A251="","",IF((AND($A251="ADD",OR(U251="",U251="Neither"))),"3",(_xlfn.XLOOKUP(U251,ud_replacement_status[lookupValue],ud_replacement_status[lookupKey],""))))</f>
        <v/>
      </c>
      <c r="W251" s="3" t="str">
        <f t="shared" si="32"/>
        <v/>
      </c>
      <c r="X251" s="3" t="str">
        <f>IF($A251="","",IF((AND($A251="ADD",OR(W251="",W251="In Use"))),"5",(_xlfn.XLOOKUP(W251,ud_asset_status[lookupValue],ud_asset_status[lookupKey],""))))</f>
        <v/>
      </c>
      <c r="Y251" s="6"/>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7"/>
      <c r="AK251" s="2" t="str">
        <f t="shared" si="37"/>
        <v/>
      </c>
      <c r="AL251" s="3" t="str">
        <f t="shared" si="38"/>
        <v/>
      </c>
      <c r="AM251" s="3" t="str">
        <f>IF($A251="","",IF((AND($A251="ADD",OR(AL251="",AL251="Excellent"))),"1",(_xlfn.XLOOKUP(AL251,condition[lookupValue],condition[lookupKey],""))))</f>
        <v/>
      </c>
      <c r="AN251" s="6" t="str">
        <f t="shared" si="39"/>
        <v/>
      </c>
      <c r="AO251" s="8"/>
    </row>
    <row r="252" spans="2:41"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L252" s="3" t="str">
        <f>IF($A252="ADD",IF(NOT(ISBLANK(K252)),_xlfn.XLOOKUP(K252,ud_lane_location[lookupValue],ud_lane_location[lookupKey],"ERROR"),""), "")</f>
        <v/>
      </c>
      <c r="M252" s="7"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6"/>
      <c r="T252" s="4"/>
      <c r="U252" s="3" t="str">
        <f t="shared" si="31"/>
        <v/>
      </c>
      <c r="V252" s="3" t="str">
        <f>IF($A252="","",IF((AND($A252="ADD",OR(U252="",U252="Neither"))),"3",(_xlfn.XLOOKUP(U252,ud_replacement_status[lookupValue],ud_replacement_status[lookupKey],""))))</f>
        <v/>
      </c>
      <c r="W252" s="3" t="str">
        <f t="shared" si="32"/>
        <v/>
      </c>
      <c r="X252" s="3" t="str">
        <f>IF($A252="","",IF((AND($A252="ADD",OR(W252="",W252="In Use"))),"5",(_xlfn.XLOOKUP(W252,ud_asset_status[lookupValue],ud_asset_status[lookupKey],""))))</f>
        <v/>
      </c>
      <c r="Y252" s="6"/>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7"/>
      <c r="AK252" s="2" t="str">
        <f t="shared" si="37"/>
        <v/>
      </c>
      <c r="AL252" s="3" t="str">
        <f t="shared" si="38"/>
        <v/>
      </c>
      <c r="AM252" s="3" t="str">
        <f>IF($A252="","",IF((AND($A252="ADD",OR(AL252="",AL252="Excellent"))),"1",(_xlfn.XLOOKUP(AL252,condition[lookupValue],condition[lookupKey],""))))</f>
        <v/>
      </c>
      <c r="AN252" s="6" t="str">
        <f t="shared" si="39"/>
        <v/>
      </c>
      <c r="AO252" s="8"/>
    </row>
    <row r="253" spans="2:41"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L253" s="3" t="str">
        <f>IF($A253="ADD",IF(NOT(ISBLANK(K253)),_xlfn.XLOOKUP(K253,ud_lane_location[lookupValue],ud_lane_location[lookupKey],"ERROR"),""), "")</f>
        <v/>
      </c>
      <c r="M253" s="7"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6"/>
      <c r="T253" s="4"/>
      <c r="U253" s="3" t="str">
        <f t="shared" si="31"/>
        <v/>
      </c>
      <c r="V253" s="3" t="str">
        <f>IF($A253="","",IF((AND($A253="ADD",OR(U253="",U253="Neither"))),"3",(_xlfn.XLOOKUP(U253,ud_replacement_status[lookupValue],ud_replacement_status[lookupKey],""))))</f>
        <v/>
      </c>
      <c r="W253" s="3" t="str">
        <f t="shared" si="32"/>
        <v/>
      </c>
      <c r="X253" s="3" t="str">
        <f>IF($A253="","",IF((AND($A253="ADD",OR(W253="",W253="In Use"))),"5",(_xlfn.XLOOKUP(W253,ud_asset_status[lookupValue],ud_asset_status[lookupKey],""))))</f>
        <v/>
      </c>
      <c r="Y253" s="6"/>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7"/>
      <c r="AK253" s="2" t="str">
        <f t="shared" si="37"/>
        <v/>
      </c>
      <c r="AL253" s="3" t="str">
        <f t="shared" si="38"/>
        <v/>
      </c>
      <c r="AM253" s="3" t="str">
        <f>IF($A253="","",IF((AND($A253="ADD",OR(AL253="",AL253="Excellent"))),"1",(_xlfn.XLOOKUP(AL253,condition[lookupValue],condition[lookupKey],""))))</f>
        <v/>
      </c>
      <c r="AN253" s="6" t="str">
        <f t="shared" si="39"/>
        <v/>
      </c>
      <c r="AO253" s="8"/>
    </row>
    <row r="254" spans="2:41"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L254" s="3" t="str">
        <f>IF($A254="ADD",IF(NOT(ISBLANK(K254)),_xlfn.XLOOKUP(K254,ud_lane_location[lookupValue],ud_lane_location[lookupKey],"ERROR"),""), "")</f>
        <v/>
      </c>
      <c r="M254" s="7"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6"/>
      <c r="T254" s="4"/>
      <c r="U254" s="3" t="str">
        <f t="shared" si="31"/>
        <v/>
      </c>
      <c r="V254" s="3" t="str">
        <f>IF($A254="","",IF((AND($A254="ADD",OR(U254="",U254="Neither"))),"3",(_xlfn.XLOOKUP(U254,ud_replacement_status[lookupValue],ud_replacement_status[lookupKey],""))))</f>
        <v/>
      </c>
      <c r="W254" s="3" t="str">
        <f t="shared" si="32"/>
        <v/>
      </c>
      <c r="X254" s="3" t="str">
        <f>IF($A254="","",IF((AND($A254="ADD",OR(W254="",W254="In Use"))),"5",(_xlfn.XLOOKUP(W254,ud_asset_status[lookupValue],ud_asset_status[lookupKey],""))))</f>
        <v/>
      </c>
      <c r="Y254" s="6"/>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7"/>
      <c r="AK254" s="2" t="str">
        <f t="shared" si="37"/>
        <v/>
      </c>
      <c r="AL254" s="3" t="str">
        <f t="shared" si="38"/>
        <v/>
      </c>
      <c r="AM254" s="3" t="str">
        <f>IF($A254="","",IF((AND($A254="ADD",OR(AL254="",AL254="Excellent"))),"1",(_xlfn.XLOOKUP(AL254,condition[lookupValue],condition[lookupKey],""))))</f>
        <v/>
      </c>
      <c r="AN254" s="6" t="str">
        <f t="shared" si="39"/>
        <v/>
      </c>
      <c r="AO254" s="8"/>
    </row>
    <row r="255" spans="2:41"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L255" s="3" t="str">
        <f>IF($A255="ADD",IF(NOT(ISBLANK(K255)),_xlfn.XLOOKUP(K255,ud_lane_location[lookupValue],ud_lane_location[lookupKey],"ERROR"),""), "")</f>
        <v/>
      </c>
      <c r="M255" s="7"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6"/>
      <c r="T255" s="4"/>
      <c r="U255" s="3" t="str">
        <f t="shared" si="31"/>
        <v/>
      </c>
      <c r="V255" s="3" t="str">
        <f>IF($A255="","",IF((AND($A255="ADD",OR(U255="",U255="Neither"))),"3",(_xlfn.XLOOKUP(U255,ud_replacement_status[lookupValue],ud_replacement_status[lookupKey],""))))</f>
        <v/>
      </c>
      <c r="W255" s="3" t="str">
        <f t="shared" si="32"/>
        <v/>
      </c>
      <c r="X255" s="3" t="str">
        <f>IF($A255="","",IF((AND($A255="ADD",OR(W255="",W255="In Use"))),"5",(_xlfn.XLOOKUP(W255,ud_asset_status[lookupValue],ud_asset_status[lookupKey],""))))</f>
        <v/>
      </c>
      <c r="Y255" s="6"/>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7"/>
      <c r="AK255" s="2" t="str">
        <f t="shared" si="37"/>
        <v/>
      </c>
      <c r="AL255" s="3" t="str">
        <f t="shared" si="38"/>
        <v/>
      </c>
      <c r="AM255" s="3" t="str">
        <f>IF($A255="","",IF((AND($A255="ADD",OR(AL255="",AL255="Excellent"))),"1",(_xlfn.XLOOKUP(AL255,condition[lookupValue],condition[lookupKey],""))))</f>
        <v/>
      </c>
      <c r="AN255" s="6" t="str">
        <f t="shared" si="39"/>
        <v/>
      </c>
      <c r="AO255" s="8"/>
    </row>
    <row r="256" spans="2:41"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L256" s="3" t="str">
        <f>IF($A256="ADD",IF(NOT(ISBLANK(K256)),_xlfn.XLOOKUP(K256,ud_lane_location[lookupValue],ud_lane_location[lookupKey],"ERROR"),""), "")</f>
        <v/>
      </c>
      <c r="M256" s="7"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6"/>
      <c r="T256" s="4"/>
      <c r="U256" s="3" t="str">
        <f t="shared" si="31"/>
        <v/>
      </c>
      <c r="V256" s="3" t="str">
        <f>IF($A256="","",IF((AND($A256="ADD",OR(U256="",U256="Neither"))),"3",(_xlfn.XLOOKUP(U256,ud_replacement_status[lookupValue],ud_replacement_status[lookupKey],""))))</f>
        <v/>
      </c>
      <c r="W256" s="3" t="str">
        <f t="shared" si="32"/>
        <v/>
      </c>
      <c r="X256" s="3" t="str">
        <f>IF($A256="","",IF((AND($A256="ADD",OR(W256="",W256="In Use"))),"5",(_xlfn.XLOOKUP(W256,ud_asset_status[lookupValue],ud_asset_status[lookupKey],""))))</f>
        <v/>
      </c>
      <c r="Y256" s="6"/>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7"/>
      <c r="AK256" s="2" t="str">
        <f t="shared" si="37"/>
        <v/>
      </c>
      <c r="AL256" s="3" t="str">
        <f t="shared" si="38"/>
        <v/>
      </c>
      <c r="AM256" s="3" t="str">
        <f>IF($A256="","",IF((AND($A256="ADD",OR(AL256="",AL256="Excellent"))),"1",(_xlfn.XLOOKUP(AL256,condition[lookupValue],condition[lookupKey],""))))</f>
        <v/>
      </c>
      <c r="AN256" s="6" t="str">
        <f t="shared" si="39"/>
        <v/>
      </c>
      <c r="AO256" s="8"/>
    </row>
    <row r="257" spans="2:41"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L257" s="3" t="str">
        <f>IF($A257="ADD",IF(NOT(ISBLANK(K257)),_xlfn.XLOOKUP(K257,ud_lane_location[lookupValue],ud_lane_location[lookupKey],"ERROR"),""), "")</f>
        <v/>
      </c>
      <c r="M257" s="7"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6"/>
      <c r="T257" s="4"/>
      <c r="U257" s="3" t="str">
        <f t="shared" si="31"/>
        <v/>
      </c>
      <c r="V257" s="3" t="str">
        <f>IF($A257="","",IF((AND($A257="ADD",OR(U257="",U257="Neither"))),"3",(_xlfn.XLOOKUP(U257,ud_replacement_status[lookupValue],ud_replacement_status[lookupKey],""))))</f>
        <v/>
      </c>
      <c r="W257" s="3" t="str">
        <f t="shared" si="32"/>
        <v/>
      </c>
      <c r="X257" s="3" t="str">
        <f>IF($A257="","",IF((AND($A257="ADD",OR(W257="",W257="In Use"))),"5",(_xlfn.XLOOKUP(W257,ud_asset_status[lookupValue],ud_asset_status[lookupKey],""))))</f>
        <v/>
      </c>
      <c r="Y257" s="6"/>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7"/>
      <c r="AK257" s="2" t="str">
        <f t="shared" si="37"/>
        <v/>
      </c>
      <c r="AL257" s="3" t="str">
        <f t="shared" si="38"/>
        <v/>
      </c>
      <c r="AM257" s="3" t="str">
        <f>IF($A257="","",IF((AND($A257="ADD",OR(AL257="",AL257="Excellent"))),"1",(_xlfn.XLOOKUP(AL257,condition[lookupValue],condition[lookupKey],""))))</f>
        <v/>
      </c>
      <c r="AN257" s="6" t="str">
        <f t="shared" si="39"/>
        <v/>
      </c>
      <c r="AO257" s="8"/>
    </row>
    <row r="258" spans="2:41"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L258" s="3" t="str">
        <f>IF($A258="ADD",IF(NOT(ISBLANK(K258)),_xlfn.XLOOKUP(K258,ud_lane_location[lookupValue],ud_lane_location[lookupKey],"ERROR"),""), "")</f>
        <v/>
      </c>
      <c r="M258" s="7"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6"/>
      <c r="T258" s="4"/>
      <c r="U258" s="3" t="str">
        <f t="shared" si="31"/>
        <v/>
      </c>
      <c r="V258" s="3" t="str">
        <f>IF($A258="","",IF((AND($A258="ADD",OR(U258="",U258="Neither"))),"3",(_xlfn.XLOOKUP(U258,ud_replacement_status[lookupValue],ud_replacement_status[lookupKey],""))))</f>
        <v/>
      </c>
      <c r="W258" s="3" t="str">
        <f t="shared" si="32"/>
        <v/>
      </c>
      <c r="X258" s="3" t="str">
        <f>IF($A258="","",IF((AND($A258="ADD",OR(W258="",W258="In Use"))),"5",(_xlfn.XLOOKUP(W258,ud_asset_status[lookupValue],ud_asset_status[lookupKey],""))))</f>
        <v/>
      </c>
      <c r="Y258" s="6"/>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7"/>
      <c r="AK258" s="2" t="str">
        <f t="shared" si="37"/>
        <v/>
      </c>
      <c r="AL258" s="3" t="str">
        <f t="shared" si="38"/>
        <v/>
      </c>
      <c r="AM258" s="3" t="str">
        <f>IF($A258="","",IF((AND($A258="ADD",OR(AL258="",AL258="Excellent"))),"1",(_xlfn.XLOOKUP(AL258,condition[lookupValue],condition[lookupKey],""))))</f>
        <v/>
      </c>
      <c r="AN258" s="6" t="str">
        <f t="shared" si="39"/>
        <v/>
      </c>
      <c r="AO258" s="8"/>
    </row>
    <row r="259" spans="2:41"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L259" s="3" t="str">
        <f>IF($A259="ADD",IF(NOT(ISBLANK(K259)),_xlfn.XLOOKUP(K259,ud_lane_location[lookupValue],ud_lane_location[lookupKey],"ERROR"),""), "")</f>
        <v/>
      </c>
      <c r="M259" s="7"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6"/>
      <c r="T259" s="4"/>
      <c r="U259" s="3" t="str">
        <f t="shared" si="31"/>
        <v/>
      </c>
      <c r="V259" s="3" t="str">
        <f>IF($A259="","",IF((AND($A259="ADD",OR(U259="",U259="Neither"))),"3",(_xlfn.XLOOKUP(U259,ud_replacement_status[lookupValue],ud_replacement_status[lookupKey],""))))</f>
        <v/>
      </c>
      <c r="W259" s="3" t="str">
        <f t="shared" si="32"/>
        <v/>
      </c>
      <c r="X259" s="3" t="str">
        <f>IF($A259="","",IF((AND($A259="ADD",OR(W259="",W259="In Use"))),"5",(_xlfn.XLOOKUP(W259,ud_asset_status[lookupValue],ud_asset_status[lookupKey],""))))</f>
        <v/>
      </c>
      <c r="Y259" s="6"/>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7"/>
      <c r="AK259" s="2" t="str">
        <f t="shared" si="37"/>
        <v/>
      </c>
      <c r="AL259" s="3" t="str">
        <f t="shared" si="38"/>
        <v/>
      </c>
      <c r="AM259" s="3" t="str">
        <f>IF($A259="","",IF((AND($A259="ADD",OR(AL259="",AL259="Excellent"))),"1",(_xlfn.XLOOKUP(AL259,condition[lookupValue],condition[lookupKey],""))))</f>
        <v/>
      </c>
      <c r="AN259" s="6" t="str">
        <f t="shared" si="39"/>
        <v/>
      </c>
      <c r="AO259" s="8"/>
    </row>
    <row r="260" spans="2:41"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L260" s="3" t="str">
        <f>IF($A260="ADD",IF(NOT(ISBLANK(K260)),_xlfn.XLOOKUP(K260,ud_lane_location[lookupValue],ud_lane_location[lookupKey],"ERROR"),""), "")</f>
        <v/>
      </c>
      <c r="M260" s="7"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6"/>
      <c r="T260" s="4"/>
      <c r="U260" s="3" t="str">
        <f t="shared" si="31"/>
        <v/>
      </c>
      <c r="V260" s="3" t="str">
        <f>IF($A260="","",IF((AND($A260="ADD",OR(U260="",U260="Neither"))),"3",(_xlfn.XLOOKUP(U260,ud_replacement_status[lookupValue],ud_replacement_status[lookupKey],""))))</f>
        <v/>
      </c>
      <c r="W260" s="3" t="str">
        <f t="shared" si="32"/>
        <v/>
      </c>
      <c r="X260" s="3" t="str">
        <f>IF($A260="","",IF((AND($A260="ADD",OR(W260="",W260="In Use"))),"5",(_xlfn.XLOOKUP(W260,ud_asset_status[lookupValue],ud_asset_status[lookupKey],""))))</f>
        <v/>
      </c>
      <c r="Y260" s="6"/>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7"/>
      <c r="AK260" s="2" t="str">
        <f t="shared" si="37"/>
        <v/>
      </c>
      <c r="AL260" s="3" t="str">
        <f t="shared" si="38"/>
        <v/>
      </c>
      <c r="AM260" s="3" t="str">
        <f>IF($A260="","",IF((AND($A260="ADD",OR(AL260="",AL260="Excellent"))),"1",(_xlfn.XLOOKUP(AL260,condition[lookupValue],condition[lookupKey],""))))</f>
        <v/>
      </c>
      <c r="AN260" s="6" t="str">
        <f t="shared" si="39"/>
        <v/>
      </c>
      <c r="AO260" s="8"/>
    </row>
    <row r="261" spans="2:41"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L261" s="3" t="str">
        <f>IF($A261="ADD",IF(NOT(ISBLANK(K261)),_xlfn.XLOOKUP(K261,ud_lane_location[lookupValue],ud_lane_location[lookupKey],"ERROR"),""), "")</f>
        <v/>
      </c>
      <c r="M261" s="7"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6"/>
      <c r="T261" s="4"/>
      <c r="U261" s="3" t="str">
        <f t="shared" si="31"/>
        <v/>
      </c>
      <c r="V261" s="3" t="str">
        <f>IF($A261="","",IF((AND($A261="ADD",OR(U261="",U261="Neither"))),"3",(_xlfn.XLOOKUP(U261,ud_replacement_status[lookupValue],ud_replacement_status[lookupKey],""))))</f>
        <v/>
      </c>
      <c r="W261" s="3" t="str">
        <f t="shared" si="32"/>
        <v/>
      </c>
      <c r="X261" s="3" t="str">
        <f>IF($A261="","",IF((AND($A261="ADD",OR(W261="",W261="In Use"))),"5",(_xlfn.XLOOKUP(W261,ud_asset_status[lookupValue],ud_asset_status[lookupKey],""))))</f>
        <v/>
      </c>
      <c r="Y261" s="6"/>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7"/>
      <c r="AK261" s="2" t="str">
        <f t="shared" si="37"/>
        <v/>
      </c>
      <c r="AL261" s="3" t="str">
        <f t="shared" si="38"/>
        <v/>
      </c>
      <c r="AM261" s="3" t="str">
        <f>IF($A261="","",IF((AND($A261="ADD",OR(AL261="",AL261="Excellent"))),"1",(_xlfn.XLOOKUP(AL261,condition[lookupValue],condition[lookupKey],""))))</f>
        <v/>
      </c>
      <c r="AN261" s="6" t="str">
        <f t="shared" si="39"/>
        <v/>
      </c>
      <c r="AO261" s="8"/>
    </row>
    <row r="262" spans="2:41"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L262" s="3" t="str">
        <f>IF($A262="ADD",IF(NOT(ISBLANK(K262)),_xlfn.XLOOKUP(K262,ud_lane_location[lookupValue],ud_lane_location[lookupKey],"ERROR"),""), "")</f>
        <v/>
      </c>
      <c r="M262" s="7"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6"/>
      <c r="T262" s="4"/>
      <c r="U262" s="3" t="str">
        <f t="shared" si="31"/>
        <v/>
      </c>
      <c r="V262" s="3" t="str">
        <f>IF($A262="","",IF((AND($A262="ADD",OR(U262="",U262="Neither"))),"3",(_xlfn.XLOOKUP(U262,ud_replacement_status[lookupValue],ud_replacement_status[lookupKey],""))))</f>
        <v/>
      </c>
      <c r="W262" s="3" t="str">
        <f t="shared" si="32"/>
        <v/>
      </c>
      <c r="X262" s="3" t="str">
        <f>IF($A262="","",IF((AND($A262="ADD",OR(W262="",W262="In Use"))),"5",(_xlfn.XLOOKUP(W262,ud_asset_status[lookupValue],ud_asset_status[lookupKey],""))))</f>
        <v/>
      </c>
      <c r="Y262" s="6"/>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7"/>
      <c r="AK262" s="2" t="str">
        <f t="shared" si="37"/>
        <v/>
      </c>
      <c r="AL262" s="3" t="str">
        <f t="shared" si="38"/>
        <v/>
      </c>
      <c r="AM262" s="3" t="str">
        <f>IF($A262="","",IF((AND($A262="ADD",OR(AL262="",AL262="Excellent"))),"1",(_xlfn.XLOOKUP(AL262,condition[lookupValue],condition[lookupKey],""))))</f>
        <v/>
      </c>
      <c r="AN262" s="6" t="str">
        <f t="shared" si="39"/>
        <v/>
      </c>
      <c r="AO262" s="8"/>
    </row>
    <row r="263" spans="2:41"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L263" s="3" t="str">
        <f>IF($A263="ADD",IF(NOT(ISBLANK(K263)),_xlfn.XLOOKUP(K263,ud_lane_location[lookupValue],ud_lane_location[lookupKey],"ERROR"),""), "")</f>
        <v/>
      </c>
      <c r="M263" s="7"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6"/>
      <c r="T263" s="4"/>
      <c r="U263" s="3" t="str">
        <f t="shared" si="31"/>
        <v/>
      </c>
      <c r="V263" s="3" t="str">
        <f>IF($A263="","",IF((AND($A263="ADD",OR(U263="",U263="Neither"))),"3",(_xlfn.XLOOKUP(U263,ud_replacement_status[lookupValue],ud_replacement_status[lookupKey],""))))</f>
        <v/>
      </c>
      <c r="W263" s="3" t="str">
        <f t="shared" si="32"/>
        <v/>
      </c>
      <c r="X263" s="3" t="str">
        <f>IF($A263="","",IF((AND($A263="ADD",OR(W263="",W263="In Use"))),"5",(_xlfn.XLOOKUP(W263,ud_asset_status[lookupValue],ud_asset_status[lookupKey],""))))</f>
        <v/>
      </c>
      <c r="Y263" s="6"/>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7"/>
      <c r="AK263" s="2" t="str">
        <f t="shared" si="37"/>
        <v/>
      </c>
      <c r="AL263" s="3" t="str">
        <f t="shared" si="38"/>
        <v/>
      </c>
      <c r="AM263" s="3" t="str">
        <f>IF($A263="","",IF((AND($A263="ADD",OR(AL263="",AL263="Excellent"))),"1",(_xlfn.XLOOKUP(AL263,condition[lookupValue],condition[lookupKey],""))))</f>
        <v/>
      </c>
      <c r="AN263" s="6" t="str">
        <f t="shared" si="39"/>
        <v/>
      </c>
      <c r="AO263" s="8"/>
    </row>
    <row r="264" spans="2:41"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L264" s="3" t="str">
        <f>IF($A264="ADD",IF(NOT(ISBLANK(K264)),_xlfn.XLOOKUP(K264,ud_lane_location[lookupValue],ud_lane_location[lookupKey],"ERROR"),""), "")</f>
        <v/>
      </c>
      <c r="M264" s="7"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6"/>
      <c r="T264" s="4"/>
      <c r="U264" s="3" t="str">
        <f t="shared" si="31"/>
        <v/>
      </c>
      <c r="V264" s="3" t="str">
        <f>IF($A264="","",IF((AND($A264="ADD",OR(U264="",U264="Neither"))),"3",(_xlfn.XLOOKUP(U264,ud_replacement_status[lookupValue],ud_replacement_status[lookupKey],""))))</f>
        <v/>
      </c>
      <c r="W264" s="3" t="str">
        <f t="shared" si="32"/>
        <v/>
      </c>
      <c r="X264" s="3" t="str">
        <f>IF($A264="","",IF((AND($A264="ADD",OR(W264="",W264="In Use"))),"5",(_xlfn.XLOOKUP(W264,ud_asset_status[lookupValue],ud_asset_status[lookupKey],""))))</f>
        <v/>
      </c>
      <c r="Y264" s="6"/>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7"/>
      <c r="AK264" s="2" t="str">
        <f t="shared" si="37"/>
        <v/>
      </c>
      <c r="AL264" s="3" t="str">
        <f t="shared" si="38"/>
        <v/>
      </c>
      <c r="AM264" s="3" t="str">
        <f>IF($A264="","",IF((AND($A264="ADD",OR(AL264="",AL264="Excellent"))),"1",(_xlfn.XLOOKUP(AL264,condition[lookupValue],condition[lookupKey],""))))</f>
        <v/>
      </c>
      <c r="AN264" s="6" t="str">
        <f t="shared" si="39"/>
        <v/>
      </c>
      <c r="AO264" s="8"/>
    </row>
    <row r="265" spans="2:41"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L265" s="3" t="str">
        <f>IF($A265="ADD",IF(NOT(ISBLANK(K265)),_xlfn.XLOOKUP(K265,ud_lane_location[lookupValue],ud_lane_location[lookupKey],"ERROR"),""), "")</f>
        <v/>
      </c>
      <c r="M265" s="7"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6"/>
      <c r="T265" s="4"/>
      <c r="U265" s="3" t="str">
        <f t="shared" si="31"/>
        <v/>
      </c>
      <c r="V265" s="3" t="str">
        <f>IF($A265="","",IF((AND($A265="ADD",OR(U265="",U265="Neither"))),"3",(_xlfn.XLOOKUP(U265,ud_replacement_status[lookupValue],ud_replacement_status[lookupKey],""))))</f>
        <v/>
      </c>
      <c r="W265" s="3" t="str">
        <f t="shared" si="32"/>
        <v/>
      </c>
      <c r="X265" s="3" t="str">
        <f>IF($A265="","",IF((AND($A265="ADD",OR(W265="",W265="In Use"))),"5",(_xlfn.XLOOKUP(W265,ud_asset_status[lookupValue],ud_asset_status[lookupKey],""))))</f>
        <v/>
      </c>
      <c r="Y265" s="6"/>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7"/>
      <c r="AK265" s="2" t="str">
        <f t="shared" si="37"/>
        <v/>
      </c>
      <c r="AL265" s="3" t="str">
        <f t="shared" si="38"/>
        <v/>
      </c>
      <c r="AM265" s="3" t="str">
        <f>IF($A265="","",IF((AND($A265="ADD",OR(AL265="",AL265="Excellent"))),"1",(_xlfn.XLOOKUP(AL265,condition[lookupValue],condition[lookupKey],""))))</f>
        <v/>
      </c>
      <c r="AN265" s="6" t="str">
        <f t="shared" si="39"/>
        <v/>
      </c>
      <c r="AO265" s="8"/>
    </row>
    <row r="266" spans="2:41"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L266" s="3" t="str">
        <f>IF($A266="ADD",IF(NOT(ISBLANK(K266)),_xlfn.XLOOKUP(K266,ud_lane_location[lookupValue],ud_lane_location[lookupKey],"ERROR"),""), "")</f>
        <v/>
      </c>
      <c r="M266" s="7"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6"/>
      <c r="T266" s="4"/>
      <c r="U266" s="3" t="str">
        <f t="shared" si="31"/>
        <v/>
      </c>
      <c r="V266" s="3" t="str">
        <f>IF($A266="","",IF((AND($A266="ADD",OR(U266="",U266="Neither"))),"3",(_xlfn.XLOOKUP(U266,ud_replacement_status[lookupValue],ud_replacement_status[lookupKey],""))))</f>
        <v/>
      </c>
      <c r="W266" s="3" t="str">
        <f t="shared" si="32"/>
        <v/>
      </c>
      <c r="X266" s="3" t="str">
        <f>IF($A266="","",IF((AND($A266="ADD",OR(W266="",W266="In Use"))),"5",(_xlfn.XLOOKUP(W266,ud_asset_status[lookupValue],ud_asset_status[lookupKey],""))))</f>
        <v/>
      </c>
      <c r="Y266" s="6"/>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7"/>
      <c r="AK266" s="2" t="str">
        <f t="shared" si="37"/>
        <v/>
      </c>
      <c r="AL266" s="3" t="str">
        <f t="shared" si="38"/>
        <v/>
      </c>
      <c r="AM266" s="3" t="str">
        <f>IF($A266="","",IF((AND($A266="ADD",OR(AL266="",AL266="Excellent"))),"1",(_xlfn.XLOOKUP(AL266,condition[lookupValue],condition[lookupKey],""))))</f>
        <v/>
      </c>
      <c r="AN266" s="6" t="str">
        <f t="shared" si="39"/>
        <v/>
      </c>
      <c r="AO266" s="8"/>
    </row>
    <row r="267" spans="2:41"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L267" s="3" t="str">
        <f>IF($A267="ADD",IF(NOT(ISBLANK(K267)),_xlfn.XLOOKUP(K267,ud_lane_location[lookupValue],ud_lane_location[lookupKey],"ERROR"),""), "")</f>
        <v/>
      </c>
      <c r="M267" s="7" t="str">
        <f t="shared" ref="M267:M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6"/>
      <c r="T267" s="4"/>
      <c r="U267" s="3" t="str">
        <f t="shared" ref="U267:U300" si="41">IF($A267="ADD","Neither","")</f>
        <v/>
      </c>
      <c r="V267" s="3" t="str">
        <f>IF($A267="","",IF((AND($A267="ADD",OR(U267="",U267="Neither"))),"3",(_xlfn.XLOOKUP(U267,ud_replacement_status[lookupValue],ud_replacement_status[lookupKey],""))))</f>
        <v/>
      </c>
      <c r="W267" s="3" t="str">
        <f t="shared" ref="W267:W300" si="42">IF($A267="ADD","In Use","")</f>
        <v/>
      </c>
      <c r="X267" s="3" t="str">
        <f>IF($A267="","",IF((AND($A267="ADD",OR(W267="",W267="In Use"))),"5",(_xlfn.XLOOKUP(W267,ud_asset_status[lookupValue],ud_asset_status[lookupKey],""))))</f>
        <v/>
      </c>
      <c r="Y267" s="6"/>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7"/>
      <c r="AK267" s="2" t="str">
        <f t="shared" ref="AK267:AK300" si="47">IF($A267="ADD","TRUE","")</f>
        <v/>
      </c>
      <c r="AL267" s="3" t="str">
        <f t="shared" ref="AL267:AL300" si="48">IF($A267="ADD","Excellent","")</f>
        <v/>
      </c>
      <c r="AM267" s="3" t="str">
        <f>IF($A267="","",IF((AND($A267="ADD",OR(AL267="",AL267="Excellent"))),"1",(_xlfn.XLOOKUP(AL267,condition[lookupValue],condition[lookupKey],""))))</f>
        <v/>
      </c>
      <c r="AN267" s="6" t="str">
        <f t="shared" ref="AN267:AN300" si="49">IF(S267&lt;&gt;"",S267,"")</f>
        <v/>
      </c>
      <c r="AO267" s="8"/>
    </row>
    <row r="268" spans="2:41"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L268" s="3" t="str">
        <f>IF($A268="ADD",IF(NOT(ISBLANK(K268)),_xlfn.XLOOKUP(K268,ud_lane_location[lookupValue],ud_lane_location[lookupKey],"ERROR"),""), "")</f>
        <v/>
      </c>
      <c r="M268" s="7"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6"/>
      <c r="T268" s="4"/>
      <c r="U268" s="3" t="str">
        <f t="shared" si="41"/>
        <v/>
      </c>
      <c r="V268" s="3" t="str">
        <f>IF($A268="","",IF((AND($A268="ADD",OR(U268="",U268="Neither"))),"3",(_xlfn.XLOOKUP(U268,ud_replacement_status[lookupValue],ud_replacement_status[lookupKey],""))))</f>
        <v/>
      </c>
      <c r="W268" s="3" t="str">
        <f t="shared" si="42"/>
        <v/>
      </c>
      <c r="X268" s="3" t="str">
        <f>IF($A268="","",IF((AND($A268="ADD",OR(W268="",W268="In Use"))),"5",(_xlfn.XLOOKUP(W268,ud_asset_status[lookupValue],ud_asset_status[lookupKey],""))))</f>
        <v/>
      </c>
      <c r="Y268" s="6"/>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7"/>
      <c r="AK268" s="2" t="str">
        <f t="shared" si="47"/>
        <v/>
      </c>
      <c r="AL268" s="3" t="str">
        <f t="shared" si="48"/>
        <v/>
      </c>
      <c r="AM268" s="3" t="str">
        <f>IF($A268="","",IF((AND($A268="ADD",OR(AL268="",AL268="Excellent"))),"1",(_xlfn.XLOOKUP(AL268,condition[lookupValue],condition[lookupKey],""))))</f>
        <v/>
      </c>
      <c r="AN268" s="6" t="str">
        <f t="shared" si="49"/>
        <v/>
      </c>
      <c r="AO268" s="8"/>
    </row>
    <row r="269" spans="2:41"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L269" s="3" t="str">
        <f>IF($A269="ADD",IF(NOT(ISBLANK(K269)),_xlfn.XLOOKUP(K269,ud_lane_location[lookupValue],ud_lane_location[lookupKey],"ERROR"),""), "")</f>
        <v/>
      </c>
      <c r="M269" s="7"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6"/>
      <c r="T269" s="4"/>
      <c r="U269" s="3" t="str">
        <f t="shared" si="41"/>
        <v/>
      </c>
      <c r="V269" s="3" t="str">
        <f>IF($A269="","",IF((AND($A269="ADD",OR(U269="",U269="Neither"))),"3",(_xlfn.XLOOKUP(U269,ud_replacement_status[lookupValue],ud_replacement_status[lookupKey],""))))</f>
        <v/>
      </c>
      <c r="W269" s="3" t="str">
        <f t="shared" si="42"/>
        <v/>
      </c>
      <c r="X269" s="3" t="str">
        <f>IF($A269="","",IF((AND($A269="ADD",OR(W269="",W269="In Use"))),"5",(_xlfn.XLOOKUP(W269,ud_asset_status[lookupValue],ud_asset_status[lookupKey],""))))</f>
        <v/>
      </c>
      <c r="Y269" s="6"/>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7"/>
      <c r="AK269" s="2" t="str">
        <f t="shared" si="47"/>
        <v/>
      </c>
      <c r="AL269" s="3" t="str">
        <f t="shared" si="48"/>
        <v/>
      </c>
      <c r="AM269" s="3" t="str">
        <f>IF($A269="","",IF((AND($A269="ADD",OR(AL269="",AL269="Excellent"))),"1",(_xlfn.XLOOKUP(AL269,condition[lookupValue],condition[lookupKey],""))))</f>
        <v/>
      </c>
      <c r="AN269" s="6" t="str">
        <f t="shared" si="49"/>
        <v/>
      </c>
      <c r="AO269" s="8"/>
    </row>
    <row r="270" spans="2:41"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L270" s="3" t="str">
        <f>IF($A270="ADD",IF(NOT(ISBLANK(K270)),_xlfn.XLOOKUP(K270,ud_lane_location[lookupValue],ud_lane_location[lookupKey],"ERROR"),""), "")</f>
        <v/>
      </c>
      <c r="M270" s="7"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6"/>
      <c r="T270" s="4"/>
      <c r="U270" s="3" t="str">
        <f t="shared" si="41"/>
        <v/>
      </c>
      <c r="V270" s="3" t="str">
        <f>IF($A270="","",IF((AND($A270="ADD",OR(U270="",U270="Neither"))),"3",(_xlfn.XLOOKUP(U270,ud_replacement_status[lookupValue],ud_replacement_status[lookupKey],""))))</f>
        <v/>
      </c>
      <c r="W270" s="3" t="str">
        <f t="shared" si="42"/>
        <v/>
      </c>
      <c r="X270" s="3" t="str">
        <f>IF($A270="","",IF((AND($A270="ADD",OR(W270="",W270="In Use"))),"5",(_xlfn.XLOOKUP(W270,ud_asset_status[lookupValue],ud_asset_status[lookupKey],""))))</f>
        <v/>
      </c>
      <c r="Y270" s="6"/>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7"/>
      <c r="AK270" s="2" t="str">
        <f t="shared" si="47"/>
        <v/>
      </c>
      <c r="AL270" s="3" t="str">
        <f t="shared" si="48"/>
        <v/>
      </c>
      <c r="AM270" s="3" t="str">
        <f>IF($A270="","",IF((AND($A270="ADD",OR(AL270="",AL270="Excellent"))),"1",(_xlfn.XLOOKUP(AL270,condition[lookupValue],condition[lookupKey],""))))</f>
        <v/>
      </c>
      <c r="AN270" s="6" t="str">
        <f t="shared" si="49"/>
        <v/>
      </c>
      <c r="AO270" s="8"/>
    </row>
    <row r="271" spans="2:41"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L271" s="3" t="str">
        <f>IF($A271="ADD",IF(NOT(ISBLANK(K271)),_xlfn.XLOOKUP(K271,ud_lane_location[lookupValue],ud_lane_location[lookupKey],"ERROR"),""), "")</f>
        <v/>
      </c>
      <c r="M271" s="7"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6"/>
      <c r="T271" s="4"/>
      <c r="U271" s="3" t="str">
        <f t="shared" si="41"/>
        <v/>
      </c>
      <c r="V271" s="3" t="str">
        <f>IF($A271="","",IF((AND($A271="ADD",OR(U271="",U271="Neither"))),"3",(_xlfn.XLOOKUP(U271,ud_replacement_status[lookupValue],ud_replacement_status[lookupKey],""))))</f>
        <v/>
      </c>
      <c r="W271" s="3" t="str">
        <f t="shared" si="42"/>
        <v/>
      </c>
      <c r="X271" s="3" t="str">
        <f>IF($A271="","",IF((AND($A271="ADD",OR(W271="",W271="In Use"))),"5",(_xlfn.XLOOKUP(W271,ud_asset_status[lookupValue],ud_asset_status[lookupKey],""))))</f>
        <v/>
      </c>
      <c r="Y271" s="6"/>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7"/>
      <c r="AK271" s="2" t="str">
        <f t="shared" si="47"/>
        <v/>
      </c>
      <c r="AL271" s="3" t="str">
        <f t="shared" si="48"/>
        <v/>
      </c>
      <c r="AM271" s="3" t="str">
        <f>IF($A271="","",IF((AND($A271="ADD",OR(AL271="",AL271="Excellent"))),"1",(_xlfn.XLOOKUP(AL271,condition[lookupValue],condition[lookupKey],""))))</f>
        <v/>
      </c>
      <c r="AN271" s="6" t="str">
        <f t="shared" si="49"/>
        <v/>
      </c>
      <c r="AO271" s="8"/>
    </row>
    <row r="272" spans="2:41"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L272" s="3" t="str">
        <f>IF($A272="ADD",IF(NOT(ISBLANK(K272)),_xlfn.XLOOKUP(K272,ud_lane_location[lookupValue],ud_lane_location[lookupKey],"ERROR"),""), "")</f>
        <v/>
      </c>
      <c r="M272" s="7"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6"/>
      <c r="T272" s="4"/>
      <c r="U272" s="3" t="str">
        <f t="shared" si="41"/>
        <v/>
      </c>
      <c r="V272" s="3" t="str">
        <f>IF($A272="","",IF((AND($A272="ADD",OR(U272="",U272="Neither"))),"3",(_xlfn.XLOOKUP(U272,ud_replacement_status[lookupValue],ud_replacement_status[lookupKey],""))))</f>
        <v/>
      </c>
      <c r="W272" s="3" t="str">
        <f t="shared" si="42"/>
        <v/>
      </c>
      <c r="X272" s="3" t="str">
        <f>IF($A272="","",IF((AND($A272="ADD",OR(W272="",W272="In Use"))),"5",(_xlfn.XLOOKUP(W272,ud_asset_status[lookupValue],ud_asset_status[lookupKey],""))))</f>
        <v/>
      </c>
      <c r="Y272" s="6"/>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7"/>
      <c r="AK272" s="2" t="str">
        <f t="shared" si="47"/>
        <v/>
      </c>
      <c r="AL272" s="3" t="str">
        <f t="shared" si="48"/>
        <v/>
      </c>
      <c r="AM272" s="3" t="str">
        <f>IF($A272="","",IF((AND($A272="ADD",OR(AL272="",AL272="Excellent"))),"1",(_xlfn.XLOOKUP(AL272,condition[lookupValue],condition[lookupKey],""))))</f>
        <v/>
      </c>
      <c r="AN272" s="6" t="str">
        <f t="shared" si="49"/>
        <v/>
      </c>
      <c r="AO272" s="8"/>
    </row>
    <row r="273" spans="2:41"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L273" s="3" t="str">
        <f>IF($A273="ADD",IF(NOT(ISBLANK(K273)),_xlfn.XLOOKUP(K273,ud_lane_location[lookupValue],ud_lane_location[lookupKey],"ERROR"),""), "")</f>
        <v/>
      </c>
      <c r="M273" s="7"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6"/>
      <c r="T273" s="4"/>
      <c r="U273" s="3" t="str">
        <f t="shared" si="41"/>
        <v/>
      </c>
      <c r="V273" s="3" t="str">
        <f>IF($A273="","",IF((AND($A273="ADD",OR(U273="",U273="Neither"))),"3",(_xlfn.XLOOKUP(U273,ud_replacement_status[lookupValue],ud_replacement_status[lookupKey],""))))</f>
        <v/>
      </c>
      <c r="W273" s="3" t="str">
        <f t="shared" si="42"/>
        <v/>
      </c>
      <c r="X273" s="3" t="str">
        <f>IF($A273="","",IF((AND($A273="ADD",OR(W273="",W273="In Use"))),"5",(_xlfn.XLOOKUP(W273,ud_asset_status[lookupValue],ud_asset_status[lookupKey],""))))</f>
        <v/>
      </c>
      <c r="Y273" s="6"/>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7"/>
      <c r="AK273" s="2" t="str">
        <f t="shared" si="47"/>
        <v/>
      </c>
      <c r="AL273" s="3" t="str">
        <f t="shared" si="48"/>
        <v/>
      </c>
      <c r="AM273" s="3" t="str">
        <f>IF($A273="","",IF((AND($A273="ADD",OR(AL273="",AL273="Excellent"))),"1",(_xlfn.XLOOKUP(AL273,condition[lookupValue],condition[lookupKey],""))))</f>
        <v/>
      </c>
      <c r="AN273" s="6" t="str">
        <f t="shared" si="49"/>
        <v/>
      </c>
      <c r="AO273" s="8"/>
    </row>
    <row r="274" spans="2:41"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L274" s="3" t="str">
        <f>IF($A274="ADD",IF(NOT(ISBLANK(K274)),_xlfn.XLOOKUP(K274,ud_lane_location[lookupValue],ud_lane_location[lookupKey],"ERROR"),""), "")</f>
        <v/>
      </c>
      <c r="M274" s="7"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6"/>
      <c r="T274" s="4"/>
      <c r="U274" s="3" t="str">
        <f t="shared" si="41"/>
        <v/>
      </c>
      <c r="V274" s="3" t="str">
        <f>IF($A274="","",IF((AND($A274="ADD",OR(U274="",U274="Neither"))),"3",(_xlfn.XLOOKUP(U274,ud_replacement_status[lookupValue],ud_replacement_status[lookupKey],""))))</f>
        <v/>
      </c>
      <c r="W274" s="3" t="str">
        <f t="shared" si="42"/>
        <v/>
      </c>
      <c r="X274" s="3" t="str">
        <f>IF($A274="","",IF((AND($A274="ADD",OR(W274="",W274="In Use"))),"5",(_xlfn.XLOOKUP(W274,ud_asset_status[lookupValue],ud_asset_status[lookupKey],""))))</f>
        <v/>
      </c>
      <c r="Y274" s="6"/>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7"/>
      <c r="AK274" s="2" t="str">
        <f t="shared" si="47"/>
        <v/>
      </c>
      <c r="AL274" s="3" t="str">
        <f t="shared" si="48"/>
        <v/>
      </c>
      <c r="AM274" s="3" t="str">
        <f>IF($A274="","",IF((AND($A274="ADD",OR(AL274="",AL274="Excellent"))),"1",(_xlfn.XLOOKUP(AL274,condition[lookupValue],condition[lookupKey],""))))</f>
        <v/>
      </c>
      <c r="AN274" s="6" t="str">
        <f t="shared" si="49"/>
        <v/>
      </c>
      <c r="AO274" s="8"/>
    </row>
    <row r="275" spans="2:41"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L275" s="3" t="str">
        <f>IF($A275="ADD",IF(NOT(ISBLANK(K275)),_xlfn.XLOOKUP(K275,ud_lane_location[lookupValue],ud_lane_location[lookupKey],"ERROR"),""), "")</f>
        <v/>
      </c>
      <c r="M275" s="7"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6"/>
      <c r="T275" s="4"/>
      <c r="U275" s="3" t="str">
        <f t="shared" si="41"/>
        <v/>
      </c>
      <c r="V275" s="3" t="str">
        <f>IF($A275="","",IF((AND($A275="ADD",OR(U275="",U275="Neither"))),"3",(_xlfn.XLOOKUP(U275,ud_replacement_status[lookupValue],ud_replacement_status[lookupKey],""))))</f>
        <v/>
      </c>
      <c r="W275" s="3" t="str">
        <f t="shared" si="42"/>
        <v/>
      </c>
      <c r="X275" s="3" t="str">
        <f>IF($A275="","",IF((AND($A275="ADD",OR(W275="",W275="In Use"))),"5",(_xlfn.XLOOKUP(W275,ud_asset_status[lookupValue],ud_asset_status[lookupKey],""))))</f>
        <v/>
      </c>
      <c r="Y275" s="6"/>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7"/>
      <c r="AK275" s="2" t="str">
        <f t="shared" si="47"/>
        <v/>
      </c>
      <c r="AL275" s="3" t="str">
        <f t="shared" si="48"/>
        <v/>
      </c>
      <c r="AM275" s="3" t="str">
        <f>IF($A275="","",IF((AND($A275="ADD",OR(AL275="",AL275="Excellent"))),"1",(_xlfn.XLOOKUP(AL275,condition[lookupValue],condition[lookupKey],""))))</f>
        <v/>
      </c>
      <c r="AN275" s="6" t="str">
        <f t="shared" si="49"/>
        <v/>
      </c>
      <c r="AO275" s="8"/>
    </row>
    <row r="276" spans="2:41"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L276" s="3" t="str">
        <f>IF($A276="ADD",IF(NOT(ISBLANK(K276)),_xlfn.XLOOKUP(K276,ud_lane_location[lookupValue],ud_lane_location[lookupKey],"ERROR"),""), "")</f>
        <v/>
      </c>
      <c r="M276" s="7"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6"/>
      <c r="T276" s="4"/>
      <c r="U276" s="3" t="str">
        <f t="shared" si="41"/>
        <v/>
      </c>
      <c r="V276" s="3" t="str">
        <f>IF($A276="","",IF((AND($A276="ADD",OR(U276="",U276="Neither"))),"3",(_xlfn.XLOOKUP(U276,ud_replacement_status[lookupValue],ud_replacement_status[lookupKey],""))))</f>
        <v/>
      </c>
      <c r="W276" s="3" t="str">
        <f t="shared" si="42"/>
        <v/>
      </c>
      <c r="X276" s="3" t="str">
        <f>IF($A276="","",IF((AND($A276="ADD",OR(W276="",W276="In Use"))),"5",(_xlfn.XLOOKUP(W276,ud_asset_status[lookupValue],ud_asset_status[lookupKey],""))))</f>
        <v/>
      </c>
      <c r="Y276" s="6"/>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7"/>
      <c r="AK276" s="2" t="str">
        <f t="shared" si="47"/>
        <v/>
      </c>
      <c r="AL276" s="3" t="str">
        <f t="shared" si="48"/>
        <v/>
      </c>
      <c r="AM276" s="3" t="str">
        <f>IF($A276="","",IF((AND($A276="ADD",OR(AL276="",AL276="Excellent"))),"1",(_xlfn.XLOOKUP(AL276,condition[lookupValue],condition[lookupKey],""))))</f>
        <v/>
      </c>
      <c r="AN276" s="6" t="str">
        <f t="shared" si="49"/>
        <v/>
      </c>
      <c r="AO276" s="8"/>
    </row>
    <row r="277" spans="2:41"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L277" s="3" t="str">
        <f>IF($A277="ADD",IF(NOT(ISBLANK(K277)),_xlfn.XLOOKUP(K277,ud_lane_location[lookupValue],ud_lane_location[lookupKey],"ERROR"),""), "")</f>
        <v/>
      </c>
      <c r="M277" s="7"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6"/>
      <c r="T277" s="4"/>
      <c r="U277" s="3" t="str">
        <f t="shared" si="41"/>
        <v/>
      </c>
      <c r="V277" s="3" t="str">
        <f>IF($A277="","",IF((AND($A277="ADD",OR(U277="",U277="Neither"))),"3",(_xlfn.XLOOKUP(U277,ud_replacement_status[lookupValue],ud_replacement_status[lookupKey],""))))</f>
        <v/>
      </c>
      <c r="W277" s="3" t="str">
        <f t="shared" si="42"/>
        <v/>
      </c>
      <c r="X277" s="3" t="str">
        <f>IF($A277="","",IF((AND($A277="ADD",OR(W277="",W277="In Use"))),"5",(_xlfn.XLOOKUP(W277,ud_asset_status[lookupValue],ud_asset_status[lookupKey],""))))</f>
        <v/>
      </c>
      <c r="Y277" s="6"/>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7"/>
      <c r="AK277" s="2" t="str">
        <f t="shared" si="47"/>
        <v/>
      </c>
      <c r="AL277" s="3" t="str">
        <f t="shared" si="48"/>
        <v/>
      </c>
      <c r="AM277" s="3" t="str">
        <f>IF($A277="","",IF((AND($A277="ADD",OR(AL277="",AL277="Excellent"))),"1",(_xlfn.XLOOKUP(AL277,condition[lookupValue],condition[lookupKey],""))))</f>
        <v/>
      </c>
      <c r="AN277" s="6" t="str">
        <f t="shared" si="49"/>
        <v/>
      </c>
      <c r="AO277" s="8"/>
    </row>
    <row r="278" spans="2:41"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L278" s="3" t="str">
        <f>IF($A278="ADD",IF(NOT(ISBLANK(K278)),_xlfn.XLOOKUP(K278,ud_lane_location[lookupValue],ud_lane_location[lookupKey],"ERROR"),""), "")</f>
        <v/>
      </c>
      <c r="M278" s="7"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6"/>
      <c r="T278" s="4"/>
      <c r="U278" s="3" t="str">
        <f t="shared" si="41"/>
        <v/>
      </c>
      <c r="V278" s="3" t="str">
        <f>IF($A278="","",IF((AND($A278="ADD",OR(U278="",U278="Neither"))),"3",(_xlfn.XLOOKUP(U278,ud_replacement_status[lookupValue],ud_replacement_status[lookupKey],""))))</f>
        <v/>
      </c>
      <c r="W278" s="3" t="str">
        <f t="shared" si="42"/>
        <v/>
      </c>
      <c r="X278" s="3" t="str">
        <f>IF($A278="","",IF((AND($A278="ADD",OR(W278="",W278="In Use"))),"5",(_xlfn.XLOOKUP(W278,ud_asset_status[lookupValue],ud_asset_status[lookupKey],""))))</f>
        <v/>
      </c>
      <c r="Y278" s="6"/>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7"/>
      <c r="AK278" s="2" t="str">
        <f t="shared" si="47"/>
        <v/>
      </c>
      <c r="AL278" s="3" t="str">
        <f t="shared" si="48"/>
        <v/>
      </c>
      <c r="AM278" s="3" t="str">
        <f>IF($A278="","",IF((AND($A278="ADD",OR(AL278="",AL278="Excellent"))),"1",(_xlfn.XLOOKUP(AL278,condition[lookupValue],condition[lookupKey],""))))</f>
        <v/>
      </c>
      <c r="AN278" s="6" t="str">
        <f t="shared" si="49"/>
        <v/>
      </c>
      <c r="AO278" s="8"/>
    </row>
    <row r="279" spans="2:41"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L279" s="3" t="str">
        <f>IF($A279="ADD",IF(NOT(ISBLANK(K279)),_xlfn.XLOOKUP(K279,ud_lane_location[lookupValue],ud_lane_location[lookupKey],"ERROR"),""), "")</f>
        <v/>
      </c>
      <c r="M279" s="7"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6"/>
      <c r="T279" s="4"/>
      <c r="U279" s="3" t="str">
        <f t="shared" si="41"/>
        <v/>
      </c>
      <c r="V279" s="3" t="str">
        <f>IF($A279="","",IF((AND($A279="ADD",OR(U279="",U279="Neither"))),"3",(_xlfn.XLOOKUP(U279,ud_replacement_status[lookupValue],ud_replacement_status[lookupKey],""))))</f>
        <v/>
      </c>
      <c r="W279" s="3" t="str">
        <f t="shared" si="42"/>
        <v/>
      </c>
      <c r="X279" s="3" t="str">
        <f>IF($A279="","",IF((AND($A279="ADD",OR(W279="",W279="In Use"))),"5",(_xlfn.XLOOKUP(W279,ud_asset_status[lookupValue],ud_asset_status[lookupKey],""))))</f>
        <v/>
      </c>
      <c r="Y279" s="6"/>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7"/>
      <c r="AK279" s="2" t="str">
        <f t="shared" si="47"/>
        <v/>
      </c>
      <c r="AL279" s="3" t="str">
        <f t="shared" si="48"/>
        <v/>
      </c>
      <c r="AM279" s="3" t="str">
        <f>IF($A279="","",IF((AND($A279="ADD",OR(AL279="",AL279="Excellent"))),"1",(_xlfn.XLOOKUP(AL279,condition[lookupValue],condition[lookupKey],""))))</f>
        <v/>
      </c>
      <c r="AN279" s="6" t="str">
        <f t="shared" si="49"/>
        <v/>
      </c>
      <c r="AO279" s="8"/>
    </row>
    <row r="280" spans="2:41"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L280" s="3" t="str">
        <f>IF($A280="ADD",IF(NOT(ISBLANK(K280)),_xlfn.XLOOKUP(K280,ud_lane_location[lookupValue],ud_lane_location[lookupKey],"ERROR"),""), "")</f>
        <v/>
      </c>
      <c r="M280" s="7"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6"/>
      <c r="T280" s="4"/>
      <c r="U280" s="3" t="str">
        <f t="shared" si="41"/>
        <v/>
      </c>
      <c r="V280" s="3" t="str">
        <f>IF($A280="","",IF((AND($A280="ADD",OR(U280="",U280="Neither"))),"3",(_xlfn.XLOOKUP(U280,ud_replacement_status[lookupValue],ud_replacement_status[lookupKey],""))))</f>
        <v/>
      </c>
      <c r="W280" s="3" t="str">
        <f t="shared" si="42"/>
        <v/>
      </c>
      <c r="X280" s="3" t="str">
        <f>IF($A280="","",IF((AND($A280="ADD",OR(W280="",W280="In Use"))),"5",(_xlfn.XLOOKUP(W280,ud_asset_status[lookupValue],ud_asset_status[lookupKey],""))))</f>
        <v/>
      </c>
      <c r="Y280" s="6"/>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7"/>
      <c r="AK280" s="2" t="str">
        <f t="shared" si="47"/>
        <v/>
      </c>
      <c r="AL280" s="3" t="str">
        <f t="shared" si="48"/>
        <v/>
      </c>
      <c r="AM280" s="3" t="str">
        <f>IF($A280="","",IF((AND($A280="ADD",OR(AL280="",AL280="Excellent"))),"1",(_xlfn.XLOOKUP(AL280,condition[lookupValue],condition[lookupKey],""))))</f>
        <v/>
      </c>
      <c r="AN280" s="6" t="str">
        <f t="shared" si="49"/>
        <v/>
      </c>
      <c r="AO280" s="8"/>
    </row>
    <row r="281" spans="2:41"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L281" s="3" t="str">
        <f>IF($A281="ADD",IF(NOT(ISBLANK(K281)),_xlfn.XLOOKUP(K281,ud_lane_location[lookupValue],ud_lane_location[lookupKey],"ERROR"),""), "")</f>
        <v/>
      </c>
      <c r="M281" s="7"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6"/>
      <c r="T281" s="4"/>
      <c r="U281" s="3" t="str">
        <f t="shared" si="41"/>
        <v/>
      </c>
      <c r="V281" s="3" t="str">
        <f>IF($A281="","",IF((AND($A281="ADD",OR(U281="",U281="Neither"))),"3",(_xlfn.XLOOKUP(U281,ud_replacement_status[lookupValue],ud_replacement_status[lookupKey],""))))</f>
        <v/>
      </c>
      <c r="W281" s="3" t="str">
        <f t="shared" si="42"/>
        <v/>
      </c>
      <c r="X281" s="3" t="str">
        <f>IF($A281="","",IF((AND($A281="ADD",OR(W281="",W281="In Use"))),"5",(_xlfn.XLOOKUP(W281,ud_asset_status[lookupValue],ud_asset_status[lookupKey],""))))</f>
        <v/>
      </c>
      <c r="Y281" s="6"/>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7"/>
      <c r="AK281" s="2" t="str">
        <f t="shared" si="47"/>
        <v/>
      </c>
      <c r="AL281" s="3" t="str">
        <f t="shared" si="48"/>
        <v/>
      </c>
      <c r="AM281" s="3" t="str">
        <f>IF($A281="","",IF((AND($A281="ADD",OR(AL281="",AL281="Excellent"))),"1",(_xlfn.XLOOKUP(AL281,condition[lookupValue],condition[lookupKey],""))))</f>
        <v/>
      </c>
      <c r="AN281" s="6" t="str">
        <f t="shared" si="49"/>
        <v/>
      </c>
      <c r="AO281" s="8"/>
    </row>
    <row r="282" spans="2:41"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L282" s="3" t="str">
        <f>IF($A282="ADD",IF(NOT(ISBLANK(K282)),_xlfn.XLOOKUP(K282,ud_lane_location[lookupValue],ud_lane_location[lookupKey],"ERROR"),""), "")</f>
        <v/>
      </c>
      <c r="M282" s="7"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6"/>
      <c r="T282" s="4"/>
      <c r="U282" s="3" t="str">
        <f t="shared" si="41"/>
        <v/>
      </c>
      <c r="V282" s="3" t="str">
        <f>IF($A282="","",IF((AND($A282="ADD",OR(U282="",U282="Neither"))),"3",(_xlfn.XLOOKUP(U282,ud_replacement_status[lookupValue],ud_replacement_status[lookupKey],""))))</f>
        <v/>
      </c>
      <c r="W282" s="3" t="str">
        <f t="shared" si="42"/>
        <v/>
      </c>
      <c r="X282" s="3" t="str">
        <f>IF($A282="","",IF((AND($A282="ADD",OR(W282="",W282="In Use"))),"5",(_xlfn.XLOOKUP(W282,ud_asset_status[lookupValue],ud_asset_status[lookupKey],""))))</f>
        <v/>
      </c>
      <c r="Y282" s="6"/>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7"/>
      <c r="AK282" s="2" t="str">
        <f t="shared" si="47"/>
        <v/>
      </c>
      <c r="AL282" s="3" t="str">
        <f t="shared" si="48"/>
        <v/>
      </c>
      <c r="AM282" s="3" t="str">
        <f>IF($A282="","",IF((AND($A282="ADD",OR(AL282="",AL282="Excellent"))),"1",(_xlfn.XLOOKUP(AL282,condition[lookupValue],condition[lookupKey],""))))</f>
        <v/>
      </c>
      <c r="AN282" s="6" t="str">
        <f t="shared" si="49"/>
        <v/>
      </c>
      <c r="AO282" s="8"/>
    </row>
    <row r="283" spans="2:41"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L283" s="3" t="str">
        <f>IF($A283="ADD",IF(NOT(ISBLANK(K283)),_xlfn.XLOOKUP(K283,ud_lane_location[lookupValue],ud_lane_location[lookupKey],"ERROR"),""), "")</f>
        <v/>
      </c>
      <c r="M283" s="7"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6"/>
      <c r="T283" s="4"/>
      <c r="U283" s="3" t="str">
        <f t="shared" si="41"/>
        <v/>
      </c>
      <c r="V283" s="3" t="str">
        <f>IF($A283="","",IF((AND($A283="ADD",OR(U283="",U283="Neither"))),"3",(_xlfn.XLOOKUP(U283,ud_replacement_status[lookupValue],ud_replacement_status[lookupKey],""))))</f>
        <v/>
      </c>
      <c r="W283" s="3" t="str">
        <f t="shared" si="42"/>
        <v/>
      </c>
      <c r="X283" s="3" t="str">
        <f>IF($A283="","",IF((AND($A283="ADD",OR(W283="",W283="In Use"))),"5",(_xlfn.XLOOKUP(W283,ud_asset_status[lookupValue],ud_asset_status[lookupKey],""))))</f>
        <v/>
      </c>
      <c r="Y283" s="6"/>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7"/>
      <c r="AK283" s="2" t="str">
        <f t="shared" si="47"/>
        <v/>
      </c>
      <c r="AL283" s="3" t="str">
        <f t="shared" si="48"/>
        <v/>
      </c>
      <c r="AM283" s="3" t="str">
        <f>IF($A283="","",IF((AND($A283="ADD",OR(AL283="",AL283="Excellent"))),"1",(_xlfn.XLOOKUP(AL283,condition[lookupValue],condition[lookupKey],""))))</f>
        <v/>
      </c>
      <c r="AN283" s="6" t="str">
        <f t="shared" si="49"/>
        <v/>
      </c>
      <c r="AO283" s="8"/>
    </row>
    <row r="284" spans="2:41"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L284" s="3" t="str">
        <f>IF($A284="ADD",IF(NOT(ISBLANK(K284)),_xlfn.XLOOKUP(K284,ud_lane_location[lookupValue],ud_lane_location[lookupKey],"ERROR"),""), "")</f>
        <v/>
      </c>
      <c r="M284" s="7"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6"/>
      <c r="T284" s="4"/>
      <c r="U284" s="3" t="str">
        <f t="shared" si="41"/>
        <v/>
      </c>
      <c r="V284" s="3" t="str">
        <f>IF($A284="","",IF((AND($A284="ADD",OR(U284="",U284="Neither"))),"3",(_xlfn.XLOOKUP(U284,ud_replacement_status[lookupValue],ud_replacement_status[lookupKey],""))))</f>
        <v/>
      </c>
      <c r="W284" s="3" t="str">
        <f t="shared" si="42"/>
        <v/>
      </c>
      <c r="X284" s="3" t="str">
        <f>IF($A284="","",IF((AND($A284="ADD",OR(W284="",W284="In Use"))),"5",(_xlfn.XLOOKUP(W284,ud_asset_status[lookupValue],ud_asset_status[lookupKey],""))))</f>
        <v/>
      </c>
      <c r="Y284" s="6"/>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7"/>
      <c r="AK284" s="2" t="str">
        <f t="shared" si="47"/>
        <v/>
      </c>
      <c r="AL284" s="3" t="str">
        <f t="shared" si="48"/>
        <v/>
      </c>
      <c r="AM284" s="3" t="str">
        <f>IF($A284="","",IF((AND($A284="ADD",OR(AL284="",AL284="Excellent"))),"1",(_xlfn.XLOOKUP(AL284,condition[lookupValue],condition[lookupKey],""))))</f>
        <v/>
      </c>
      <c r="AN284" s="6" t="str">
        <f t="shared" si="49"/>
        <v/>
      </c>
      <c r="AO284" s="8"/>
    </row>
    <row r="285" spans="2:41"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L285" s="3" t="str">
        <f>IF($A285="ADD",IF(NOT(ISBLANK(K285)),_xlfn.XLOOKUP(K285,ud_lane_location[lookupValue],ud_lane_location[lookupKey],"ERROR"),""), "")</f>
        <v/>
      </c>
      <c r="M285" s="7"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6"/>
      <c r="T285" s="4"/>
      <c r="U285" s="3" t="str">
        <f t="shared" si="41"/>
        <v/>
      </c>
      <c r="V285" s="3" t="str">
        <f>IF($A285="","",IF((AND($A285="ADD",OR(U285="",U285="Neither"))),"3",(_xlfn.XLOOKUP(U285,ud_replacement_status[lookupValue],ud_replacement_status[lookupKey],""))))</f>
        <v/>
      </c>
      <c r="W285" s="3" t="str">
        <f t="shared" si="42"/>
        <v/>
      </c>
      <c r="X285" s="3" t="str">
        <f>IF($A285="","",IF((AND($A285="ADD",OR(W285="",W285="In Use"))),"5",(_xlfn.XLOOKUP(W285,ud_asset_status[lookupValue],ud_asset_status[lookupKey],""))))</f>
        <v/>
      </c>
      <c r="Y285" s="6"/>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7"/>
      <c r="AK285" s="2" t="str">
        <f t="shared" si="47"/>
        <v/>
      </c>
      <c r="AL285" s="3" t="str">
        <f t="shared" si="48"/>
        <v/>
      </c>
      <c r="AM285" s="3" t="str">
        <f>IF($A285="","",IF((AND($A285="ADD",OR(AL285="",AL285="Excellent"))),"1",(_xlfn.XLOOKUP(AL285,condition[lookupValue],condition[lookupKey],""))))</f>
        <v/>
      </c>
      <c r="AN285" s="6" t="str">
        <f t="shared" si="49"/>
        <v/>
      </c>
      <c r="AO285" s="8"/>
    </row>
    <row r="286" spans="2:41"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L286" s="3" t="str">
        <f>IF($A286="ADD",IF(NOT(ISBLANK(K286)),_xlfn.XLOOKUP(K286,ud_lane_location[lookupValue],ud_lane_location[lookupKey],"ERROR"),""), "")</f>
        <v/>
      </c>
      <c r="M286" s="7"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6"/>
      <c r="T286" s="4"/>
      <c r="U286" s="3" t="str">
        <f t="shared" si="41"/>
        <v/>
      </c>
      <c r="V286" s="3" t="str">
        <f>IF($A286="","",IF((AND($A286="ADD",OR(U286="",U286="Neither"))),"3",(_xlfn.XLOOKUP(U286,ud_replacement_status[lookupValue],ud_replacement_status[lookupKey],""))))</f>
        <v/>
      </c>
      <c r="W286" s="3" t="str">
        <f t="shared" si="42"/>
        <v/>
      </c>
      <c r="X286" s="3" t="str">
        <f>IF($A286="","",IF((AND($A286="ADD",OR(W286="",W286="In Use"))),"5",(_xlfn.XLOOKUP(W286,ud_asset_status[lookupValue],ud_asset_status[lookupKey],""))))</f>
        <v/>
      </c>
      <c r="Y286" s="6"/>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7"/>
      <c r="AK286" s="2" t="str">
        <f t="shared" si="47"/>
        <v/>
      </c>
      <c r="AL286" s="3" t="str">
        <f t="shared" si="48"/>
        <v/>
      </c>
      <c r="AM286" s="3" t="str">
        <f>IF($A286="","",IF((AND($A286="ADD",OR(AL286="",AL286="Excellent"))),"1",(_xlfn.XLOOKUP(AL286,condition[lookupValue],condition[lookupKey],""))))</f>
        <v/>
      </c>
      <c r="AN286" s="6" t="str">
        <f t="shared" si="49"/>
        <v/>
      </c>
      <c r="AO286" s="8"/>
    </row>
    <row r="287" spans="2:41"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L287" s="3" t="str">
        <f>IF($A287="ADD",IF(NOT(ISBLANK(K287)),_xlfn.XLOOKUP(K287,ud_lane_location[lookupValue],ud_lane_location[lookupKey],"ERROR"),""), "")</f>
        <v/>
      </c>
      <c r="M287" s="7"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6"/>
      <c r="T287" s="4"/>
      <c r="U287" s="3" t="str">
        <f t="shared" si="41"/>
        <v/>
      </c>
      <c r="V287" s="3" t="str">
        <f>IF($A287="","",IF((AND($A287="ADD",OR(U287="",U287="Neither"))),"3",(_xlfn.XLOOKUP(U287,ud_replacement_status[lookupValue],ud_replacement_status[lookupKey],""))))</f>
        <v/>
      </c>
      <c r="W287" s="3" t="str">
        <f t="shared" si="42"/>
        <v/>
      </c>
      <c r="X287" s="3" t="str">
        <f>IF($A287="","",IF((AND($A287="ADD",OR(W287="",W287="In Use"))),"5",(_xlfn.XLOOKUP(W287,ud_asset_status[lookupValue],ud_asset_status[lookupKey],""))))</f>
        <v/>
      </c>
      <c r="Y287" s="6"/>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7"/>
      <c r="AK287" s="2" t="str">
        <f t="shared" si="47"/>
        <v/>
      </c>
      <c r="AL287" s="3" t="str">
        <f t="shared" si="48"/>
        <v/>
      </c>
      <c r="AM287" s="3" t="str">
        <f>IF($A287="","",IF((AND($A287="ADD",OR(AL287="",AL287="Excellent"))),"1",(_xlfn.XLOOKUP(AL287,condition[lookupValue],condition[lookupKey],""))))</f>
        <v/>
      </c>
      <c r="AN287" s="6" t="str">
        <f t="shared" si="49"/>
        <v/>
      </c>
      <c r="AO287" s="8"/>
    </row>
    <row r="288" spans="2:41"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L288" s="3" t="str">
        <f>IF($A288="ADD",IF(NOT(ISBLANK(K288)),_xlfn.XLOOKUP(K288,ud_lane_location[lookupValue],ud_lane_location[lookupKey],"ERROR"),""), "")</f>
        <v/>
      </c>
      <c r="M288" s="7"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6"/>
      <c r="T288" s="4"/>
      <c r="U288" s="3" t="str">
        <f t="shared" si="41"/>
        <v/>
      </c>
      <c r="V288" s="3" t="str">
        <f>IF($A288="","",IF((AND($A288="ADD",OR(U288="",U288="Neither"))),"3",(_xlfn.XLOOKUP(U288,ud_replacement_status[lookupValue],ud_replacement_status[lookupKey],""))))</f>
        <v/>
      </c>
      <c r="W288" s="3" t="str">
        <f t="shared" si="42"/>
        <v/>
      </c>
      <c r="X288" s="3" t="str">
        <f>IF($A288="","",IF((AND($A288="ADD",OR(W288="",W288="In Use"))),"5",(_xlfn.XLOOKUP(W288,ud_asset_status[lookupValue],ud_asset_status[lookupKey],""))))</f>
        <v/>
      </c>
      <c r="Y288" s="6"/>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7"/>
      <c r="AK288" s="2" t="str">
        <f t="shared" si="47"/>
        <v/>
      </c>
      <c r="AL288" s="3" t="str">
        <f t="shared" si="48"/>
        <v/>
      </c>
      <c r="AM288" s="3" t="str">
        <f>IF($A288="","",IF((AND($A288="ADD",OR(AL288="",AL288="Excellent"))),"1",(_xlfn.XLOOKUP(AL288,condition[lookupValue],condition[lookupKey],""))))</f>
        <v/>
      </c>
      <c r="AN288" s="6" t="str">
        <f t="shared" si="49"/>
        <v/>
      </c>
      <c r="AO288" s="8"/>
    </row>
    <row r="289" spans="2:41"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L289" s="3" t="str">
        <f>IF($A289="ADD",IF(NOT(ISBLANK(K289)),_xlfn.XLOOKUP(K289,ud_lane_location[lookupValue],ud_lane_location[lookupKey],"ERROR"),""), "")</f>
        <v/>
      </c>
      <c r="M289" s="7"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6"/>
      <c r="T289" s="4"/>
      <c r="U289" s="3" t="str">
        <f t="shared" si="41"/>
        <v/>
      </c>
      <c r="V289" s="3" t="str">
        <f>IF($A289="","",IF((AND($A289="ADD",OR(U289="",U289="Neither"))),"3",(_xlfn.XLOOKUP(U289,ud_replacement_status[lookupValue],ud_replacement_status[lookupKey],""))))</f>
        <v/>
      </c>
      <c r="W289" s="3" t="str">
        <f t="shared" si="42"/>
        <v/>
      </c>
      <c r="X289" s="3" t="str">
        <f>IF($A289="","",IF((AND($A289="ADD",OR(W289="",W289="In Use"))),"5",(_xlfn.XLOOKUP(W289,ud_asset_status[lookupValue],ud_asset_status[lookupKey],""))))</f>
        <v/>
      </c>
      <c r="Y289" s="6"/>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7"/>
      <c r="AK289" s="2" t="str">
        <f t="shared" si="47"/>
        <v/>
      </c>
      <c r="AL289" s="3" t="str">
        <f t="shared" si="48"/>
        <v/>
      </c>
      <c r="AM289" s="3" t="str">
        <f>IF($A289="","",IF((AND($A289="ADD",OR(AL289="",AL289="Excellent"))),"1",(_xlfn.XLOOKUP(AL289,condition[lookupValue],condition[lookupKey],""))))</f>
        <v/>
      </c>
      <c r="AN289" s="6" t="str">
        <f t="shared" si="49"/>
        <v/>
      </c>
      <c r="AO289" s="8"/>
    </row>
    <row r="290" spans="2:41"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L290" s="3" t="str">
        <f>IF($A290="ADD",IF(NOT(ISBLANK(K290)),_xlfn.XLOOKUP(K290,ud_lane_location[lookupValue],ud_lane_location[lookupKey],"ERROR"),""), "")</f>
        <v/>
      </c>
      <c r="M290" s="7"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6"/>
      <c r="T290" s="4"/>
      <c r="U290" s="3" t="str">
        <f t="shared" si="41"/>
        <v/>
      </c>
      <c r="V290" s="3" t="str">
        <f>IF($A290="","",IF((AND($A290="ADD",OR(U290="",U290="Neither"))),"3",(_xlfn.XLOOKUP(U290,ud_replacement_status[lookupValue],ud_replacement_status[lookupKey],""))))</f>
        <v/>
      </c>
      <c r="W290" s="3" t="str">
        <f t="shared" si="42"/>
        <v/>
      </c>
      <c r="X290" s="3" t="str">
        <f>IF($A290="","",IF((AND($A290="ADD",OR(W290="",W290="In Use"))),"5",(_xlfn.XLOOKUP(W290,ud_asset_status[lookupValue],ud_asset_status[lookupKey],""))))</f>
        <v/>
      </c>
      <c r="Y290" s="6"/>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7"/>
      <c r="AK290" s="2" t="str">
        <f t="shared" si="47"/>
        <v/>
      </c>
      <c r="AL290" s="3" t="str">
        <f t="shared" si="48"/>
        <v/>
      </c>
      <c r="AM290" s="3" t="str">
        <f>IF($A290="","",IF((AND($A290="ADD",OR(AL290="",AL290="Excellent"))),"1",(_xlfn.XLOOKUP(AL290,condition[lookupValue],condition[lookupKey],""))))</f>
        <v/>
      </c>
      <c r="AN290" s="6" t="str">
        <f t="shared" si="49"/>
        <v/>
      </c>
      <c r="AO290" s="8"/>
    </row>
    <row r="291" spans="2:41"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L291" s="3" t="str">
        <f>IF($A291="ADD",IF(NOT(ISBLANK(K291)),_xlfn.XLOOKUP(K291,ud_lane_location[lookupValue],ud_lane_location[lookupKey],"ERROR"),""), "")</f>
        <v/>
      </c>
      <c r="M291" s="7"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6"/>
      <c r="T291" s="4"/>
      <c r="U291" s="3" t="str">
        <f t="shared" si="41"/>
        <v/>
      </c>
      <c r="V291" s="3" t="str">
        <f>IF($A291="","",IF((AND($A291="ADD",OR(U291="",U291="Neither"))),"3",(_xlfn.XLOOKUP(U291,ud_replacement_status[lookupValue],ud_replacement_status[lookupKey],""))))</f>
        <v/>
      </c>
      <c r="W291" s="3" t="str">
        <f t="shared" si="42"/>
        <v/>
      </c>
      <c r="X291" s="3" t="str">
        <f>IF($A291="","",IF((AND($A291="ADD",OR(W291="",W291="In Use"))),"5",(_xlfn.XLOOKUP(W291,ud_asset_status[lookupValue],ud_asset_status[lookupKey],""))))</f>
        <v/>
      </c>
      <c r="Y291" s="6"/>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7"/>
      <c r="AK291" s="2" t="str">
        <f t="shared" si="47"/>
        <v/>
      </c>
      <c r="AL291" s="3" t="str">
        <f t="shared" si="48"/>
        <v/>
      </c>
      <c r="AM291" s="3" t="str">
        <f>IF($A291="","",IF((AND($A291="ADD",OR(AL291="",AL291="Excellent"))),"1",(_xlfn.XLOOKUP(AL291,condition[lookupValue],condition[lookupKey],""))))</f>
        <v/>
      </c>
      <c r="AN291" s="6" t="str">
        <f t="shared" si="49"/>
        <v/>
      </c>
      <c r="AO291" s="8"/>
    </row>
    <row r="292" spans="2:41"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L292" s="3" t="str">
        <f>IF($A292="ADD",IF(NOT(ISBLANK(K292)),_xlfn.XLOOKUP(K292,ud_lane_location[lookupValue],ud_lane_location[lookupKey],"ERROR"),""), "")</f>
        <v/>
      </c>
      <c r="M292" s="7"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6"/>
      <c r="T292" s="4"/>
      <c r="U292" s="3" t="str">
        <f t="shared" si="41"/>
        <v/>
      </c>
      <c r="V292" s="3" t="str">
        <f>IF($A292="","",IF((AND($A292="ADD",OR(U292="",U292="Neither"))),"3",(_xlfn.XLOOKUP(U292,ud_replacement_status[lookupValue],ud_replacement_status[lookupKey],""))))</f>
        <v/>
      </c>
      <c r="W292" s="3" t="str">
        <f t="shared" si="42"/>
        <v/>
      </c>
      <c r="X292" s="3" t="str">
        <f>IF($A292="","",IF((AND($A292="ADD",OR(W292="",W292="In Use"))),"5",(_xlfn.XLOOKUP(W292,ud_asset_status[lookupValue],ud_asset_status[lookupKey],""))))</f>
        <v/>
      </c>
      <c r="Y292" s="6"/>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7"/>
      <c r="AK292" s="2" t="str">
        <f t="shared" si="47"/>
        <v/>
      </c>
      <c r="AL292" s="3" t="str">
        <f t="shared" si="48"/>
        <v/>
      </c>
      <c r="AM292" s="3" t="str">
        <f>IF($A292="","",IF((AND($A292="ADD",OR(AL292="",AL292="Excellent"))),"1",(_xlfn.XLOOKUP(AL292,condition[lookupValue],condition[lookupKey],""))))</f>
        <v/>
      </c>
      <c r="AN292" s="6" t="str">
        <f t="shared" si="49"/>
        <v/>
      </c>
      <c r="AO292" s="8"/>
    </row>
    <row r="293" spans="2:41"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L293" s="3" t="str">
        <f>IF($A293="ADD",IF(NOT(ISBLANK(K293)),_xlfn.XLOOKUP(K293,ud_lane_location[lookupValue],ud_lane_location[lookupKey],"ERROR"),""), "")</f>
        <v/>
      </c>
      <c r="M293" s="7"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6"/>
      <c r="T293" s="4"/>
      <c r="U293" s="3" t="str">
        <f t="shared" si="41"/>
        <v/>
      </c>
      <c r="V293" s="3" t="str">
        <f>IF($A293="","",IF((AND($A293="ADD",OR(U293="",U293="Neither"))),"3",(_xlfn.XLOOKUP(U293,ud_replacement_status[lookupValue],ud_replacement_status[lookupKey],""))))</f>
        <v/>
      </c>
      <c r="W293" s="3" t="str">
        <f t="shared" si="42"/>
        <v/>
      </c>
      <c r="X293" s="3" t="str">
        <f>IF($A293="","",IF((AND($A293="ADD",OR(W293="",W293="In Use"))),"5",(_xlfn.XLOOKUP(W293,ud_asset_status[lookupValue],ud_asset_status[lookupKey],""))))</f>
        <v/>
      </c>
      <c r="Y293" s="6"/>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7"/>
      <c r="AK293" s="2" t="str">
        <f t="shared" si="47"/>
        <v/>
      </c>
      <c r="AL293" s="3" t="str">
        <f t="shared" si="48"/>
        <v/>
      </c>
      <c r="AM293" s="3" t="str">
        <f>IF($A293="","",IF((AND($A293="ADD",OR(AL293="",AL293="Excellent"))),"1",(_xlfn.XLOOKUP(AL293,condition[lookupValue],condition[lookupKey],""))))</f>
        <v/>
      </c>
      <c r="AN293" s="6" t="str">
        <f t="shared" si="49"/>
        <v/>
      </c>
      <c r="AO293" s="8"/>
    </row>
    <row r="294" spans="2:41"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L294" s="3" t="str">
        <f>IF($A294="ADD",IF(NOT(ISBLANK(K294)),_xlfn.XLOOKUP(K294,ud_lane_location[lookupValue],ud_lane_location[lookupKey],"ERROR"),""), "")</f>
        <v/>
      </c>
      <c r="M294" s="7"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6"/>
      <c r="T294" s="4"/>
      <c r="U294" s="3" t="str">
        <f t="shared" si="41"/>
        <v/>
      </c>
      <c r="V294" s="3" t="str">
        <f>IF($A294="","",IF((AND($A294="ADD",OR(U294="",U294="Neither"))),"3",(_xlfn.XLOOKUP(U294,ud_replacement_status[lookupValue],ud_replacement_status[lookupKey],""))))</f>
        <v/>
      </c>
      <c r="W294" s="3" t="str">
        <f t="shared" si="42"/>
        <v/>
      </c>
      <c r="X294" s="3" t="str">
        <f>IF($A294="","",IF((AND($A294="ADD",OR(W294="",W294="In Use"))),"5",(_xlfn.XLOOKUP(W294,ud_asset_status[lookupValue],ud_asset_status[lookupKey],""))))</f>
        <v/>
      </c>
      <c r="Y294" s="6"/>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7"/>
      <c r="AK294" s="2" t="str">
        <f t="shared" si="47"/>
        <v/>
      </c>
      <c r="AL294" s="3" t="str">
        <f t="shared" si="48"/>
        <v/>
      </c>
      <c r="AM294" s="3" t="str">
        <f>IF($A294="","",IF((AND($A294="ADD",OR(AL294="",AL294="Excellent"))),"1",(_xlfn.XLOOKUP(AL294,condition[lookupValue],condition[lookupKey],""))))</f>
        <v/>
      </c>
      <c r="AN294" s="6" t="str">
        <f t="shared" si="49"/>
        <v/>
      </c>
      <c r="AO294" s="8"/>
    </row>
    <row r="295" spans="2:41"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L295" s="3" t="str">
        <f>IF($A295="ADD",IF(NOT(ISBLANK(K295)),_xlfn.XLOOKUP(K295,ud_lane_location[lookupValue],ud_lane_location[lookupKey],"ERROR"),""), "")</f>
        <v/>
      </c>
      <c r="M295" s="7"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6"/>
      <c r="T295" s="4"/>
      <c r="U295" s="3" t="str">
        <f t="shared" si="41"/>
        <v/>
      </c>
      <c r="V295" s="3" t="str">
        <f>IF($A295="","",IF((AND($A295="ADD",OR(U295="",U295="Neither"))),"3",(_xlfn.XLOOKUP(U295,ud_replacement_status[lookupValue],ud_replacement_status[lookupKey],""))))</f>
        <v/>
      </c>
      <c r="W295" s="3" t="str">
        <f t="shared" si="42"/>
        <v/>
      </c>
      <c r="X295" s="3" t="str">
        <f>IF($A295="","",IF((AND($A295="ADD",OR(W295="",W295="In Use"))),"5",(_xlfn.XLOOKUP(W295,ud_asset_status[lookupValue],ud_asset_status[lookupKey],""))))</f>
        <v/>
      </c>
      <c r="Y295" s="6"/>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7"/>
      <c r="AK295" s="2" t="str">
        <f t="shared" si="47"/>
        <v/>
      </c>
      <c r="AL295" s="3" t="str">
        <f t="shared" si="48"/>
        <v/>
      </c>
      <c r="AM295" s="3" t="str">
        <f>IF($A295="","",IF((AND($A295="ADD",OR(AL295="",AL295="Excellent"))),"1",(_xlfn.XLOOKUP(AL295,condition[lookupValue],condition[lookupKey],""))))</f>
        <v/>
      </c>
      <c r="AN295" s="6" t="str">
        <f t="shared" si="49"/>
        <v/>
      </c>
      <c r="AO295" s="8"/>
    </row>
    <row r="296" spans="2:41"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L296" s="3" t="str">
        <f>IF($A296="ADD",IF(NOT(ISBLANK(K296)),_xlfn.XLOOKUP(K296,ud_lane_location[lookupValue],ud_lane_location[lookupKey],"ERROR"),""), "")</f>
        <v/>
      </c>
      <c r="M296" s="7"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6"/>
      <c r="T296" s="4"/>
      <c r="U296" s="3" t="str">
        <f t="shared" si="41"/>
        <v/>
      </c>
      <c r="V296" s="3" t="str">
        <f>IF($A296="","",IF((AND($A296="ADD",OR(U296="",U296="Neither"))),"3",(_xlfn.XLOOKUP(U296,ud_replacement_status[lookupValue],ud_replacement_status[lookupKey],""))))</f>
        <v/>
      </c>
      <c r="W296" s="3" t="str">
        <f t="shared" si="42"/>
        <v/>
      </c>
      <c r="X296" s="3" t="str">
        <f>IF($A296="","",IF((AND($A296="ADD",OR(W296="",W296="In Use"))),"5",(_xlfn.XLOOKUP(W296,ud_asset_status[lookupValue],ud_asset_status[lookupKey],""))))</f>
        <v/>
      </c>
      <c r="Y296" s="6"/>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7"/>
      <c r="AK296" s="2" t="str">
        <f t="shared" si="47"/>
        <v/>
      </c>
      <c r="AL296" s="3" t="str">
        <f t="shared" si="48"/>
        <v/>
      </c>
      <c r="AM296" s="3" t="str">
        <f>IF($A296="","",IF((AND($A296="ADD",OR(AL296="",AL296="Excellent"))),"1",(_xlfn.XLOOKUP(AL296,condition[lookupValue],condition[lookupKey],""))))</f>
        <v/>
      </c>
      <c r="AN296" s="6" t="str">
        <f t="shared" si="49"/>
        <v/>
      </c>
      <c r="AO296" s="8"/>
    </row>
    <row r="297" spans="2:41"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L297" s="3" t="str">
        <f>IF($A297="ADD",IF(NOT(ISBLANK(K297)),_xlfn.XLOOKUP(K297,ud_lane_location[lookupValue],ud_lane_location[lookupKey],"ERROR"),""), "")</f>
        <v/>
      </c>
      <c r="M297" s="7"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6"/>
      <c r="T297" s="4"/>
      <c r="U297" s="3" t="str">
        <f t="shared" si="41"/>
        <v/>
      </c>
      <c r="V297" s="3" t="str">
        <f>IF($A297="","",IF((AND($A297="ADD",OR(U297="",U297="Neither"))),"3",(_xlfn.XLOOKUP(U297,ud_replacement_status[lookupValue],ud_replacement_status[lookupKey],""))))</f>
        <v/>
      </c>
      <c r="W297" s="3" t="str">
        <f t="shared" si="42"/>
        <v/>
      </c>
      <c r="X297" s="3" t="str">
        <f>IF($A297="","",IF((AND($A297="ADD",OR(W297="",W297="In Use"))),"5",(_xlfn.XLOOKUP(W297,ud_asset_status[lookupValue],ud_asset_status[lookupKey],""))))</f>
        <v/>
      </c>
      <c r="Y297" s="6"/>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7"/>
      <c r="AK297" s="2" t="str">
        <f t="shared" si="47"/>
        <v/>
      </c>
      <c r="AL297" s="3" t="str">
        <f t="shared" si="48"/>
        <v/>
      </c>
      <c r="AM297" s="3" t="str">
        <f>IF($A297="","",IF((AND($A297="ADD",OR(AL297="",AL297="Excellent"))),"1",(_xlfn.XLOOKUP(AL297,condition[lookupValue],condition[lookupKey],""))))</f>
        <v/>
      </c>
      <c r="AN297" s="6" t="str">
        <f t="shared" si="49"/>
        <v/>
      </c>
      <c r="AO297" s="8"/>
    </row>
    <row r="298" spans="2:41"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L298" s="3" t="str">
        <f>IF($A298="ADD",IF(NOT(ISBLANK(K298)),_xlfn.XLOOKUP(K298,ud_lane_location[lookupValue],ud_lane_location[lookupKey],"ERROR"),""), "")</f>
        <v/>
      </c>
      <c r="M298" s="7"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6"/>
      <c r="T298" s="4"/>
      <c r="U298" s="3" t="str">
        <f t="shared" si="41"/>
        <v/>
      </c>
      <c r="V298" s="3" t="str">
        <f>IF($A298="","",IF((AND($A298="ADD",OR(U298="",U298="Neither"))),"3",(_xlfn.XLOOKUP(U298,ud_replacement_status[lookupValue],ud_replacement_status[lookupKey],""))))</f>
        <v/>
      </c>
      <c r="W298" s="3" t="str">
        <f t="shared" si="42"/>
        <v/>
      </c>
      <c r="X298" s="3" t="str">
        <f>IF($A298="","",IF((AND($A298="ADD",OR(W298="",W298="In Use"))),"5",(_xlfn.XLOOKUP(W298,ud_asset_status[lookupValue],ud_asset_status[lookupKey],""))))</f>
        <v/>
      </c>
      <c r="Y298" s="6"/>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7"/>
      <c r="AK298" s="2" t="str">
        <f t="shared" si="47"/>
        <v/>
      </c>
      <c r="AL298" s="3" t="str">
        <f t="shared" si="48"/>
        <v/>
      </c>
      <c r="AM298" s="3" t="str">
        <f>IF($A298="","",IF((AND($A298="ADD",OR(AL298="",AL298="Excellent"))),"1",(_xlfn.XLOOKUP(AL298,condition[lookupValue],condition[lookupKey],""))))</f>
        <v/>
      </c>
      <c r="AN298" s="6" t="str">
        <f t="shared" si="49"/>
        <v/>
      </c>
      <c r="AO298" s="8"/>
    </row>
    <row r="299" spans="2:41"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L299" s="3" t="str">
        <f>IF($A299="ADD",IF(NOT(ISBLANK(K299)),_xlfn.XLOOKUP(K299,ud_lane_location[lookupValue],ud_lane_location[lookupKey],"ERROR"),""), "")</f>
        <v/>
      </c>
      <c r="M299" s="7"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6"/>
      <c r="T299" s="4"/>
      <c r="U299" s="3" t="str">
        <f t="shared" si="41"/>
        <v/>
      </c>
      <c r="V299" s="3" t="str">
        <f>IF($A299="","",IF((AND($A299="ADD",OR(U299="",U299="Neither"))),"3",(_xlfn.XLOOKUP(U299,ud_replacement_status[lookupValue],ud_replacement_status[lookupKey],""))))</f>
        <v/>
      </c>
      <c r="W299" s="3" t="str">
        <f t="shared" si="42"/>
        <v/>
      </c>
      <c r="X299" s="3" t="str">
        <f>IF($A299="","",IF((AND($A299="ADD",OR(W299="",W299="In Use"))),"5",(_xlfn.XLOOKUP(W299,ud_asset_status[lookupValue],ud_asset_status[lookupKey],""))))</f>
        <v/>
      </c>
      <c r="Y299" s="6"/>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7"/>
      <c r="AK299" s="2" t="str">
        <f t="shared" si="47"/>
        <v/>
      </c>
      <c r="AL299" s="3" t="str">
        <f t="shared" si="48"/>
        <v/>
      </c>
      <c r="AM299" s="3" t="str">
        <f>IF($A299="","",IF((AND($A299="ADD",OR(AL299="",AL299="Excellent"))),"1",(_xlfn.XLOOKUP(AL299,condition[lookupValue],condition[lookupKey],""))))</f>
        <v/>
      </c>
      <c r="AN299" s="6" t="str">
        <f t="shared" si="49"/>
        <v/>
      </c>
      <c r="AO299" s="8"/>
    </row>
    <row r="300" spans="2:41"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L300" s="3" t="str">
        <f>IF($A300="ADD",IF(NOT(ISBLANK(K300)),_xlfn.XLOOKUP(K300,ud_lane_location[lookupValue],ud_lane_location[lookupKey],"ERROR"),""), "")</f>
        <v/>
      </c>
      <c r="M300" s="7"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6"/>
      <c r="T300" s="4"/>
      <c r="U300" s="3" t="str">
        <f t="shared" si="41"/>
        <v/>
      </c>
      <c r="V300" s="3" t="str">
        <f>IF($A300="","",IF((AND($A300="ADD",OR(U300="",U300="Neither"))),"3",(_xlfn.XLOOKUP(U300,ud_replacement_status[lookupValue],ud_replacement_status[lookupKey],""))))</f>
        <v/>
      </c>
      <c r="W300" s="3" t="str">
        <f t="shared" si="42"/>
        <v/>
      </c>
      <c r="X300" s="3" t="str">
        <f>IF($A300="","",IF((AND($A300="ADD",OR(W300="",W300="In Use"))),"5",(_xlfn.XLOOKUP(W300,ud_asset_status[lookupValue],ud_asset_status[lookupKey],""))))</f>
        <v/>
      </c>
      <c r="Y300" s="6"/>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7"/>
      <c r="AK300" s="2" t="str">
        <f t="shared" si="47"/>
        <v/>
      </c>
      <c r="AL300" s="3" t="str">
        <f t="shared" si="48"/>
        <v/>
      </c>
      <c r="AM300" s="3" t="str">
        <f>IF($A300="","",IF((AND($A300="ADD",OR(AL300="",AL300="Excellent"))),"1",(_xlfn.XLOOKUP(AL300,condition[lookupValue],condition[lookupKey],""))))</f>
        <v/>
      </c>
      <c r="AN300" s="6" t="str">
        <f t="shared" si="49"/>
        <v/>
      </c>
      <c r="AO300" s="8"/>
    </row>
  </sheetData>
  <sheetProtection algorithmName="SHA-512" hashValue="Ay4bfgnL+9DWLholjdlt0vSbl8DqiGvQXvVoeo8/+hmF6Yqyfizh5j4Mk3oBgfFZnly62ztelI/0k4mtlmBl/Q==" saltValue="mK6z3Sj+QpXx/kpUpLjcGA==" spinCount="100000" sheet="1" scenarios="1" selectLockedCells="1"/>
  <conditionalFormatting sqref="A2:XFD2">
    <cfRule type="cellIs" dxfId="238" priority="2" operator="equal">
      <formula>"ERROR"</formula>
    </cfRule>
  </conditionalFormatting>
  <conditionalFormatting sqref="A1:XFD1">
    <cfRule type="expression" dxfId="237" priority="1">
      <formula>A$2="ERROR"</formula>
    </cfRule>
  </conditionalFormatting>
  <conditionalFormatting sqref="A10:XFD300">
    <cfRule type="expression" dxfId="236" priority="467">
      <formula>MATCH("ERROR",$A10:$EO10,0)</formula>
    </cfRule>
    <cfRule type="expression" dxfId="235" priority="468">
      <formula>AND($A10="ADD",A$6=TRUE,A10="")</formula>
    </cfRule>
    <cfRule type="expression" dxfId="234" priority="469">
      <formula>OR(AND($A10="DELETE",A$1="Asset ID",A10=""),AND($A10="DELETE",A$1="Replacement Status",A10=""),AND($A10="DELETE",A$1="Removal Date",A10=""),AND($A10="DELETE",A$1="Removal Reason",A10=""))</formula>
    </cfRule>
    <cfRule type="expression" dxfId="233" priority="470">
      <formula>OR(AND($A10="EDIT",A$1="Asset ID",A10=""),AND($A10="EDIT",A$5=TRUE,A10=""))</formula>
    </cfRule>
    <cfRule type="expression" dxfId="232" priority="471">
      <formula>AND($A10="ADD",A$5="COND",A10="")</formula>
    </cfRule>
    <cfRule type="expression" dxfId="231" priority="472">
      <formula>AND($A10="ADD",A$5=TRUE,A10="")</formula>
    </cfRule>
  </conditionalFormatting>
  <dataValidations count="27">
    <dataValidation type="list" allowBlank="1" showInputMessage="1" showErrorMessage="1" sqref="C10:C300" xr:uid="{3F5CC2F2-38F1-4C1F-B7A2-F621273B0901}">
      <formula1>roadnames_lookup</formula1>
    </dataValidation>
    <dataValidation type="list" allowBlank="1" showInputMessage="1" showErrorMessage="1" sqref="I10:I300" xr:uid="{838391AE-3905-4ECC-96C1-02F56B6500DD}">
      <formula1>side_lookup</formula1>
    </dataValidation>
    <dataValidation type="list" allowBlank="1" showInputMessage="1" showErrorMessage="1" sqref="K10:K300" xr:uid="{5CF219EE-E8C9-4EDF-9F21-21B8714279F8}">
      <formula1>ud_lane_location_lookup</formula1>
    </dataValidation>
    <dataValidation type="list" allowBlank="1" showInputMessage="1" showErrorMessage="1" sqref="O10:O300" xr:uid="{B46F5D1B-F8E6-4C82-A2AD-6B36A5F8E3A2}">
      <formula1>ud_placement_lookup</formula1>
    </dataValidation>
    <dataValidation type="list" allowBlank="1" showInputMessage="1" showErrorMessage="1" sqref="Q10:Q300" xr:uid="{6873F527-438F-4A35-8217-8525C5F3D20B}">
      <formula1>ud_crash_cushion_type_lookup</formula1>
    </dataValidation>
    <dataValidation type="list" allowBlank="1" showInputMessage="1" showErrorMessage="1" promptTitle="WARNING" prompt="Only change If ammending existing asset" sqref="U10:U300" xr:uid="{D1E359B4-9328-4354-801E-5AF58F0EC0D6}">
      <formula1>ud_replacement_status_lookup</formula1>
    </dataValidation>
    <dataValidation type="list" allowBlank="1" showInputMessage="1" showErrorMessage="1" promptTitle="WARNING" prompt="Only change If ammending existing asset" sqref="W10:W300" xr:uid="{C2C5756F-91A5-4929-8FE9-286786544042}">
      <formula1>ud_asset_status_lookup</formula1>
    </dataValidation>
    <dataValidation type="list" allowBlank="1" showInputMessage="1" showErrorMessage="1" sqref="Z10:Z300" xr:uid="{A36675A6-9E7E-411F-BC06-0BAE31D47D0F}">
      <formula1>ar_replace_reason_lookup</formula1>
    </dataValidation>
    <dataValidation type="list" allowBlank="1" showInputMessage="1" showErrorMessage="1" promptTitle="WARNING" prompt="Only change this If Not QLDC asset" sqref="AD10:AD300" xr:uid="{4A70815A-9D44-42E9-9597-17DAA167D19F}">
      <formula1>ud_organisation_owner_lookup</formula1>
    </dataValidation>
    <dataValidation type="list" allowBlank="1" showInputMessage="1" showErrorMessage="1" promptTitle="WARNING" prompt="Only change this If Not QLDC Roading asset" sqref="AF10:AF300" xr:uid="{1236463C-1889-44BF-B518-AB7CCBBCE665}">
      <formula1>ud_sub_organisation_lookup</formula1>
    </dataValidation>
    <dataValidation type="list" allowBlank="1" showInputMessage="1" showErrorMessage="1" promptTitle="WARNING" prompt="Only change this field If undertaking maintenance Or CAPEX works" sqref="AH10:AH300" xr:uid="{6081FCBD-C179-490A-BDD3-341366716077}">
      <formula1>ud_work_category_lookup</formula1>
    </dataValidation>
    <dataValidation type="list" allowBlank="1" showInputMessage="1" showErrorMessage="1" promptTitle="WARNING" prompt="Only change this If incorrect" sqref="AL10:AL300" xr:uid="{399DC1A4-840D-4582-8A70-7EFCC8257A20}">
      <formula1>condition_lookup</formula1>
    </dataValidation>
    <dataValidation type="list" allowBlank="1" showInputMessage="1" showErrorMessage="1" promptTitle="WARNING" prompt="Only change this If NZTA Or Parks And Reserves asset" sqref="AK10:AK300" xr:uid="{A7E70C7E-BCB8-4273-9C4D-02DC73951C5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876612A-866F-47BB-88C8-4C31D1B1BC8D}">
      <formula1>"ADD,EDIT,DELETE"</formula1>
    </dataValidation>
    <dataValidation type="list" allowBlank="1" showInputMessage="1" showErrorMessage="1" promptTitle="WARNING" prompt="Only change this If Not QLDC asset" sqref="AB10:AB300" xr:uid="{15EA45DB-6DA9-4C4E-B946-1B65E60F1E4E}">
      <formula1>ud_organisation_owner_lookup</formula1>
    </dataValidation>
    <dataValidation type="whole" allowBlank="1" showInputMessage="1" showErrorMessage="1" error="Please Enter Whole Number Between 1 And 2147483647" promptTitle="ERROR" sqref="B10:B300" xr:uid="{3F7B8581-CFED-4784-AEFE-710CC1C8F307}">
      <formula1>1</formula1>
      <formula2>2147483647</formula2>
    </dataValidation>
    <dataValidation type="whole" allowBlank="1" showInputMessage="1" showErrorMessage="1" error="Please Enter Whole Number Between 1 And 9999999999" promptTitle="ERROR" sqref="T10:T300" xr:uid="{92996B4A-BA46-4FBE-8303-790B77C52876}">
      <formula1>1</formula1>
      <formula2>9999999999</formula2>
    </dataValidation>
    <dataValidation type="whole" allowBlank="1" showInputMessage="1" showErrorMessage="1" error="Please Enter Whole Number Between 1 And 999999" promptTitle="ERROR" sqref="F10:F300" xr:uid="{F5CDE835-B156-4E57-AE7E-642096CC6B4C}">
      <formula1>1</formula1>
      <formula2>999999</formula2>
    </dataValidation>
    <dataValidation type="whole" allowBlank="1" showInputMessage="1" showErrorMessage="1" error="Please Enter Whole Number Between 0 And 999999" promptTitle="ERROR" sqref="E10:E300" xr:uid="{85BEAA03-10FA-47DE-B19D-EBF2BFFBAFBC}">
      <formula1>0</formula1>
      <formula2>999999</formula2>
    </dataValidation>
    <dataValidation type="decimal" allowBlank="1" showInputMessage="1" showErrorMessage="1" error="Please Enter Decimal Between -40.0 And 999.9" promptTitle="ERROR" sqref="G10:G300" xr:uid="{ABC8A57D-BF51-44F4-87EC-3C3CB8923A45}">
      <formula1>-40</formula1>
      <formula2>999.9</formula2>
    </dataValidation>
    <dataValidation type="decimal" allowBlank="1" showInputMessage="1" showErrorMessage="1" error="Please Enter Decimal Between -40.0 And 999.9" promptTitle="ERROR" sqref="H10:H300" xr:uid="{9DFD3594-98DA-46A4-A20D-50EB48F20A16}">
      <formula1>-40</formula1>
      <formula2>999.9</formula2>
    </dataValidation>
    <dataValidation type="decimal" allowBlank="1" showInputMessage="1" showErrorMessage="1" error="Please Enter Decimal Between 0.01 And 99999999.99" promptTitle="ERROR" sqref="M10:M300" xr:uid="{0F2F3F9B-05C6-40BC-BADC-B0A2FC43E68C}">
      <formula1>0.01</formula1>
      <formula2>99999999.99</formula2>
    </dataValidation>
    <dataValidation type="decimal" allowBlank="1" showInputMessage="1" showErrorMessage="1" error="Please Enter Decimal Between 0.01 And 9999999999.99" promptTitle="ERROR" sqref="AJ10:AJ300" xr:uid="{C8FAFCD2-3CAB-4F45-A319-2DC0CC32E845}">
      <formula1>0.01</formula1>
      <formula2>9999999999.99</formula2>
    </dataValidation>
    <dataValidation type="textLength" allowBlank="1" showInputMessage="1" showErrorMessage="1" error="Please Dont Enter More Than 255 Characters" promptTitle="ERROR" sqref="AO10:AO300" xr:uid="{0D4592E9-BFAA-4FD8-A99E-B6FD6C066324}">
      <formula1>0</formula1>
      <formula2>255</formula2>
    </dataValidation>
    <dataValidation type="date" allowBlank="1" showInputMessage="1" showErrorMessage="1" error="Please Enter Valid Date eg 31/01/2023" promptTitle="ERROR" sqref="S10:S300" xr:uid="{83815396-BEDC-4821-9051-A7B117D1EFA1}">
      <formula1>42005</formula1>
      <formula2>48580</formula2>
    </dataValidation>
    <dataValidation type="date" allowBlank="1" showInputMessage="1" showErrorMessage="1" error="Please Enter Valid Date eg 31/01/2023" promptTitle="ERROR" sqref="Y10:Y300" xr:uid="{D0EB94E0-E23D-4715-AD27-9E44FC9946F5}">
      <formula1>42005</formula1>
      <formula2>48580</formula2>
    </dataValidation>
    <dataValidation type="date" allowBlank="1" showInputMessage="1" showErrorMessage="1" error="Please Enter Valid Date eg 31/01/2023" promptTitle="ERROR" sqref="AN10:AN300" xr:uid="{3C190F12-3EFF-463F-A953-F62ACCFA84AF}">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37984-24AF-4918-B3C8-F5C9DF29B42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5396</v>
      </c>
      <c r="B2" t="s">
        <v>6902</v>
      </c>
      <c r="E2" t="b">
        <v>1</v>
      </c>
    </row>
    <row r="3" spans="1:5" x14ac:dyDescent="0.25">
      <c r="A3" t="s">
        <v>5392</v>
      </c>
      <c r="B3" t="s">
        <v>6900</v>
      </c>
      <c r="E3" t="b">
        <v>1</v>
      </c>
    </row>
    <row r="4" spans="1:5" x14ac:dyDescent="0.25">
      <c r="A4" t="s">
        <v>5394</v>
      </c>
      <c r="B4" t="s">
        <v>6901</v>
      </c>
      <c r="E4" t="b">
        <v>1</v>
      </c>
    </row>
    <row r="5" spans="1:5" x14ac:dyDescent="0.25">
      <c r="A5" t="s">
        <v>5398</v>
      </c>
      <c r="B5" t="s">
        <v>6903</v>
      </c>
      <c r="E5" t="b">
        <v>1</v>
      </c>
    </row>
    <row r="6" spans="1:5" x14ac:dyDescent="0.25">
      <c r="A6" t="s">
        <v>6861</v>
      </c>
      <c r="B6" t="s">
        <v>5884</v>
      </c>
      <c r="E6" t="b">
        <v>1</v>
      </c>
    </row>
    <row r="7" spans="1:5" x14ac:dyDescent="0.25">
      <c r="A7" t="s">
        <v>5400</v>
      </c>
      <c r="B7" t="s">
        <v>6904</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3F43A-8EA4-4EDE-890B-BC890E1CE69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6859</v>
      </c>
      <c r="B2" t="s">
        <v>6922</v>
      </c>
      <c r="E2" t="b">
        <v>1</v>
      </c>
    </row>
    <row r="3" spans="1:5" x14ac:dyDescent="0.25">
      <c r="A3" t="s">
        <v>6861</v>
      </c>
      <c r="B3" t="s">
        <v>6923</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829FB-60BF-4E5B-BC67-AF85EF10E96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6920</v>
      </c>
      <c r="B2" t="s">
        <v>6921</v>
      </c>
      <c r="E2" t="b">
        <v>1</v>
      </c>
    </row>
    <row r="3" spans="1:5" x14ac:dyDescent="0.25">
      <c r="A3" t="s">
        <v>5689</v>
      </c>
      <c r="B3" t="s">
        <v>6919</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61B25-C684-40F6-AE66-CCE79328AC1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5400</v>
      </c>
      <c r="B2" t="s">
        <v>6909</v>
      </c>
      <c r="E2" t="b">
        <v>1</v>
      </c>
    </row>
    <row r="3" spans="1:5" x14ac:dyDescent="0.25">
      <c r="A3" t="s">
        <v>5392</v>
      </c>
      <c r="B3" t="s">
        <v>6915</v>
      </c>
      <c r="E3" t="b">
        <v>1</v>
      </c>
    </row>
    <row r="4" spans="1:5" x14ac:dyDescent="0.25">
      <c r="A4" t="s">
        <v>5398</v>
      </c>
      <c r="B4" t="s">
        <v>6918</v>
      </c>
      <c r="E4" t="b">
        <v>1</v>
      </c>
    </row>
    <row r="5" spans="1:5" x14ac:dyDescent="0.25">
      <c r="A5" t="s">
        <v>5394</v>
      </c>
      <c r="B5" t="s">
        <v>6916</v>
      </c>
      <c r="E5" t="b">
        <v>1</v>
      </c>
    </row>
    <row r="6" spans="1:5" x14ac:dyDescent="0.25">
      <c r="A6" t="s">
        <v>5396</v>
      </c>
      <c r="B6" t="s">
        <v>6917</v>
      </c>
      <c r="E6" t="b">
        <v>1</v>
      </c>
    </row>
    <row r="7" spans="1:5" x14ac:dyDescent="0.25">
      <c r="A7" t="s">
        <v>6861</v>
      </c>
      <c r="B7" t="s">
        <v>5884</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07402-82C8-42A7-817F-9FBEF8FB6C4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5400</v>
      </c>
      <c r="B2" t="s">
        <v>6914</v>
      </c>
      <c r="E2" t="b">
        <v>1</v>
      </c>
    </row>
    <row r="3" spans="1:5" x14ac:dyDescent="0.25">
      <c r="A3" t="s">
        <v>5398</v>
      </c>
      <c r="B3" t="s">
        <v>6913</v>
      </c>
      <c r="E3" t="b">
        <v>1</v>
      </c>
    </row>
    <row r="4" spans="1:5" x14ac:dyDescent="0.25">
      <c r="A4" t="s">
        <v>5396</v>
      </c>
      <c r="B4" t="s">
        <v>6912</v>
      </c>
      <c r="E4" t="b">
        <v>1</v>
      </c>
    </row>
    <row r="5" spans="1:5" x14ac:dyDescent="0.25">
      <c r="A5" t="s">
        <v>5392</v>
      </c>
      <c r="B5" t="s">
        <v>6910</v>
      </c>
      <c r="E5" t="b">
        <v>1</v>
      </c>
    </row>
    <row r="6" spans="1:5" x14ac:dyDescent="0.25">
      <c r="A6" t="s">
        <v>6861</v>
      </c>
      <c r="B6" t="s">
        <v>5884</v>
      </c>
      <c r="E6" t="b">
        <v>1</v>
      </c>
    </row>
    <row r="7" spans="1:5" x14ac:dyDescent="0.25">
      <c r="A7" t="s">
        <v>5394</v>
      </c>
      <c r="B7" t="s">
        <v>6911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4F7B3-3BCC-40E0-B924-79DD49E70B3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5400</v>
      </c>
      <c r="B2" t="s">
        <v>6909</v>
      </c>
      <c r="E2" t="b">
        <v>1</v>
      </c>
    </row>
    <row r="3" spans="1:5" x14ac:dyDescent="0.25">
      <c r="A3" t="s">
        <v>5398</v>
      </c>
      <c r="B3" t="s">
        <v>6908</v>
      </c>
      <c r="E3" t="b">
        <v>1</v>
      </c>
    </row>
    <row r="4" spans="1:5" x14ac:dyDescent="0.25">
      <c r="A4" t="s">
        <v>5394</v>
      </c>
      <c r="B4" t="s">
        <v>6906</v>
      </c>
      <c r="E4" t="b">
        <v>1</v>
      </c>
    </row>
    <row r="5" spans="1:5" x14ac:dyDescent="0.25">
      <c r="A5" t="s">
        <v>5396</v>
      </c>
      <c r="B5" t="s">
        <v>6907</v>
      </c>
      <c r="E5" t="b">
        <v>1</v>
      </c>
    </row>
    <row r="6" spans="1:5" x14ac:dyDescent="0.25">
      <c r="A6" t="s">
        <v>6861</v>
      </c>
      <c r="B6" t="s">
        <v>5884</v>
      </c>
      <c r="E6" t="b">
        <v>1</v>
      </c>
    </row>
    <row r="7" spans="1:5" x14ac:dyDescent="0.25">
      <c r="A7" t="s">
        <v>5392</v>
      </c>
      <c r="B7" t="s">
        <v>6905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DCB85-F9D7-4797-A7AC-95F29CDCBEE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5396</v>
      </c>
      <c r="B2" t="s">
        <v>6902</v>
      </c>
      <c r="E2" t="b">
        <v>1</v>
      </c>
    </row>
    <row r="3" spans="1:5" x14ac:dyDescent="0.25">
      <c r="A3" t="s">
        <v>5392</v>
      </c>
      <c r="B3" t="s">
        <v>6900</v>
      </c>
      <c r="E3" t="b">
        <v>1</v>
      </c>
    </row>
    <row r="4" spans="1:5" x14ac:dyDescent="0.25">
      <c r="A4" t="s">
        <v>5394</v>
      </c>
      <c r="B4" t="s">
        <v>6901</v>
      </c>
      <c r="E4" t="b">
        <v>1</v>
      </c>
    </row>
    <row r="5" spans="1:5" x14ac:dyDescent="0.25">
      <c r="A5" t="s">
        <v>5398</v>
      </c>
      <c r="B5" t="s">
        <v>6903</v>
      </c>
      <c r="E5" t="b">
        <v>1</v>
      </c>
    </row>
    <row r="6" spans="1:5" x14ac:dyDescent="0.25">
      <c r="A6" t="s">
        <v>6861</v>
      </c>
      <c r="B6" t="s">
        <v>5884</v>
      </c>
      <c r="E6" t="b">
        <v>1</v>
      </c>
    </row>
    <row r="7" spans="1:5" x14ac:dyDescent="0.25">
      <c r="A7" t="s">
        <v>5400</v>
      </c>
      <c r="B7" t="s">
        <v>6904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B9847-95FB-4C0B-A1DA-03EDC322C6A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5461</v>
      </c>
      <c r="B2" t="s">
        <v>5493</v>
      </c>
      <c r="E2" t="b">
        <v>1</v>
      </c>
    </row>
    <row r="3" spans="1:5" x14ac:dyDescent="0.25">
      <c r="A3" t="s">
        <v>5527</v>
      </c>
      <c r="B3" t="s">
        <v>5528</v>
      </c>
      <c r="E3" t="b">
        <v>1</v>
      </c>
    </row>
    <row r="4" spans="1:5" x14ac:dyDescent="0.25">
      <c r="A4" t="s">
        <v>5534</v>
      </c>
      <c r="B4" t="s">
        <v>5535</v>
      </c>
      <c r="E4" t="b">
        <v>1</v>
      </c>
    </row>
    <row r="5" spans="1:5" x14ac:dyDescent="0.25">
      <c r="A5" t="s">
        <v>5414</v>
      </c>
      <c r="B5" t="s">
        <v>5552</v>
      </c>
      <c r="E5" t="b">
        <v>1</v>
      </c>
    </row>
    <row r="6" spans="1:5" x14ac:dyDescent="0.25">
      <c r="A6" t="s">
        <v>2676</v>
      </c>
      <c r="B6" t="s">
        <v>5568</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0B937-46EE-45D0-9EF5-391C64528E4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5534</v>
      </c>
      <c r="B3" t="s">
        <v>5535</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0D3BC-0BEF-4A7F-88C6-FAA63562B63B}">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5404</v>
      </c>
      <c r="B2" t="s">
        <v>5483</v>
      </c>
      <c r="E2" t="b">
        <v>1</v>
      </c>
    </row>
    <row r="3" spans="1:5" x14ac:dyDescent="0.25">
      <c r="A3" t="s">
        <v>5418</v>
      </c>
      <c r="B3" t="s">
        <v>5484</v>
      </c>
      <c r="E3" t="b">
        <v>1</v>
      </c>
    </row>
    <row r="4" spans="1:5" x14ac:dyDescent="0.25">
      <c r="A4" t="s">
        <v>2510</v>
      </c>
      <c r="B4" t="s">
        <v>5485</v>
      </c>
      <c r="E4" t="b">
        <v>1</v>
      </c>
    </row>
    <row r="5" spans="1:5" x14ac:dyDescent="0.25">
      <c r="A5" t="s">
        <v>5426</v>
      </c>
      <c r="B5" t="s">
        <v>5488</v>
      </c>
      <c r="E5" t="b">
        <v>1</v>
      </c>
    </row>
    <row r="6" spans="1:5" x14ac:dyDescent="0.25">
      <c r="A6" t="s">
        <v>5461</v>
      </c>
      <c r="B6" t="s">
        <v>5493</v>
      </c>
      <c r="E6" t="b">
        <v>1</v>
      </c>
    </row>
    <row r="7" spans="1:5" x14ac:dyDescent="0.25">
      <c r="A7" t="s">
        <v>4194</v>
      </c>
      <c r="B7" t="s">
        <v>5503</v>
      </c>
      <c r="E7" t="b">
        <v>1</v>
      </c>
    </row>
    <row r="8" spans="1:5" x14ac:dyDescent="0.25">
      <c r="A8" t="s">
        <v>5402</v>
      </c>
      <c r="B8" t="s">
        <v>5514</v>
      </c>
      <c r="E8" t="b">
        <v>1</v>
      </c>
    </row>
    <row r="9" spans="1:5" x14ac:dyDescent="0.25">
      <c r="A9" t="s">
        <v>5114</v>
      </c>
      <c r="B9" t="s">
        <v>5515</v>
      </c>
      <c r="E9" t="b">
        <v>1</v>
      </c>
    </row>
    <row r="10" spans="1:5" x14ac:dyDescent="0.25">
      <c r="A10" t="s">
        <v>4740</v>
      </c>
      <c r="B10" t="s">
        <v>5516</v>
      </c>
      <c r="E10" t="b">
        <v>1</v>
      </c>
    </row>
    <row r="11" spans="1:5" x14ac:dyDescent="0.25">
      <c r="A11" t="s">
        <v>5521</v>
      </c>
      <c r="B11" t="s">
        <v>5522</v>
      </c>
      <c r="E11" t="b">
        <v>1</v>
      </c>
    </row>
    <row r="12" spans="1:5" x14ac:dyDescent="0.25">
      <c r="A12" t="s">
        <v>3052</v>
      </c>
      <c r="B12" t="s">
        <v>5526</v>
      </c>
      <c r="E12" t="b">
        <v>1</v>
      </c>
    </row>
    <row r="13" spans="1:5" x14ac:dyDescent="0.25">
      <c r="A13" t="s">
        <v>5527</v>
      </c>
      <c r="B13" t="s">
        <v>5528</v>
      </c>
      <c r="E13" t="b">
        <v>1</v>
      </c>
    </row>
    <row r="14" spans="1:5" x14ac:dyDescent="0.25">
      <c r="A14" t="s">
        <v>5534</v>
      </c>
      <c r="B14" t="s">
        <v>5535</v>
      </c>
      <c r="E14" t="b">
        <v>1</v>
      </c>
    </row>
    <row r="15" spans="1:5" x14ac:dyDescent="0.25">
      <c r="A15" t="s">
        <v>5538</v>
      </c>
      <c r="B15" t="s">
        <v>5539</v>
      </c>
      <c r="E15" t="b">
        <v>1</v>
      </c>
    </row>
    <row r="16" spans="1:5" x14ac:dyDescent="0.25">
      <c r="A16" t="s">
        <v>5444</v>
      </c>
      <c r="B16" t="s">
        <v>5540</v>
      </c>
      <c r="E16" t="b">
        <v>1</v>
      </c>
    </row>
    <row r="17" spans="1:5" x14ac:dyDescent="0.25">
      <c r="A17" t="s">
        <v>272</v>
      </c>
      <c r="B17" t="s">
        <v>5545</v>
      </c>
      <c r="E17" t="b">
        <v>1</v>
      </c>
    </row>
    <row r="18" spans="1:5" x14ac:dyDescent="0.25">
      <c r="A18" t="s">
        <v>2216</v>
      </c>
      <c r="B18" t="s">
        <v>5546</v>
      </c>
      <c r="E18" t="b">
        <v>1</v>
      </c>
    </row>
    <row r="19" spans="1:5" x14ac:dyDescent="0.25">
      <c r="A19" t="s">
        <v>1644</v>
      </c>
      <c r="B19" t="s">
        <v>5547</v>
      </c>
      <c r="E19" t="b">
        <v>1</v>
      </c>
    </row>
    <row r="20" spans="1:5" x14ac:dyDescent="0.25">
      <c r="A20" t="s">
        <v>3700</v>
      </c>
      <c r="B20" t="s">
        <v>5549</v>
      </c>
      <c r="E20" t="b">
        <v>1</v>
      </c>
    </row>
    <row r="21" spans="1:5" x14ac:dyDescent="0.25">
      <c r="A21" t="s">
        <v>5422</v>
      </c>
      <c r="B21" t="s">
        <v>5550</v>
      </c>
      <c r="E21" t="b">
        <v>1</v>
      </c>
    </row>
    <row r="22" spans="1:5" x14ac:dyDescent="0.25">
      <c r="A22" t="s">
        <v>5414</v>
      </c>
      <c r="B22" t="s">
        <v>5552</v>
      </c>
      <c r="E22" t="b">
        <v>1</v>
      </c>
    </row>
    <row r="23" spans="1:5" x14ac:dyDescent="0.25">
      <c r="A23" t="s">
        <v>5457</v>
      </c>
      <c r="B23" t="s">
        <v>5553</v>
      </c>
      <c r="E23" t="b">
        <v>1</v>
      </c>
    </row>
    <row r="24" spans="1:5" x14ac:dyDescent="0.25">
      <c r="A24" t="s">
        <v>4254</v>
      </c>
      <c r="B24" t="s">
        <v>5557</v>
      </c>
      <c r="E24" t="b">
        <v>1</v>
      </c>
    </row>
    <row r="25" spans="1:5" x14ac:dyDescent="0.25">
      <c r="A25" t="s">
        <v>1936</v>
      </c>
      <c r="B25" t="s">
        <v>5559</v>
      </c>
      <c r="E25" t="b">
        <v>1</v>
      </c>
    </row>
    <row r="26" spans="1:5" x14ac:dyDescent="0.25">
      <c r="A26" t="s">
        <v>5563</v>
      </c>
      <c r="B26" t="s">
        <v>5564</v>
      </c>
      <c r="E26" t="b">
        <v>1</v>
      </c>
    </row>
    <row r="27" spans="1:5" x14ac:dyDescent="0.25">
      <c r="A27" t="s">
        <v>1426</v>
      </c>
      <c r="B27" t="s">
        <v>5566</v>
      </c>
      <c r="E27" t="b">
        <v>1</v>
      </c>
    </row>
    <row r="28" spans="1:5" x14ac:dyDescent="0.25">
      <c r="A28" t="s">
        <v>2676</v>
      </c>
      <c r="B28" t="s">
        <v>5568</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EDBCC-2946-49E4-9382-5F17215D530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5418</v>
      </c>
      <c r="B2" t="s">
        <v>5484</v>
      </c>
      <c r="E2" t="b">
        <v>1</v>
      </c>
    </row>
    <row r="3" spans="1:5" x14ac:dyDescent="0.25">
      <c r="A3" t="s">
        <v>5461</v>
      </c>
      <c r="B3" t="s">
        <v>5493</v>
      </c>
      <c r="E3" t="b">
        <v>1</v>
      </c>
    </row>
    <row r="4" spans="1:5" x14ac:dyDescent="0.25">
      <c r="A4" t="s">
        <v>5532</v>
      </c>
      <c r="B4" t="s">
        <v>5533</v>
      </c>
      <c r="E4" t="b">
        <v>1</v>
      </c>
    </row>
    <row r="5" spans="1:5" x14ac:dyDescent="0.25">
      <c r="A5" t="s">
        <v>5414</v>
      </c>
      <c r="B5" t="s">
        <v>5552</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BA5C3-E7C2-4390-9EEE-E51C4A0F76F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5404</v>
      </c>
      <c r="B2" t="s">
        <v>5483</v>
      </c>
      <c r="E2" t="b">
        <v>1</v>
      </c>
    </row>
    <row r="3" spans="1:5" x14ac:dyDescent="0.25">
      <c r="A3" t="s">
        <v>5418</v>
      </c>
      <c r="B3" t="s">
        <v>5484</v>
      </c>
      <c r="E3" t="b">
        <v>1</v>
      </c>
    </row>
    <row r="4" spans="1:5" x14ac:dyDescent="0.25">
      <c r="A4" t="s">
        <v>5461</v>
      </c>
      <c r="B4" t="s">
        <v>5493</v>
      </c>
      <c r="E4" t="b">
        <v>1</v>
      </c>
    </row>
    <row r="5" spans="1:5" x14ac:dyDescent="0.25">
      <c r="A5" t="s">
        <v>272</v>
      </c>
      <c r="B5" t="s">
        <v>5545</v>
      </c>
      <c r="E5" t="b">
        <v>1</v>
      </c>
    </row>
    <row r="6" spans="1:5" x14ac:dyDescent="0.25">
      <c r="A6" t="s">
        <v>2676</v>
      </c>
      <c r="B6" t="s">
        <v>5568</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0A46D-ADD8-4953-861B-8FA022EEAD9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5461</v>
      </c>
      <c r="B3" t="s">
        <v>5493</v>
      </c>
      <c r="E3" t="b">
        <v>1</v>
      </c>
    </row>
    <row r="4" spans="1:5" x14ac:dyDescent="0.25">
      <c r="A4" t="s">
        <v>5455</v>
      </c>
      <c r="B4" t="s">
        <v>5513</v>
      </c>
      <c r="E4" t="b">
        <v>1</v>
      </c>
    </row>
    <row r="5" spans="1:5" x14ac:dyDescent="0.25">
      <c r="A5" t="s">
        <v>5534</v>
      </c>
      <c r="B5" t="s">
        <v>5535</v>
      </c>
      <c r="E5" t="b">
        <v>1</v>
      </c>
    </row>
    <row r="6" spans="1:5" x14ac:dyDescent="0.25">
      <c r="A6" t="s">
        <v>4254</v>
      </c>
      <c r="B6" t="s">
        <v>5557</v>
      </c>
      <c r="E6" t="b">
        <v>1</v>
      </c>
    </row>
    <row r="7" spans="1:5" x14ac:dyDescent="0.25">
      <c r="A7" t="s">
        <v>634</v>
      </c>
      <c r="B7" t="s">
        <v>5558</v>
      </c>
      <c r="E7" t="b">
        <v>1</v>
      </c>
    </row>
    <row r="8" spans="1:5" x14ac:dyDescent="0.25">
      <c r="A8" t="s">
        <v>2676</v>
      </c>
      <c r="B8" t="s">
        <v>5568</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BB8B5-43FD-401C-BDCA-D672EC3FB12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4254</v>
      </c>
      <c r="B2" t="s">
        <v>5557</v>
      </c>
      <c r="E2" t="b">
        <v>1</v>
      </c>
    </row>
    <row r="3" spans="1:5" x14ac:dyDescent="0.25">
      <c r="A3" t="s">
        <v>634</v>
      </c>
      <c r="B3" t="s">
        <v>5558</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BDCD3-1F5B-499F-9E7E-92CE7C0B894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4254</v>
      </c>
      <c r="B2" t="s">
        <v>5557</v>
      </c>
      <c r="E2" t="b">
        <v>1</v>
      </c>
    </row>
    <row r="3" spans="1:5" x14ac:dyDescent="0.25">
      <c r="A3" t="s">
        <v>634</v>
      </c>
      <c r="B3" t="s">
        <v>5558</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D2E99-79F4-476C-B4A0-8CC2C22CB06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5461</v>
      </c>
      <c r="B2" t="s">
        <v>5493</v>
      </c>
      <c r="E2" t="b">
        <v>1</v>
      </c>
    </row>
    <row r="3" spans="1:5" x14ac:dyDescent="0.25">
      <c r="A3" t="s">
        <v>3700</v>
      </c>
      <c r="B3" t="s">
        <v>5549</v>
      </c>
      <c r="E3" t="b">
        <v>1</v>
      </c>
    </row>
    <row r="4" spans="1:5" x14ac:dyDescent="0.25">
      <c r="A4" t="s">
        <v>5422</v>
      </c>
      <c r="B4" t="s">
        <v>5550</v>
      </c>
      <c r="E4" t="b">
        <v>1</v>
      </c>
    </row>
    <row r="5" spans="1:5" x14ac:dyDescent="0.25">
      <c r="A5" t="s">
        <v>5457</v>
      </c>
      <c r="B5" t="s">
        <v>5553</v>
      </c>
      <c r="E5" t="b">
        <v>1</v>
      </c>
    </row>
    <row r="6" spans="1:5" x14ac:dyDescent="0.25">
      <c r="A6" t="s">
        <v>1936</v>
      </c>
      <c r="B6" t="s">
        <v>5559</v>
      </c>
      <c r="E6" t="b">
        <v>1</v>
      </c>
    </row>
    <row r="7" spans="1:5" x14ac:dyDescent="0.25">
      <c r="A7" t="s">
        <v>1426</v>
      </c>
      <c r="B7" t="s">
        <v>5566</v>
      </c>
      <c r="E7" t="b">
        <v>1</v>
      </c>
    </row>
    <row r="8" spans="1:5" x14ac:dyDescent="0.25">
      <c r="A8" t="s">
        <v>2676</v>
      </c>
      <c r="B8" t="s">
        <v>5568</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0EA2F-B96B-42E6-A6CE-A3C08189E8A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5461</v>
      </c>
      <c r="B2" t="s">
        <v>5493</v>
      </c>
      <c r="E2" t="b">
        <v>1</v>
      </c>
    </row>
    <row r="3" spans="1:5" x14ac:dyDescent="0.25">
      <c r="A3" t="s">
        <v>5406</v>
      </c>
      <c r="B3" t="s">
        <v>5518</v>
      </c>
      <c r="E3" t="b">
        <v>1</v>
      </c>
    </row>
    <row r="4" spans="1:5" x14ac:dyDescent="0.25">
      <c r="A4" t="s">
        <v>5523</v>
      </c>
      <c r="B4" t="s">
        <v>5524</v>
      </c>
      <c r="E4" t="b">
        <v>1</v>
      </c>
    </row>
    <row r="5" spans="1:5" x14ac:dyDescent="0.25">
      <c r="A5" t="s">
        <v>5534</v>
      </c>
      <c r="B5" t="s">
        <v>5535</v>
      </c>
      <c r="E5" t="b">
        <v>1</v>
      </c>
    </row>
    <row r="6" spans="1:5" x14ac:dyDescent="0.25">
      <c r="A6" t="s">
        <v>5422</v>
      </c>
      <c r="B6" t="s">
        <v>5550</v>
      </c>
      <c r="E6" t="b">
        <v>1</v>
      </c>
    </row>
    <row r="7" spans="1:5" x14ac:dyDescent="0.25">
      <c r="A7" t="s">
        <v>5457</v>
      </c>
      <c r="B7" t="s">
        <v>5553</v>
      </c>
      <c r="E7" t="b">
        <v>1</v>
      </c>
    </row>
    <row r="8" spans="1:5" x14ac:dyDescent="0.25">
      <c r="A8" t="s">
        <v>4254</v>
      </c>
      <c r="B8" t="s">
        <v>5557</v>
      </c>
      <c r="E8" t="b">
        <v>1</v>
      </c>
    </row>
    <row r="9" spans="1:5" x14ac:dyDescent="0.25">
      <c r="A9" t="s">
        <v>634</v>
      </c>
      <c r="B9" t="s">
        <v>5558</v>
      </c>
      <c r="E9" t="b">
        <v>1</v>
      </c>
    </row>
    <row r="10" spans="1:5" x14ac:dyDescent="0.25">
      <c r="A10" t="s">
        <v>2676</v>
      </c>
      <c r="B10" t="s">
        <v>5568</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5EFFC-1F22-466B-A04A-A17C83AF4DC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5114</v>
      </c>
      <c r="B2" t="s">
        <v>5515</v>
      </c>
      <c r="E2" t="b">
        <v>1</v>
      </c>
    </row>
    <row r="3" spans="1:5" x14ac:dyDescent="0.25">
      <c r="A3" t="s">
        <v>4740</v>
      </c>
      <c r="B3" t="s">
        <v>5516</v>
      </c>
      <c r="E3" t="b">
        <v>1</v>
      </c>
    </row>
    <row r="4" spans="1:5" x14ac:dyDescent="0.25">
      <c r="A4" t="s">
        <v>5406</v>
      </c>
      <c r="B4" t="s">
        <v>5518</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61800-87F4-4D1E-91E6-4E8AD3167D8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5422</v>
      </c>
      <c r="B2" t="s">
        <v>5550</v>
      </c>
      <c r="E2" t="b">
        <v>1</v>
      </c>
    </row>
    <row r="3" spans="1:5" x14ac:dyDescent="0.25">
      <c r="A3" t="s">
        <v>5457</v>
      </c>
      <c r="B3" t="s">
        <v>5553</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48537-B7E3-4D08-8621-82754D5EC8F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5416</v>
      </c>
      <c r="B2" t="s">
        <v>5491</v>
      </c>
      <c r="E2" t="b">
        <v>1</v>
      </c>
    </row>
    <row r="3" spans="1:5" x14ac:dyDescent="0.25">
      <c r="A3" t="s">
        <v>5459</v>
      </c>
      <c r="B3" t="s">
        <v>5505</v>
      </c>
      <c r="E3" t="b">
        <v>1</v>
      </c>
    </row>
    <row r="4" spans="1:5" x14ac:dyDescent="0.25">
      <c r="A4" t="s">
        <v>5521</v>
      </c>
      <c r="B4" t="s">
        <v>5522</v>
      </c>
      <c r="E4" t="b">
        <v>1</v>
      </c>
    </row>
    <row r="5" spans="1:5" x14ac:dyDescent="0.25">
      <c r="A5" t="s">
        <v>5420</v>
      </c>
      <c r="B5" t="s">
        <v>5542</v>
      </c>
      <c r="E5" t="b">
        <v>1</v>
      </c>
    </row>
    <row r="6" spans="1:5" x14ac:dyDescent="0.25">
      <c r="A6" t="s">
        <v>3168</v>
      </c>
      <c r="B6" t="s">
        <v>5556</v>
      </c>
      <c r="E6" t="b">
        <v>1</v>
      </c>
    </row>
    <row r="7" spans="1:5" x14ac:dyDescent="0.25">
      <c r="A7" t="s">
        <v>5378</v>
      </c>
      <c r="B7" t="s">
        <v>5567</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69CA9-E63E-431D-8892-75AD072EC67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5461</v>
      </c>
      <c r="B3" t="s">
        <v>5493</v>
      </c>
      <c r="E3" t="b">
        <v>1</v>
      </c>
    </row>
    <row r="4" spans="1:5" x14ac:dyDescent="0.25">
      <c r="A4" t="s">
        <v>5523</v>
      </c>
      <c r="B4" t="s">
        <v>5524</v>
      </c>
      <c r="E4" t="b">
        <v>1</v>
      </c>
    </row>
    <row r="5" spans="1:5" x14ac:dyDescent="0.25">
      <c r="A5" t="s">
        <v>5422</v>
      </c>
      <c r="B5" t="s">
        <v>5550</v>
      </c>
      <c r="E5" t="b">
        <v>1</v>
      </c>
    </row>
    <row r="6" spans="1:5" x14ac:dyDescent="0.25">
      <c r="A6" t="s">
        <v>4254</v>
      </c>
      <c r="B6" t="s">
        <v>5557</v>
      </c>
      <c r="E6" t="b">
        <v>1</v>
      </c>
    </row>
    <row r="7" spans="1:5" x14ac:dyDescent="0.25">
      <c r="A7" t="s">
        <v>634</v>
      </c>
      <c r="B7" t="s">
        <v>5558</v>
      </c>
      <c r="E7" t="b">
        <v>1</v>
      </c>
    </row>
    <row r="8" spans="1:5" x14ac:dyDescent="0.25">
      <c r="A8" t="s">
        <v>2676</v>
      </c>
      <c r="B8" t="s">
        <v>5568</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F249B-18CE-4D6E-9119-47787EE139F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5394</v>
      </c>
      <c r="B2" t="s">
        <v>5478</v>
      </c>
      <c r="E2" t="b">
        <v>1</v>
      </c>
    </row>
    <row r="3" spans="1:5" x14ac:dyDescent="0.25">
      <c r="A3" t="s">
        <v>5400</v>
      </c>
      <c r="B3" t="s">
        <v>5482</v>
      </c>
      <c r="E3" t="b">
        <v>1</v>
      </c>
    </row>
    <row r="4" spans="1:5" x14ac:dyDescent="0.25">
      <c r="A4" t="s">
        <v>5416</v>
      </c>
      <c r="B4" t="s">
        <v>5491</v>
      </c>
      <c r="E4" t="b">
        <v>1</v>
      </c>
    </row>
    <row r="5" spans="1:5" x14ac:dyDescent="0.25">
      <c r="A5" t="s">
        <v>5461</v>
      </c>
      <c r="B5" t="s">
        <v>5493</v>
      </c>
      <c r="E5" t="b">
        <v>1</v>
      </c>
    </row>
    <row r="6" spans="1:5" x14ac:dyDescent="0.25">
      <c r="A6" t="s">
        <v>5506</v>
      </c>
      <c r="B6" t="s">
        <v>5507</v>
      </c>
      <c r="E6" t="b">
        <v>1</v>
      </c>
    </row>
    <row r="7" spans="1:5" x14ac:dyDescent="0.25">
      <c r="A7" t="s">
        <v>5428</v>
      </c>
      <c r="B7" t="s">
        <v>5510</v>
      </c>
      <c r="E7" t="b">
        <v>1</v>
      </c>
    </row>
    <row r="8" spans="1:5" x14ac:dyDescent="0.25">
      <c r="A8" t="s">
        <v>5452</v>
      </c>
      <c r="B8" t="s">
        <v>5512</v>
      </c>
      <c r="E8" t="b">
        <v>1</v>
      </c>
    </row>
    <row r="9" spans="1:5" x14ac:dyDescent="0.25">
      <c r="A9" t="s">
        <v>5444</v>
      </c>
      <c r="B9" t="s">
        <v>5540</v>
      </c>
      <c r="E9" t="b">
        <v>1</v>
      </c>
    </row>
    <row r="10" spans="1:5" x14ac:dyDescent="0.25">
      <c r="A10" t="s">
        <v>5440</v>
      </c>
      <c r="B10" t="s">
        <v>5541</v>
      </c>
      <c r="E10" t="b">
        <v>1</v>
      </c>
    </row>
    <row r="11" spans="1:5" x14ac:dyDescent="0.25">
      <c r="A11" t="s">
        <v>5420</v>
      </c>
      <c r="B11" t="s">
        <v>5542</v>
      </c>
      <c r="E11" t="b">
        <v>1</v>
      </c>
    </row>
    <row r="12" spans="1:5" x14ac:dyDescent="0.25">
      <c r="A12" t="s">
        <v>3168</v>
      </c>
      <c r="B12" t="s">
        <v>5556</v>
      </c>
      <c r="E12" t="b">
        <v>1</v>
      </c>
    </row>
    <row r="13" spans="1:5" x14ac:dyDescent="0.25">
      <c r="A13" t="s">
        <v>4254</v>
      </c>
      <c r="B13" t="s">
        <v>5557</v>
      </c>
      <c r="E13" t="b">
        <v>1</v>
      </c>
    </row>
    <row r="14" spans="1:5" x14ac:dyDescent="0.25">
      <c r="A14" t="s">
        <v>634</v>
      </c>
      <c r="B14" t="s">
        <v>5558</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2773D-1469-4BA8-BC61-F9B53BCC914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5461</v>
      </c>
      <c r="B2" t="s">
        <v>5493</v>
      </c>
      <c r="E2" t="b">
        <v>1</v>
      </c>
    </row>
    <row r="3" spans="1:5" x14ac:dyDescent="0.25">
      <c r="A3" t="s">
        <v>5534</v>
      </c>
      <c r="B3" t="s">
        <v>5535</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3719D-E882-4A77-91A6-A6BB9DC87E1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5534</v>
      </c>
      <c r="B3" t="s">
        <v>5535</v>
      </c>
      <c r="E3" t="b">
        <v>1</v>
      </c>
    </row>
    <row r="4" spans="1:5" x14ac:dyDescent="0.25">
      <c r="A4" t="s">
        <v>4254</v>
      </c>
      <c r="B4" t="s">
        <v>5557</v>
      </c>
      <c r="E4" t="b">
        <v>1</v>
      </c>
    </row>
    <row r="5" spans="1:5" x14ac:dyDescent="0.25">
      <c r="A5" t="s">
        <v>634</v>
      </c>
      <c r="B5" t="s">
        <v>5558</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A56CF-B0D6-473C-8DB8-5D0504EC267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5394</v>
      </c>
      <c r="B2" t="s">
        <v>5478</v>
      </c>
      <c r="E2" t="b">
        <v>1</v>
      </c>
    </row>
    <row r="3" spans="1:5" x14ac:dyDescent="0.25">
      <c r="A3" t="s">
        <v>5400</v>
      </c>
      <c r="B3" t="s">
        <v>5482</v>
      </c>
      <c r="E3" t="b">
        <v>1</v>
      </c>
    </row>
    <row r="4" spans="1:5" x14ac:dyDescent="0.25">
      <c r="A4" t="s">
        <v>5416</v>
      </c>
      <c r="B4" t="s">
        <v>5491</v>
      </c>
      <c r="E4" t="b">
        <v>1</v>
      </c>
    </row>
    <row r="5" spans="1:5" x14ac:dyDescent="0.25">
      <c r="A5" t="s">
        <v>5461</v>
      </c>
      <c r="B5" t="s">
        <v>5493</v>
      </c>
      <c r="E5" t="b">
        <v>1</v>
      </c>
    </row>
    <row r="6" spans="1:5" x14ac:dyDescent="0.25">
      <c r="A6" t="s">
        <v>5506</v>
      </c>
      <c r="B6" t="s">
        <v>5507</v>
      </c>
      <c r="E6" t="b">
        <v>1</v>
      </c>
    </row>
    <row r="7" spans="1:5" x14ac:dyDescent="0.25">
      <c r="A7" t="s">
        <v>5428</v>
      </c>
      <c r="B7" t="s">
        <v>5510</v>
      </c>
      <c r="E7" t="b">
        <v>1</v>
      </c>
    </row>
    <row r="8" spans="1:5" x14ac:dyDescent="0.25">
      <c r="A8" t="s">
        <v>5452</v>
      </c>
      <c r="B8" t="s">
        <v>5512</v>
      </c>
      <c r="E8" t="b">
        <v>1</v>
      </c>
    </row>
    <row r="9" spans="1:5" x14ac:dyDescent="0.25">
      <c r="A9" t="s">
        <v>5444</v>
      </c>
      <c r="B9" t="s">
        <v>5540</v>
      </c>
      <c r="E9" t="b">
        <v>1</v>
      </c>
    </row>
    <row r="10" spans="1:5" x14ac:dyDescent="0.25">
      <c r="A10" t="s">
        <v>5440</v>
      </c>
      <c r="B10" t="s">
        <v>5541</v>
      </c>
      <c r="E10" t="b">
        <v>1</v>
      </c>
    </row>
    <row r="11" spans="1:5" x14ac:dyDescent="0.25">
      <c r="A11" t="s">
        <v>5420</v>
      </c>
      <c r="B11" t="s">
        <v>5542</v>
      </c>
      <c r="E11" t="b">
        <v>1</v>
      </c>
    </row>
    <row r="12" spans="1:5" x14ac:dyDescent="0.25">
      <c r="A12" t="s">
        <v>3168</v>
      </c>
      <c r="B12" t="s">
        <v>5556</v>
      </c>
      <c r="E12" t="b">
        <v>1</v>
      </c>
    </row>
    <row r="13" spans="1:5" x14ac:dyDescent="0.25">
      <c r="A13" t="s">
        <v>4254</v>
      </c>
      <c r="B13" t="s">
        <v>5557</v>
      </c>
      <c r="E13" t="b">
        <v>1</v>
      </c>
    </row>
    <row r="14" spans="1:5" x14ac:dyDescent="0.25">
      <c r="A14" t="s">
        <v>634</v>
      </c>
      <c r="B14" t="s">
        <v>5558</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AA933-61F9-4CA7-AB49-0F4AC6F00E1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5461</v>
      </c>
      <c r="B2" t="s">
        <v>5493</v>
      </c>
      <c r="E2" t="b">
        <v>1</v>
      </c>
    </row>
    <row r="3" spans="1:5" x14ac:dyDescent="0.25">
      <c r="A3" t="s">
        <v>3146</v>
      </c>
      <c r="B3" t="s">
        <v>5517</v>
      </c>
      <c r="E3" t="b">
        <v>1</v>
      </c>
    </row>
    <row r="4" spans="1:5" x14ac:dyDescent="0.25">
      <c r="A4" t="s">
        <v>5422</v>
      </c>
      <c r="B4" t="s">
        <v>5550</v>
      </c>
      <c r="E4" t="b">
        <v>1</v>
      </c>
    </row>
    <row r="5" spans="1:5" x14ac:dyDescent="0.25">
      <c r="A5" t="s">
        <v>4254</v>
      </c>
      <c r="B5" t="s">
        <v>5557</v>
      </c>
      <c r="E5" t="b">
        <v>1</v>
      </c>
    </row>
    <row r="6" spans="1:5" x14ac:dyDescent="0.25">
      <c r="A6" t="s">
        <v>634</v>
      </c>
      <c r="B6" t="s">
        <v>5558</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0DBB4-EADB-49B9-8FD7-44C0788DCC0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5396</v>
      </c>
      <c r="B2" t="s">
        <v>5479</v>
      </c>
      <c r="E2" t="b">
        <v>1</v>
      </c>
    </row>
    <row r="3" spans="1:5" x14ac:dyDescent="0.25">
      <c r="A3" t="s">
        <v>5398</v>
      </c>
      <c r="B3" t="s">
        <v>5480</v>
      </c>
      <c r="E3" t="b">
        <v>1</v>
      </c>
    </row>
    <row r="4" spans="1:5" x14ac:dyDescent="0.25">
      <c r="A4" t="s">
        <v>5404</v>
      </c>
      <c r="B4" t="s">
        <v>5483</v>
      </c>
      <c r="E4" t="b">
        <v>1</v>
      </c>
    </row>
    <row r="5" spans="1:5" x14ac:dyDescent="0.25">
      <c r="A5" t="s">
        <v>5426</v>
      </c>
      <c r="B5" t="s">
        <v>5488</v>
      </c>
      <c r="E5" t="b">
        <v>1</v>
      </c>
    </row>
    <row r="6" spans="1:5" x14ac:dyDescent="0.25">
      <c r="A6" t="s">
        <v>5461</v>
      </c>
      <c r="B6" t="s">
        <v>5493</v>
      </c>
      <c r="E6" t="b">
        <v>1</v>
      </c>
    </row>
    <row r="7" spans="1:5" x14ac:dyDescent="0.25">
      <c r="A7" t="s">
        <v>5523</v>
      </c>
      <c r="B7" t="s">
        <v>5524</v>
      </c>
      <c r="E7" t="b">
        <v>1</v>
      </c>
    </row>
    <row r="8" spans="1:5" x14ac:dyDescent="0.25">
      <c r="A8" t="s">
        <v>5529</v>
      </c>
      <c r="B8" t="s">
        <v>5530</v>
      </c>
      <c r="E8" t="b">
        <v>1</v>
      </c>
    </row>
    <row r="9" spans="1:5" x14ac:dyDescent="0.25">
      <c r="A9" t="s">
        <v>5534</v>
      </c>
      <c r="B9" t="s">
        <v>5535</v>
      </c>
      <c r="E9" t="b">
        <v>1</v>
      </c>
    </row>
    <row r="10" spans="1:5" x14ac:dyDescent="0.25">
      <c r="A10" t="s">
        <v>5422</v>
      </c>
      <c r="B10" t="s">
        <v>5550</v>
      </c>
      <c r="E10" t="b">
        <v>1</v>
      </c>
    </row>
    <row r="11" spans="1:5" x14ac:dyDescent="0.25">
      <c r="A11" t="s">
        <v>5554</v>
      </c>
      <c r="B11" t="s">
        <v>5555</v>
      </c>
      <c r="E11" t="b">
        <v>1</v>
      </c>
    </row>
    <row r="12" spans="1:5" x14ac:dyDescent="0.25">
      <c r="A12" t="s">
        <v>4254</v>
      </c>
      <c r="B12" t="s">
        <v>5557</v>
      </c>
      <c r="E12" t="b">
        <v>1</v>
      </c>
    </row>
    <row r="13" spans="1:5" x14ac:dyDescent="0.25">
      <c r="A13" t="s">
        <v>634</v>
      </c>
      <c r="B13" t="s">
        <v>5558</v>
      </c>
      <c r="E13" t="b">
        <v>1</v>
      </c>
    </row>
    <row r="14" spans="1:5" x14ac:dyDescent="0.25">
      <c r="A14" t="s">
        <v>2676</v>
      </c>
      <c r="B14" t="s">
        <v>5568</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32715-6B75-4D74-9F8F-074F23B3CA7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5412</v>
      </c>
      <c r="B2" t="s">
        <v>5487</v>
      </c>
      <c r="E2" t="b">
        <v>1</v>
      </c>
    </row>
    <row r="3" spans="1:5" x14ac:dyDescent="0.25">
      <c r="A3" t="s">
        <v>5416</v>
      </c>
      <c r="B3" t="s">
        <v>5491</v>
      </c>
      <c r="E3" t="b">
        <v>1</v>
      </c>
    </row>
    <row r="4" spans="1:5" x14ac:dyDescent="0.25">
      <c r="A4" t="s">
        <v>5506</v>
      </c>
      <c r="B4" t="s">
        <v>5507</v>
      </c>
      <c r="E4" t="b">
        <v>1</v>
      </c>
    </row>
    <row r="5" spans="1:5" x14ac:dyDescent="0.25">
      <c r="A5" t="s">
        <v>5452</v>
      </c>
      <c r="B5" t="s">
        <v>5512</v>
      </c>
      <c r="E5" t="b">
        <v>1</v>
      </c>
    </row>
    <row r="6" spans="1:5" x14ac:dyDescent="0.25">
      <c r="A6" t="s">
        <v>5444</v>
      </c>
      <c r="B6" t="s">
        <v>5540</v>
      </c>
      <c r="E6" t="b">
        <v>1</v>
      </c>
    </row>
    <row r="7" spans="1:5" x14ac:dyDescent="0.25">
      <c r="A7" t="s">
        <v>5420</v>
      </c>
      <c r="B7" t="s">
        <v>5542</v>
      </c>
      <c r="E7" t="b">
        <v>1</v>
      </c>
    </row>
    <row r="8" spans="1:5" x14ac:dyDescent="0.25">
      <c r="A8" t="s">
        <v>3168</v>
      </c>
      <c r="B8" t="s">
        <v>5556</v>
      </c>
      <c r="E8" t="b">
        <v>1</v>
      </c>
    </row>
    <row r="9" spans="1:5" x14ac:dyDescent="0.25">
      <c r="A9" t="s">
        <v>4254</v>
      </c>
      <c r="B9" t="s">
        <v>5557</v>
      </c>
      <c r="E9" t="b">
        <v>1</v>
      </c>
    </row>
    <row r="10" spans="1:5" x14ac:dyDescent="0.25">
      <c r="A10" t="s">
        <v>634</v>
      </c>
      <c r="B10" t="s">
        <v>5558</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697CF-5BD8-40A5-8F6B-405C125B8753}">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5394</v>
      </c>
      <c r="B2" t="s">
        <v>5478</v>
      </c>
      <c r="E2" t="b">
        <v>1</v>
      </c>
    </row>
    <row r="3" spans="1:5" x14ac:dyDescent="0.25">
      <c r="A3" t="s">
        <v>5398</v>
      </c>
      <c r="B3" t="s">
        <v>5480</v>
      </c>
      <c r="E3" t="b">
        <v>1</v>
      </c>
    </row>
    <row r="4" spans="1:5" x14ac:dyDescent="0.25">
      <c r="A4" t="s">
        <v>5400</v>
      </c>
      <c r="B4" t="s">
        <v>5482</v>
      </c>
      <c r="E4" t="b">
        <v>1</v>
      </c>
    </row>
    <row r="5" spans="1:5" x14ac:dyDescent="0.25">
      <c r="A5" t="s">
        <v>5426</v>
      </c>
      <c r="B5" t="s">
        <v>5488</v>
      </c>
      <c r="E5" t="b">
        <v>1</v>
      </c>
    </row>
    <row r="6" spans="1:5" x14ac:dyDescent="0.25">
      <c r="A6" t="s">
        <v>5416</v>
      </c>
      <c r="B6" t="s">
        <v>5491</v>
      </c>
      <c r="E6" t="b">
        <v>1</v>
      </c>
    </row>
    <row r="7" spans="1:5" x14ac:dyDescent="0.25">
      <c r="A7" t="s">
        <v>5461</v>
      </c>
      <c r="B7" t="s">
        <v>5493</v>
      </c>
      <c r="E7" t="b">
        <v>1</v>
      </c>
    </row>
    <row r="8" spans="1:5" x14ac:dyDescent="0.25">
      <c r="A8" t="s">
        <v>5506</v>
      </c>
      <c r="B8" t="s">
        <v>5507</v>
      </c>
      <c r="E8" t="b">
        <v>1</v>
      </c>
    </row>
    <row r="9" spans="1:5" x14ac:dyDescent="0.25">
      <c r="A9" t="s">
        <v>3698</v>
      </c>
      <c r="B9" t="s">
        <v>5509</v>
      </c>
      <c r="E9" t="b">
        <v>1</v>
      </c>
    </row>
    <row r="10" spans="1:5" x14ac:dyDescent="0.25">
      <c r="A10" t="s">
        <v>5428</v>
      </c>
      <c r="B10" t="s">
        <v>5510</v>
      </c>
      <c r="E10" t="b">
        <v>1</v>
      </c>
    </row>
    <row r="11" spans="1:5" x14ac:dyDescent="0.25">
      <c r="A11" t="s">
        <v>5452</v>
      </c>
      <c r="B11" t="s">
        <v>5512</v>
      </c>
      <c r="E11" t="b">
        <v>1</v>
      </c>
    </row>
    <row r="12" spans="1:5" x14ac:dyDescent="0.25">
      <c r="A12" t="s">
        <v>5444</v>
      </c>
      <c r="B12" t="s">
        <v>5540</v>
      </c>
      <c r="E12" t="b">
        <v>1</v>
      </c>
    </row>
    <row r="13" spans="1:5" x14ac:dyDescent="0.25">
      <c r="A13" t="s">
        <v>5440</v>
      </c>
      <c r="B13" t="s">
        <v>5541</v>
      </c>
      <c r="E13" t="b">
        <v>1</v>
      </c>
    </row>
    <row r="14" spans="1:5" x14ac:dyDescent="0.25">
      <c r="A14" t="s">
        <v>5420</v>
      </c>
      <c r="B14" t="s">
        <v>5542</v>
      </c>
      <c r="E14" t="b">
        <v>1</v>
      </c>
    </row>
    <row r="15" spans="1:5" x14ac:dyDescent="0.25">
      <c r="A15" t="s">
        <v>5422</v>
      </c>
      <c r="B15" t="s">
        <v>5550</v>
      </c>
      <c r="E15" t="b">
        <v>1</v>
      </c>
    </row>
    <row r="16" spans="1:5" x14ac:dyDescent="0.25">
      <c r="A16" t="s">
        <v>3168</v>
      </c>
      <c r="B16" t="s">
        <v>5556</v>
      </c>
      <c r="E16" t="b">
        <v>1</v>
      </c>
    </row>
    <row r="17" spans="1:5" x14ac:dyDescent="0.25">
      <c r="A17" t="s">
        <v>4254</v>
      </c>
      <c r="B17" t="s">
        <v>5557</v>
      </c>
      <c r="E17" t="b">
        <v>1</v>
      </c>
    </row>
    <row r="18" spans="1:5" x14ac:dyDescent="0.25">
      <c r="A18" t="s">
        <v>634</v>
      </c>
      <c r="B18" t="s">
        <v>5558</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4D688-2AE7-41E9-8D7E-1C5FE63CA12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5461</v>
      </c>
      <c r="B2" t="s">
        <v>5493</v>
      </c>
      <c r="E2" t="b">
        <v>1</v>
      </c>
    </row>
    <row r="3" spans="1:5" x14ac:dyDescent="0.25">
      <c r="A3" t="s">
        <v>5402</v>
      </c>
      <c r="B3" t="s">
        <v>5514</v>
      </c>
      <c r="E3" t="b">
        <v>1</v>
      </c>
    </row>
    <row r="4" spans="1:5" x14ac:dyDescent="0.25">
      <c r="A4" t="s">
        <v>5422</v>
      </c>
      <c r="B4" t="s">
        <v>5550</v>
      </c>
      <c r="E4" t="b">
        <v>1</v>
      </c>
    </row>
    <row r="5" spans="1:5" x14ac:dyDescent="0.25">
      <c r="A5" t="s">
        <v>5457</v>
      </c>
      <c r="B5" t="s">
        <v>5553</v>
      </c>
      <c r="E5" t="b">
        <v>1</v>
      </c>
    </row>
    <row r="6" spans="1:5" x14ac:dyDescent="0.25">
      <c r="A6" t="s">
        <v>4254</v>
      </c>
      <c r="B6" t="s">
        <v>5557</v>
      </c>
      <c r="E6" t="b">
        <v>1</v>
      </c>
    </row>
    <row r="7" spans="1:5" x14ac:dyDescent="0.25">
      <c r="A7" t="s">
        <v>634</v>
      </c>
      <c r="B7" t="s">
        <v>5558</v>
      </c>
      <c r="E7" t="b">
        <v>1</v>
      </c>
    </row>
    <row r="8" spans="1:5" x14ac:dyDescent="0.25">
      <c r="A8" t="s">
        <v>2676</v>
      </c>
      <c r="B8" t="s">
        <v>5568</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E05C9-960B-41C1-A58D-3C7C1A22E53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5396</v>
      </c>
      <c r="B2" t="s">
        <v>5479</v>
      </c>
      <c r="E2" t="b">
        <v>1</v>
      </c>
    </row>
    <row r="3" spans="1:5" x14ac:dyDescent="0.25">
      <c r="A3" t="s">
        <v>5406</v>
      </c>
      <c r="B3" t="s">
        <v>5518</v>
      </c>
      <c r="E3" t="b">
        <v>1</v>
      </c>
    </row>
    <row r="4" spans="1:5" x14ac:dyDescent="0.25">
      <c r="A4" t="s">
        <v>5554</v>
      </c>
      <c r="B4" t="s">
        <v>5555</v>
      </c>
      <c r="E4" t="b">
        <v>1</v>
      </c>
    </row>
    <row r="5" spans="1:5" x14ac:dyDescent="0.25">
      <c r="A5" t="s">
        <v>4254</v>
      </c>
      <c r="B5" t="s">
        <v>5557</v>
      </c>
      <c r="E5" t="b">
        <v>1</v>
      </c>
    </row>
    <row r="6" spans="1:5" x14ac:dyDescent="0.25">
      <c r="A6" t="s">
        <v>634</v>
      </c>
      <c r="B6" t="s">
        <v>5558</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969C5-CBF9-49C7-BA4C-D4E95F818A3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5396</v>
      </c>
      <c r="B2" t="s">
        <v>5479</v>
      </c>
      <c r="E2" t="b">
        <v>1</v>
      </c>
    </row>
    <row r="3" spans="1:5" x14ac:dyDescent="0.25">
      <c r="A3" t="s">
        <v>5434</v>
      </c>
      <c r="B3" t="s">
        <v>5492</v>
      </c>
      <c r="E3" t="b">
        <v>1</v>
      </c>
    </row>
    <row r="4" spans="1:5" x14ac:dyDescent="0.25">
      <c r="A4" t="s">
        <v>5461</v>
      </c>
      <c r="B4" t="s">
        <v>5493</v>
      </c>
      <c r="E4" t="b">
        <v>1</v>
      </c>
    </row>
    <row r="5" spans="1:5" x14ac:dyDescent="0.25">
      <c r="A5" t="s">
        <v>5422</v>
      </c>
      <c r="B5" t="s">
        <v>5550</v>
      </c>
      <c r="E5" t="b">
        <v>1</v>
      </c>
    </row>
    <row r="6" spans="1:5" x14ac:dyDescent="0.25">
      <c r="A6" t="s">
        <v>5554</v>
      </c>
      <c r="B6" t="s">
        <v>5555</v>
      </c>
      <c r="E6" t="b">
        <v>1</v>
      </c>
    </row>
    <row r="7" spans="1:5" x14ac:dyDescent="0.25">
      <c r="A7" t="s">
        <v>4254</v>
      </c>
      <c r="B7" t="s">
        <v>5557</v>
      </c>
      <c r="E7" t="b">
        <v>1</v>
      </c>
    </row>
    <row r="8" spans="1:5" x14ac:dyDescent="0.25">
      <c r="A8" t="s">
        <v>634</v>
      </c>
      <c r="B8" t="s">
        <v>5558</v>
      </c>
      <c r="E8" t="b">
        <v>1</v>
      </c>
    </row>
    <row r="9" spans="1:5" x14ac:dyDescent="0.25">
      <c r="A9" t="s">
        <v>2676</v>
      </c>
      <c r="B9" t="s">
        <v>5568</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34FF1-F691-4706-A57E-C335CF7E63F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5461</v>
      </c>
      <c r="B2" t="s">
        <v>5493</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806A9-F399-471D-AC29-0031DDA0C59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5416</v>
      </c>
      <c r="B3" t="s">
        <v>5491</v>
      </c>
      <c r="E3" t="b">
        <v>1</v>
      </c>
    </row>
    <row r="4" spans="1:5" x14ac:dyDescent="0.25">
      <c r="A4" t="s">
        <v>5461</v>
      </c>
      <c r="B4" t="s">
        <v>5493</v>
      </c>
      <c r="E4" t="b">
        <v>1</v>
      </c>
    </row>
    <row r="5" spans="1:5" x14ac:dyDescent="0.25">
      <c r="A5" t="s">
        <v>5506</v>
      </c>
      <c r="B5" t="s">
        <v>5507</v>
      </c>
      <c r="E5" t="b">
        <v>1</v>
      </c>
    </row>
    <row r="6" spans="1:5" x14ac:dyDescent="0.25">
      <c r="A6" t="s">
        <v>5452</v>
      </c>
      <c r="B6" t="s">
        <v>5512</v>
      </c>
      <c r="E6" t="b">
        <v>1</v>
      </c>
    </row>
    <row r="7" spans="1:5" x14ac:dyDescent="0.25">
      <c r="A7" t="s">
        <v>5444</v>
      </c>
      <c r="B7" t="s">
        <v>5540</v>
      </c>
      <c r="E7" t="b">
        <v>1</v>
      </c>
    </row>
    <row r="8" spans="1:5" x14ac:dyDescent="0.25">
      <c r="A8" t="s">
        <v>3168</v>
      </c>
      <c r="B8" t="s">
        <v>5556</v>
      </c>
      <c r="E8" t="b">
        <v>1</v>
      </c>
    </row>
    <row r="9" spans="1:5" x14ac:dyDescent="0.25">
      <c r="A9" t="s">
        <v>4254</v>
      </c>
      <c r="B9" t="s">
        <v>5557</v>
      </c>
      <c r="E9" t="b">
        <v>1</v>
      </c>
    </row>
    <row r="10" spans="1:5" x14ac:dyDescent="0.25">
      <c r="A10" t="s">
        <v>634</v>
      </c>
      <c r="B10" t="s">
        <v>5558</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6700B-8A56-4C6F-8FCF-FF8BB8786DD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5404</v>
      </c>
      <c r="B2" t="s">
        <v>5483</v>
      </c>
      <c r="E2" t="b">
        <v>1</v>
      </c>
    </row>
    <row r="3" spans="1:5" x14ac:dyDescent="0.25">
      <c r="A3" t="s">
        <v>5449</v>
      </c>
      <c r="B3" t="s">
        <v>5486</v>
      </c>
      <c r="E3" t="b">
        <v>1</v>
      </c>
    </row>
    <row r="4" spans="1:5" x14ac:dyDescent="0.25">
      <c r="A4" t="s">
        <v>5434</v>
      </c>
      <c r="B4" t="s">
        <v>5492</v>
      </c>
      <c r="E4" t="b">
        <v>1</v>
      </c>
    </row>
    <row r="5" spans="1:5" x14ac:dyDescent="0.25">
      <c r="A5" t="s">
        <v>5461</v>
      </c>
      <c r="B5" t="s">
        <v>5493</v>
      </c>
      <c r="E5" t="b">
        <v>1</v>
      </c>
    </row>
    <row r="6" spans="1:5" x14ac:dyDescent="0.25">
      <c r="A6" t="s">
        <v>5521</v>
      </c>
      <c r="B6" t="s">
        <v>5522</v>
      </c>
      <c r="E6" t="b">
        <v>1</v>
      </c>
    </row>
    <row r="7" spans="1:5" x14ac:dyDescent="0.25">
      <c r="A7" t="s">
        <v>5534</v>
      </c>
      <c r="B7" t="s">
        <v>5535</v>
      </c>
      <c r="E7" t="b">
        <v>1</v>
      </c>
    </row>
    <row r="8" spans="1:5" x14ac:dyDescent="0.25">
      <c r="A8" t="s">
        <v>5444</v>
      </c>
      <c r="B8" t="s">
        <v>5540</v>
      </c>
      <c r="E8" t="b">
        <v>1</v>
      </c>
    </row>
    <row r="9" spans="1:5" x14ac:dyDescent="0.25">
      <c r="A9" t="s">
        <v>5420</v>
      </c>
      <c r="B9" t="s">
        <v>5542</v>
      </c>
      <c r="E9" t="b">
        <v>1</v>
      </c>
    </row>
    <row r="10" spans="1:5" x14ac:dyDescent="0.25">
      <c r="A10" t="s">
        <v>5422</v>
      </c>
      <c r="B10" t="s">
        <v>5550</v>
      </c>
      <c r="E10" t="b">
        <v>1</v>
      </c>
    </row>
    <row r="11" spans="1:5" x14ac:dyDescent="0.25">
      <c r="A11" t="s">
        <v>5554</v>
      </c>
      <c r="B11" t="s">
        <v>5555</v>
      </c>
      <c r="E11" t="b">
        <v>1</v>
      </c>
    </row>
    <row r="12" spans="1:5" x14ac:dyDescent="0.25">
      <c r="A12" t="s">
        <v>4254</v>
      </c>
      <c r="B12" t="s">
        <v>5557</v>
      </c>
      <c r="E12" t="b">
        <v>1</v>
      </c>
    </row>
    <row r="13" spans="1:5" x14ac:dyDescent="0.25">
      <c r="A13" t="s">
        <v>634</v>
      </c>
      <c r="B13" t="s">
        <v>5558</v>
      </c>
      <c r="E13" t="b">
        <v>1</v>
      </c>
    </row>
    <row r="14" spans="1:5" x14ac:dyDescent="0.25">
      <c r="A14" t="s">
        <v>2676</v>
      </c>
      <c r="B14" t="s">
        <v>5568</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F8ABF-3728-4C17-8B3C-B23CF0F28AE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5426</v>
      </c>
      <c r="B3" t="s">
        <v>5488</v>
      </c>
      <c r="E3" t="b">
        <v>1</v>
      </c>
    </row>
    <row r="4" spans="1:5" x14ac:dyDescent="0.25">
      <c r="A4" t="s">
        <v>5461</v>
      </c>
      <c r="B4" t="s">
        <v>5493</v>
      </c>
      <c r="E4" t="b">
        <v>1</v>
      </c>
    </row>
    <row r="5" spans="1:5" x14ac:dyDescent="0.25">
      <c r="A5" t="s">
        <v>5452</v>
      </c>
      <c r="B5" t="s">
        <v>5512</v>
      </c>
      <c r="E5" t="b">
        <v>1</v>
      </c>
    </row>
    <row r="6" spans="1:5" x14ac:dyDescent="0.25">
      <c r="A6" t="s">
        <v>5523</v>
      </c>
      <c r="B6" t="s">
        <v>5524</v>
      </c>
      <c r="E6" t="b">
        <v>1</v>
      </c>
    </row>
    <row r="7" spans="1:5" x14ac:dyDescent="0.25">
      <c r="A7" t="s">
        <v>5444</v>
      </c>
      <c r="B7" t="s">
        <v>5540</v>
      </c>
      <c r="E7" t="b">
        <v>1</v>
      </c>
    </row>
    <row r="8" spans="1:5" x14ac:dyDescent="0.25">
      <c r="A8" t="s">
        <v>5420</v>
      </c>
      <c r="B8" t="s">
        <v>5542</v>
      </c>
      <c r="E8" t="b">
        <v>1</v>
      </c>
    </row>
    <row r="9" spans="1:5" x14ac:dyDescent="0.25">
      <c r="A9" t="s">
        <v>4254</v>
      </c>
      <c r="B9" t="s">
        <v>5557</v>
      </c>
      <c r="E9" t="b">
        <v>1</v>
      </c>
    </row>
    <row r="10" spans="1:5" x14ac:dyDescent="0.25">
      <c r="A10" t="s">
        <v>634</v>
      </c>
      <c r="B10" t="s">
        <v>5558</v>
      </c>
      <c r="E10" t="b">
        <v>1</v>
      </c>
    </row>
    <row r="11" spans="1:5" x14ac:dyDescent="0.25">
      <c r="A11" t="s">
        <v>2676</v>
      </c>
      <c r="B11" t="s">
        <v>5568</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73417-5D33-48AB-8A3C-FCDB0A6B9C0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5396</v>
      </c>
      <c r="B2" t="s">
        <v>5479</v>
      </c>
      <c r="E2" t="b">
        <v>1</v>
      </c>
    </row>
    <row r="3" spans="1:5" x14ac:dyDescent="0.25">
      <c r="A3" t="s">
        <v>5434</v>
      </c>
      <c r="B3" t="s">
        <v>5492</v>
      </c>
      <c r="E3" t="b">
        <v>1</v>
      </c>
    </row>
    <row r="4" spans="1:5" x14ac:dyDescent="0.25">
      <c r="A4" t="s">
        <v>5461</v>
      </c>
      <c r="B4" t="s">
        <v>5493</v>
      </c>
      <c r="E4" t="b">
        <v>1</v>
      </c>
    </row>
    <row r="5" spans="1:5" x14ac:dyDescent="0.25">
      <c r="A5" t="s">
        <v>5534</v>
      </c>
      <c r="B5" t="s">
        <v>5535</v>
      </c>
      <c r="E5" t="b">
        <v>1</v>
      </c>
    </row>
    <row r="6" spans="1:5" x14ac:dyDescent="0.25">
      <c r="A6" t="s">
        <v>5422</v>
      </c>
      <c r="B6" t="s">
        <v>5550</v>
      </c>
      <c r="E6" t="b">
        <v>1</v>
      </c>
    </row>
    <row r="7" spans="1:5" x14ac:dyDescent="0.25">
      <c r="A7" t="s">
        <v>5554</v>
      </c>
      <c r="B7" t="s">
        <v>5555</v>
      </c>
      <c r="E7" t="b">
        <v>1</v>
      </c>
    </row>
    <row r="8" spans="1:5" x14ac:dyDescent="0.25">
      <c r="A8" t="s">
        <v>4254</v>
      </c>
      <c r="B8" t="s">
        <v>5557</v>
      </c>
      <c r="E8" t="b">
        <v>1</v>
      </c>
    </row>
    <row r="9" spans="1:5" x14ac:dyDescent="0.25">
      <c r="A9" t="s">
        <v>634</v>
      </c>
      <c r="B9" t="s">
        <v>5558</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60764-8ABD-4AA6-A98D-1BBA89EC94B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1226</v>
      </c>
      <c r="B2" t="s">
        <v>5494</v>
      </c>
      <c r="E2" t="b">
        <v>1</v>
      </c>
    </row>
    <row r="3" spans="1:5" x14ac:dyDescent="0.25">
      <c r="A3" t="s">
        <v>5495</v>
      </c>
      <c r="B3" t="s">
        <v>5496</v>
      </c>
      <c r="E3" t="b">
        <v>1</v>
      </c>
    </row>
    <row r="4" spans="1:5" x14ac:dyDescent="0.25">
      <c r="A4" t="s">
        <v>2538</v>
      </c>
      <c r="B4" t="s">
        <v>5497</v>
      </c>
      <c r="E4" t="b">
        <v>1</v>
      </c>
    </row>
    <row r="5" spans="1:5" x14ac:dyDescent="0.25">
      <c r="A5" t="s">
        <v>3798</v>
      </c>
      <c r="B5" t="s">
        <v>5498</v>
      </c>
      <c r="E5" t="b">
        <v>1</v>
      </c>
    </row>
    <row r="6" spans="1:5" x14ac:dyDescent="0.25">
      <c r="A6" t="s">
        <v>3652</v>
      </c>
      <c r="B6" t="s">
        <v>5499</v>
      </c>
      <c r="E6" t="b">
        <v>1</v>
      </c>
    </row>
    <row r="7" spans="1:5" x14ac:dyDescent="0.25">
      <c r="A7" t="s">
        <v>5500</v>
      </c>
      <c r="B7" t="s">
        <v>5501</v>
      </c>
      <c r="E7" t="b">
        <v>1</v>
      </c>
    </row>
    <row r="8" spans="1:5" x14ac:dyDescent="0.25">
      <c r="A8" t="s">
        <v>3052</v>
      </c>
      <c r="B8" t="s">
        <v>5526</v>
      </c>
      <c r="E8" t="b">
        <v>1</v>
      </c>
    </row>
    <row r="9" spans="1:5" x14ac:dyDescent="0.25">
      <c r="A9" t="s">
        <v>4254</v>
      </c>
      <c r="B9" t="s">
        <v>5557</v>
      </c>
      <c r="E9" t="b">
        <v>1</v>
      </c>
    </row>
    <row r="10" spans="1:5" x14ac:dyDescent="0.25">
      <c r="A10" t="s">
        <v>634</v>
      </c>
      <c r="B10" t="s">
        <v>5558</v>
      </c>
      <c r="E10" t="b">
        <v>1</v>
      </c>
    </row>
    <row r="11" spans="1:5" x14ac:dyDescent="0.25">
      <c r="A11" t="s">
        <v>2676</v>
      </c>
      <c r="B11" t="s">
        <v>5568</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55D12-FD65-4F61-AC52-FB6BCE2E759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2762</v>
      </c>
      <c r="B3" t="s">
        <v>5490</v>
      </c>
      <c r="E3" t="b">
        <v>1</v>
      </c>
    </row>
    <row r="4" spans="1:5" x14ac:dyDescent="0.25">
      <c r="A4" t="s">
        <v>5461</v>
      </c>
      <c r="B4" t="s">
        <v>5493</v>
      </c>
      <c r="E4" t="b">
        <v>1</v>
      </c>
    </row>
    <row r="5" spans="1:5" x14ac:dyDescent="0.25">
      <c r="A5" t="s">
        <v>2216</v>
      </c>
      <c r="B5" t="s">
        <v>5546</v>
      </c>
      <c r="E5" t="b">
        <v>1</v>
      </c>
    </row>
    <row r="6" spans="1:5" x14ac:dyDescent="0.25">
      <c r="A6" t="s">
        <v>1644</v>
      </c>
      <c r="B6" t="s">
        <v>5547</v>
      </c>
      <c r="E6" t="b">
        <v>1</v>
      </c>
    </row>
    <row r="7" spans="1:5" x14ac:dyDescent="0.25">
      <c r="A7" t="s">
        <v>1966</v>
      </c>
      <c r="B7" t="s">
        <v>5548</v>
      </c>
      <c r="E7" t="b">
        <v>1</v>
      </c>
    </row>
    <row r="8" spans="1:5" x14ac:dyDescent="0.25">
      <c r="A8" t="s">
        <v>4254</v>
      </c>
      <c r="B8" t="s">
        <v>5557</v>
      </c>
      <c r="E8" t="b">
        <v>1</v>
      </c>
    </row>
    <row r="9" spans="1:5" x14ac:dyDescent="0.25">
      <c r="A9" t="s">
        <v>634</v>
      </c>
      <c r="B9" t="s">
        <v>5558</v>
      </c>
      <c r="E9" t="b">
        <v>1</v>
      </c>
    </row>
    <row r="10" spans="1:5" x14ac:dyDescent="0.25">
      <c r="A10" t="s">
        <v>2676</v>
      </c>
      <c r="B10" t="s">
        <v>5568</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13D35-FB02-477B-943B-55A6070E727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5404</v>
      </c>
      <c r="B3" t="s">
        <v>5483</v>
      </c>
      <c r="E3" t="b">
        <v>1</v>
      </c>
    </row>
    <row r="4" spans="1:5" x14ac:dyDescent="0.25">
      <c r="A4" t="s">
        <v>5461</v>
      </c>
      <c r="B4" t="s">
        <v>5493</v>
      </c>
      <c r="E4" t="b">
        <v>1</v>
      </c>
    </row>
    <row r="5" spans="1:5" x14ac:dyDescent="0.25">
      <c r="A5" t="s">
        <v>3872</v>
      </c>
      <c r="B5" t="s">
        <v>5531</v>
      </c>
      <c r="E5" t="b">
        <v>1</v>
      </c>
    </row>
    <row r="6" spans="1:5" x14ac:dyDescent="0.25">
      <c r="A6" t="s">
        <v>4254</v>
      </c>
      <c r="B6" t="s">
        <v>5557</v>
      </c>
      <c r="E6" t="b">
        <v>1</v>
      </c>
    </row>
    <row r="7" spans="1:5" x14ac:dyDescent="0.25">
      <c r="A7" t="s">
        <v>634</v>
      </c>
      <c r="B7" t="s">
        <v>5558</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1695D-4C29-4690-9587-DED6F77EF4D7}">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5452</v>
      </c>
      <c r="B2" t="s">
        <v>5512</v>
      </c>
      <c r="E2" t="b">
        <v>1</v>
      </c>
    </row>
    <row r="3" spans="1:5" x14ac:dyDescent="0.25">
      <c r="A3" t="s">
        <v>3052</v>
      </c>
      <c r="B3" t="s">
        <v>5526</v>
      </c>
      <c r="E3" t="b">
        <v>1</v>
      </c>
    </row>
    <row r="4" spans="1:5" x14ac:dyDescent="0.25">
      <c r="A4" t="s">
        <v>4128</v>
      </c>
      <c r="B4" t="s">
        <v>5543</v>
      </c>
      <c r="E4" t="b">
        <v>1</v>
      </c>
    </row>
    <row r="5" spans="1:5" x14ac:dyDescent="0.25">
      <c r="A5" t="s">
        <v>272</v>
      </c>
      <c r="B5" t="s">
        <v>5545</v>
      </c>
      <c r="E5" t="b">
        <v>1</v>
      </c>
    </row>
    <row r="6" spans="1:5" x14ac:dyDescent="0.25">
      <c r="A6" t="s">
        <v>4254</v>
      </c>
      <c r="B6" t="s">
        <v>5557</v>
      </c>
      <c r="E6" t="b">
        <v>1</v>
      </c>
    </row>
    <row r="7" spans="1:5" x14ac:dyDescent="0.25">
      <c r="A7" t="s">
        <v>634</v>
      </c>
      <c r="B7" t="s">
        <v>5558</v>
      </c>
      <c r="E7" t="b">
        <v>1</v>
      </c>
    </row>
    <row r="8" spans="1:5" x14ac:dyDescent="0.25">
      <c r="A8" t="s">
        <v>2296</v>
      </c>
      <c r="B8" t="s">
        <v>5569</v>
      </c>
      <c r="E8" t="b">
        <v>1</v>
      </c>
    </row>
    <row r="9" spans="1:5" x14ac:dyDescent="0.25">
      <c r="A9" t="s">
        <v>5570</v>
      </c>
      <c r="B9" t="s">
        <v>5571</v>
      </c>
      <c r="E9" t="b">
        <v>1</v>
      </c>
    </row>
    <row r="10" spans="1:5" x14ac:dyDescent="0.25">
      <c r="A10" t="s">
        <v>704</v>
      </c>
      <c r="B10" t="s">
        <v>5572</v>
      </c>
      <c r="E10" t="b">
        <v>1</v>
      </c>
    </row>
    <row r="11" spans="1:5" x14ac:dyDescent="0.25">
      <c r="A11" t="s">
        <v>4214</v>
      </c>
      <c r="B11" t="s">
        <v>5573</v>
      </c>
      <c r="E11" t="b">
        <v>1</v>
      </c>
    </row>
    <row r="12" spans="1:5" x14ac:dyDescent="0.25">
      <c r="A12" t="s">
        <v>5320</v>
      </c>
      <c r="B12" t="s">
        <v>5574</v>
      </c>
      <c r="E12" t="b">
        <v>1</v>
      </c>
    </row>
    <row r="13" spans="1:5" x14ac:dyDescent="0.25">
      <c r="A13" t="s">
        <v>1358</v>
      </c>
      <c r="B13" t="s">
        <v>5575</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A246-7716-42B9-B8C9-B202B515AFB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5461</v>
      </c>
      <c r="B3" t="s">
        <v>5493</v>
      </c>
      <c r="E3" t="b">
        <v>1</v>
      </c>
    </row>
    <row r="4" spans="1:5" x14ac:dyDescent="0.25">
      <c r="A4" t="s">
        <v>4254</v>
      </c>
      <c r="B4" t="s">
        <v>5557</v>
      </c>
      <c r="E4" t="b">
        <v>1</v>
      </c>
    </row>
    <row r="5" spans="1:5" x14ac:dyDescent="0.25">
      <c r="A5" t="s">
        <v>634</v>
      </c>
      <c r="B5" t="s">
        <v>5558</v>
      </c>
      <c r="E5" t="b">
        <v>1</v>
      </c>
    </row>
    <row r="6" spans="1:5" x14ac:dyDescent="0.25">
      <c r="A6" t="s">
        <v>1936</v>
      </c>
      <c r="B6" t="s">
        <v>5559</v>
      </c>
      <c r="E6" t="b">
        <v>1</v>
      </c>
    </row>
    <row r="7" spans="1:5" x14ac:dyDescent="0.25">
      <c r="A7" t="s">
        <v>5563</v>
      </c>
      <c r="B7" t="s">
        <v>5564</v>
      </c>
      <c r="E7" t="b">
        <v>1</v>
      </c>
    </row>
    <row r="8" spans="1:5" x14ac:dyDescent="0.25">
      <c r="A8" t="s">
        <v>2676</v>
      </c>
      <c r="B8" t="s">
        <v>5568</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38EA9-2574-430E-8870-610EE2A6DCA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4254</v>
      </c>
      <c r="B3" t="s">
        <v>5557</v>
      </c>
      <c r="E3" t="b">
        <v>1</v>
      </c>
    </row>
    <row r="4" spans="1:5" x14ac:dyDescent="0.25">
      <c r="A4" t="s">
        <v>634</v>
      </c>
      <c r="B4" t="s">
        <v>5558</v>
      </c>
      <c r="E4" t="b">
        <v>1</v>
      </c>
    </row>
    <row r="5" spans="1:5" x14ac:dyDescent="0.25">
      <c r="A5" t="s">
        <v>5563</v>
      </c>
      <c r="B5" t="s">
        <v>5564</v>
      </c>
      <c r="E5" t="b">
        <v>1</v>
      </c>
    </row>
    <row r="6" spans="1:5" x14ac:dyDescent="0.25">
      <c r="A6" t="s">
        <v>2676</v>
      </c>
      <c r="B6" t="s">
        <v>5568</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A9CEB-6843-4670-A018-0EA258271BE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5416</v>
      </c>
      <c r="B3" t="s">
        <v>5491</v>
      </c>
      <c r="E3" t="b">
        <v>1</v>
      </c>
    </row>
    <row r="4" spans="1:5" x14ac:dyDescent="0.25">
      <c r="A4" t="s">
        <v>5461</v>
      </c>
      <c r="B4" t="s">
        <v>5493</v>
      </c>
      <c r="E4" t="b">
        <v>1</v>
      </c>
    </row>
    <row r="5" spans="1:5" x14ac:dyDescent="0.25">
      <c r="A5" t="s">
        <v>3770</v>
      </c>
      <c r="B5" t="s">
        <v>5520</v>
      </c>
      <c r="E5" t="b">
        <v>1</v>
      </c>
    </row>
    <row r="6" spans="1:5" x14ac:dyDescent="0.25">
      <c r="A6" t="s">
        <v>5534</v>
      </c>
      <c r="B6" t="s">
        <v>5535</v>
      </c>
      <c r="E6" t="b">
        <v>1</v>
      </c>
    </row>
    <row r="7" spans="1:5" x14ac:dyDescent="0.25">
      <c r="A7" t="s">
        <v>5422</v>
      </c>
      <c r="B7" t="s">
        <v>5550</v>
      </c>
      <c r="E7" t="b">
        <v>1</v>
      </c>
    </row>
    <row r="8" spans="1:5" x14ac:dyDescent="0.25">
      <c r="A8" t="s">
        <v>4254</v>
      </c>
      <c r="B8" t="s">
        <v>5557</v>
      </c>
      <c r="E8" t="b">
        <v>1</v>
      </c>
    </row>
    <row r="9" spans="1:5" x14ac:dyDescent="0.25">
      <c r="A9" t="s">
        <v>634</v>
      </c>
      <c r="B9" t="s">
        <v>5558</v>
      </c>
      <c r="E9" t="b">
        <v>1</v>
      </c>
    </row>
    <row r="10" spans="1:5" x14ac:dyDescent="0.25">
      <c r="A10" t="s">
        <v>1936</v>
      </c>
      <c r="B10" t="s">
        <v>5559</v>
      </c>
      <c r="E10" t="b">
        <v>1</v>
      </c>
    </row>
    <row r="11" spans="1:5" x14ac:dyDescent="0.25">
      <c r="A11" t="s">
        <v>5563</v>
      </c>
      <c r="B11" t="s">
        <v>5564</v>
      </c>
      <c r="E11" t="b">
        <v>1</v>
      </c>
    </row>
    <row r="12" spans="1:5" x14ac:dyDescent="0.25">
      <c r="A12" t="s">
        <v>2676</v>
      </c>
      <c r="B12" t="s">
        <v>5568</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09728-8592-41BB-B14E-6D66D2F4A2CE}">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1878</v>
      </c>
      <c r="B3" t="s">
        <v>5481</v>
      </c>
      <c r="E3" t="b">
        <v>1</v>
      </c>
    </row>
    <row r="4" spans="1:5" x14ac:dyDescent="0.25">
      <c r="A4" t="s">
        <v>5426</v>
      </c>
      <c r="B4" t="s">
        <v>5488</v>
      </c>
      <c r="E4" t="b">
        <v>1</v>
      </c>
    </row>
    <row r="5" spans="1:5" x14ac:dyDescent="0.25">
      <c r="A5" t="s">
        <v>5416</v>
      </c>
      <c r="B5" t="s">
        <v>5491</v>
      </c>
      <c r="E5" t="b">
        <v>1</v>
      </c>
    </row>
    <row r="6" spans="1:5" x14ac:dyDescent="0.25">
      <c r="A6" t="s">
        <v>5461</v>
      </c>
      <c r="B6" t="s">
        <v>5493</v>
      </c>
      <c r="E6" t="b">
        <v>1</v>
      </c>
    </row>
    <row r="7" spans="1:5" x14ac:dyDescent="0.25">
      <c r="A7" t="s">
        <v>1872</v>
      </c>
      <c r="B7" t="s">
        <v>5502</v>
      </c>
      <c r="E7" t="b">
        <v>1</v>
      </c>
    </row>
    <row r="8" spans="1:5" x14ac:dyDescent="0.25">
      <c r="A8" t="s">
        <v>3696</v>
      </c>
      <c r="B8" t="s">
        <v>5508</v>
      </c>
      <c r="E8" t="b">
        <v>1</v>
      </c>
    </row>
    <row r="9" spans="1:5" x14ac:dyDescent="0.25">
      <c r="A9" t="s">
        <v>5424</v>
      </c>
      <c r="B9" t="s">
        <v>5519</v>
      </c>
      <c r="E9" t="b">
        <v>1</v>
      </c>
    </row>
    <row r="10" spans="1:5" x14ac:dyDescent="0.25">
      <c r="A10" t="s">
        <v>3770</v>
      </c>
      <c r="B10" t="s">
        <v>5520</v>
      </c>
      <c r="E10" t="b">
        <v>1</v>
      </c>
    </row>
    <row r="11" spans="1:5" x14ac:dyDescent="0.25">
      <c r="A11" t="s">
        <v>5534</v>
      </c>
      <c r="B11" t="s">
        <v>5535</v>
      </c>
      <c r="E11" t="b">
        <v>1</v>
      </c>
    </row>
    <row r="12" spans="1:5" x14ac:dyDescent="0.25">
      <c r="A12" t="s">
        <v>5538</v>
      </c>
      <c r="B12" t="s">
        <v>5539</v>
      </c>
      <c r="E12" t="b">
        <v>1</v>
      </c>
    </row>
    <row r="13" spans="1:5" x14ac:dyDescent="0.25">
      <c r="A13" t="s">
        <v>5422</v>
      </c>
      <c r="B13" t="s">
        <v>5550</v>
      </c>
      <c r="E13" t="b">
        <v>1</v>
      </c>
    </row>
    <row r="14" spans="1:5" x14ac:dyDescent="0.25">
      <c r="A14" t="s">
        <v>4254</v>
      </c>
      <c r="B14" t="s">
        <v>5557</v>
      </c>
      <c r="E14" t="b">
        <v>1</v>
      </c>
    </row>
    <row r="15" spans="1:5" x14ac:dyDescent="0.25">
      <c r="A15" t="s">
        <v>634</v>
      </c>
      <c r="B15" t="s">
        <v>5558</v>
      </c>
      <c r="E15" t="b">
        <v>1</v>
      </c>
    </row>
    <row r="16" spans="1:5" x14ac:dyDescent="0.25">
      <c r="A16" t="s">
        <v>1936</v>
      </c>
      <c r="B16" t="s">
        <v>5559</v>
      </c>
      <c r="E16" t="b">
        <v>1</v>
      </c>
    </row>
    <row r="17" spans="1:5" x14ac:dyDescent="0.25">
      <c r="A17" t="s">
        <v>5560</v>
      </c>
      <c r="B17" t="s">
        <v>5561</v>
      </c>
      <c r="E17" t="b">
        <v>1</v>
      </c>
    </row>
    <row r="18" spans="1:5" x14ac:dyDescent="0.25">
      <c r="A18" t="s">
        <v>288</v>
      </c>
      <c r="B18" t="s">
        <v>5562</v>
      </c>
      <c r="E18" t="b">
        <v>1</v>
      </c>
    </row>
    <row r="19" spans="1:5" x14ac:dyDescent="0.25">
      <c r="A19" t="s">
        <v>5563</v>
      </c>
      <c r="B19" t="s">
        <v>5564</v>
      </c>
      <c r="E19" t="b">
        <v>1</v>
      </c>
    </row>
    <row r="20" spans="1:5" x14ac:dyDescent="0.25">
      <c r="A20" t="s">
        <v>2676</v>
      </c>
      <c r="B20" t="s">
        <v>5568</v>
      </c>
      <c r="E20" t="b">
        <v>1</v>
      </c>
    </row>
    <row r="21" spans="1:5" x14ac:dyDescent="0.25">
      <c r="A21" t="s">
        <v>2136</v>
      </c>
      <c r="B21" t="s">
        <v>5576</v>
      </c>
      <c r="E21" t="b">
        <v>1</v>
      </c>
    </row>
    <row r="22" spans="1:5" x14ac:dyDescent="0.25">
      <c r="A22" t="s">
        <v>3792</v>
      </c>
      <c r="B22" t="s">
        <v>5577</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4E9C8-C2B2-4C27-A7F8-2DDC7149085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5426</v>
      </c>
      <c r="B3" t="s">
        <v>5488</v>
      </c>
      <c r="E3" t="b">
        <v>1</v>
      </c>
    </row>
    <row r="4" spans="1:5" x14ac:dyDescent="0.25">
      <c r="A4" t="s">
        <v>5416</v>
      </c>
      <c r="B4" t="s">
        <v>5491</v>
      </c>
      <c r="E4" t="b">
        <v>1</v>
      </c>
    </row>
    <row r="5" spans="1:5" x14ac:dyDescent="0.25">
      <c r="A5" t="s">
        <v>5461</v>
      </c>
      <c r="B5" t="s">
        <v>5493</v>
      </c>
      <c r="E5" t="b">
        <v>1</v>
      </c>
    </row>
    <row r="6" spans="1:5" x14ac:dyDescent="0.25">
      <c r="A6" t="s">
        <v>5424</v>
      </c>
      <c r="B6" t="s">
        <v>5519</v>
      </c>
      <c r="E6" t="b">
        <v>1</v>
      </c>
    </row>
    <row r="7" spans="1:5" x14ac:dyDescent="0.25">
      <c r="A7" t="s">
        <v>3770</v>
      </c>
      <c r="B7" t="s">
        <v>5520</v>
      </c>
      <c r="E7" t="b">
        <v>1</v>
      </c>
    </row>
    <row r="8" spans="1:5" x14ac:dyDescent="0.25">
      <c r="A8" t="s">
        <v>5534</v>
      </c>
      <c r="B8" t="s">
        <v>5535</v>
      </c>
      <c r="E8" t="b">
        <v>1</v>
      </c>
    </row>
    <row r="9" spans="1:5" x14ac:dyDescent="0.25">
      <c r="A9" t="s">
        <v>522</v>
      </c>
      <c r="B9" t="s">
        <v>5544</v>
      </c>
      <c r="E9" t="b">
        <v>1</v>
      </c>
    </row>
    <row r="10" spans="1:5" x14ac:dyDescent="0.25">
      <c r="A10" t="s">
        <v>5422</v>
      </c>
      <c r="B10" t="s">
        <v>5550</v>
      </c>
      <c r="E10" t="b">
        <v>1</v>
      </c>
    </row>
    <row r="11" spans="1:5" x14ac:dyDescent="0.25">
      <c r="A11" t="s">
        <v>4254</v>
      </c>
      <c r="B11" t="s">
        <v>5557</v>
      </c>
      <c r="E11" t="b">
        <v>1</v>
      </c>
    </row>
    <row r="12" spans="1:5" x14ac:dyDescent="0.25">
      <c r="A12" t="s">
        <v>634</v>
      </c>
      <c r="B12" t="s">
        <v>5558</v>
      </c>
      <c r="E12" t="b">
        <v>1</v>
      </c>
    </row>
    <row r="13" spans="1:5" x14ac:dyDescent="0.25">
      <c r="A13" t="s">
        <v>1936</v>
      </c>
      <c r="B13" t="s">
        <v>5559</v>
      </c>
      <c r="E13" t="b">
        <v>1</v>
      </c>
    </row>
    <row r="14" spans="1:5" x14ac:dyDescent="0.25">
      <c r="A14" t="s">
        <v>5563</v>
      </c>
      <c r="B14" t="s">
        <v>5564</v>
      </c>
      <c r="E14" t="b">
        <v>1</v>
      </c>
    </row>
    <row r="15" spans="1:5" x14ac:dyDescent="0.25">
      <c r="A15" t="s">
        <v>2676</v>
      </c>
      <c r="B15" t="s">
        <v>5568</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69499-66B9-43F8-A8C1-CC2F6F6DF0F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5416</v>
      </c>
      <c r="B3" t="s">
        <v>5491</v>
      </c>
      <c r="E3" t="b">
        <v>1</v>
      </c>
    </row>
    <row r="4" spans="1:5" x14ac:dyDescent="0.25">
      <c r="A4" t="s">
        <v>5534</v>
      </c>
      <c r="B4" t="s">
        <v>5535</v>
      </c>
      <c r="E4" t="b">
        <v>1</v>
      </c>
    </row>
    <row r="5" spans="1:5" x14ac:dyDescent="0.25">
      <c r="A5" t="s">
        <v>522</v>
      </c>
      <c r="B5" t="s">
        <v>5544</v>
      </c>
      <c r="E5" t="b">
        <v>1</v>
      </c>
    </row>
    <row r="6" spans="1:5" x14ac:dyDescent="0.25">
      <c r="A6" t="s">
        <v>3168</v>
      </c>
      <c r="B6" t="s">
        <v>5556</v>
      </c>
      <c r="E6" t="b">
        <v>1</v>
      </c>
    </row>
    <row r="7" spans="1:5" x14ac:dyDescent="0.25">
      <c r="A7" t="s">
        <v>4254</v>
      </c>
      <c r="B7" t="s">
        <v>5557</v>
      </c>
      <c r="E7" t="b">
        <v>1</v>
      </c>
    </row>
    <row r="8" spans="1:5" x14ac:dyDescent="0.25">
      <c r="A8" t="s">
        <v>634</v>
      </c>
      <c r="B8" t="s">
        <v>5558</v>
      </c>
      <c r="E8" t="b">
        <v>1</v>
      </c>
    </row>
    <row r="9" spans="1:5" x14ac:dyDescent="0.25">
      <c r="A9" t="s">
        <v>2676</v>
      </c>
      <c r="B9" t="s">
        <v>5568</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B2006-866E-486B-9D1B-339CB970280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5426</v>
      </c>
      <c r="B3" t="s">
        <v>5488</v>
      </c>
      <c r="E3" t="b">
        <v>1</v>
      </c>
    </row>
    <row r="4" spans="1:5" x14ac:dyDescent="0.25">
      <c r="A4" t="s">
        <v>5416</v>
      </c>
      <c r="B4" t="s">
        <v>5491</v>
      </c>
      <c r="E4" t="b">
        <v>1</v>
      </c>
    </row>
    <row r="5" spans="1:5" x14ac:dyDescent="0.25">
      <c r="A5" t="s">
        <v>5461</v>
      </c>
      <c r="B5" t="s">
        <v>5493</v>
      </c>
      <c r="E5" t="b">
        <v>1</v>
      </c>
    </row>
    <row r="6" spans="1:5" x14ac:dyDescent="0.25">
      <c r="A6" t="s">
        <v>5424</v>
      </c>
      <c r="B6" t="s">
        <v>5519</v>
      </c>
      <c r="E6" t="b">
        <v>1</v>
      </c>
    </row>
    <row r="7" spans="1:5" x14ac:dyDescent="0.25">
      <c r="A7" t="s">
        <v>3770</v>
      </c>
      <c r="B7" t="s">
        <v>5520</v>
      </c>
      <c r="E7" t="b">
        <v>1</v>
      </c>
    </row>
    <row r="8" spans="1:5" x14ac:dyDescent="0.25">
      <c r="A8" t="s">
        <v>5532</v>
      </c>
      <c r="B8" t="s">
        <v>5533</v>
      </c>
      <c r="E8" t="b">
        <v>1</v>
      </c>
    </row>
    <row r="9" spans="1:5" x14ac:dyDescent="0.25">
      <c r="A9" t="s">
        <v>5534</v>
      </c>
      <c r="B9" t="s">
        <v>5535</v>
      </c>
      <c r="E9" t="b">
        <v>1</v>
      </c>
    </row>
    <row r="10" spans="1:5" x14ac:dyDescent="0.25">
      <c r="A10" t="s">
        <v>5422</v>
      </c>
      <c r="B10" t="s">
        <v>5550</v>
      </c>
      <c r="E10" t="b">
        <v>1</v>
      </c>
    </row>
    <row r="11" spans="1:5" x14ac:dyDescent="0.25">
      <c r="A11" t="s">
        <v>4254</v>
      </c>
      <c r="B11" t="s">
        <v>5557</v>
      </c>
      <c r="E11" t="b">
        <v>1</v>
      </c>
    </row>
    <row r="12" spans="1:5" x14ac:dyDescent="0.25">
      <c r="A12" t="s">
        <v>634</v>
      </c>
      <c r="B12" t="s">
        <v>5558</v>
      </c>
      <c r="E12" t="b">
        <v>1</v>
      </c>
    </row>
    <row r="13" spans="1:5" x14ac:dyDescent="0.25">
      <c r="A13" t="s">
        <v>1936</v>
      </c>
      <c r="B13" t="s">
        <v>5559</v>
      </c>
      <c r="E13" t="b">
        <v>1</v>
      </c>
    </row>
    <row r="14" spans="1:5" x14ac:dyDescent="0.25">
      <c r="A14" t="s">
        <v>2910</v>
      </c>
      <c r="B14" t="s">
        <v>5565</v>
      </c>
      <c r="E14" t="b">
        <v>1</v>
      </c>
    </row>
    <row r="15" spans="1:5" x14ac:dyDescent="0.25">
      <c r="A15" t="s">
        <v>2676</v>
      </c>
      <c r="B15" t="s">
        <v>5568</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58D9B-D0C1-493F-8138-EB3F8B9BA2E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5426</v>
      </c>
      <c r="B3" t="s">
        <v>5488</v>
      </c>
      <c r="E3" t="b">
        <v>1</v>
      </c>
    </row>
    <row r="4" spans="1:5" x14ac:dyDescent="0.25">
      <c r="A4" t="s">
        <v>490</v>
      </c>
      <c r="B4" t="s">
        <v>5489</v>
      </c>
      <c r="E4" t="b">
        <v>1</v>
      </c>
    </row>
    <row r="5" spans="1:5" x14ac:dyDescent="0.25">
      <c r="A5" t="s">
        <v>5461</v>
      </c>
      <c r="B5" t="s">
        <v>5493</v>
      </c>
      <c r="E5" t="b">
        <v>1</v>
      </c>
    </row>
    <row r="6" spans="1:5" x14ac:dyDescent="0.25">
      <c r="A6" t="s">
        <v>5424</v>
      </c>
      <c r="B6" t="s">
        <v>5519</v>
      </c>
      <c r="E6" t="b">
        <v>1</v>
      </c>
    </row>
    <row r="7" spans="1:5" x14ac:dyDescent="0.25">
      <c r="A7" t="s">
        <v>2914</v>
      </c>
      <c r="B7" t="s">
        <v>5525</v>
      </c>
      <c r="E7" t="b">
        <v>1</v>
      </c>
    </row>
    <row r="8" spans="1:5" x14ac:dyDescent="0.25">
      <c r="A8" t="s">
        <v>5534</v>
      </c>
      <c r="B8" t="s">
        <v>5535</v>
      </c>
      <c r="E8" t="b">
        <v>1</v>
      </c>
    </row>
    <row r="9" spans="1:5" x14ac:dyDescent="0.25">
      <c r="A9" t="s">
        <v>5422</v>
      </c>
      <c r="B9" t="s">
        <v>5550</v>
      </c>
      <c r="E9" t="b">
        <v>1</v>
      </c>
    </row>
    <row r="10" spans="1:5" x14ac:dyDescent="0.25">
      <c r="A10" t="s">
        <v>5314</v>
      </c>
      <c r="B10" t="s">
        <v>5551</v>
      </c>
      <c r="E10" t="b">
        <v>1</v>
      </c>
    </row>
    <row r="11" spans="1:5" x14ac:dyDescent="0.25">
      <c r="A11" t="s">
        <v>3168</v>
      </c>
      <c r="B11" t="s">
        <v>5556</v>
      </c>
      <c r="E11" t="b">
        <v>1</v>
      </c>
    </row>
    <row r="12" spans="1:5" x14ac:dyDescent="0.25">
      <c r="A12" t="s">
        <v>4254</v>
      </c>
      <c r="B12" t="s">
        <v>5557</v>
      </c>
      <c r="E12" t="b">
        <v>1</v>
      </c>
    </row>
    <row r="13" spans="1:5" x14ac:dyDescent="0.25">
      <c r="A13" t="s">
        <v>634</v>
      </c>
      <c r="B13" t="s">
        <v>5558</v>
      </c>
      <c r="E13" t="b">
        <v>1</v>
      </c>
    </row>
    <row r="14" spans="1:5" x14ac:dyDescent="0.25">
      <c r="A14" t="s">
        <v>1936</v>
      </c>
      <c r="B14" t="s">
        <v>5559</v>
      </c>
      <c r="E14" t="b">
        <v>1</v>
      </c>
    </row>
    <row r="15" spans="1:5" x14ac:dyDescent="0.25">
      <c r="A15" t="s">
        <v>2676</v>
      </c>
      <c r="B15" t="s">
        <v>5568</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B5245-930E-4F99-A6D8-F1D763E1E9D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5416</v>
      </c>
      <c r="B3" t="s">
        <v>5491</v>
      </c>
      <c r="E3" t="b">
        <v>1</v>
      </c>
    </row>
    <row r="4" spans="1:5" x14ac:dyDescent="0.25">
      <c r="A4" t="s">
        <v>5461</v>
      </c>
      <c r="B4" t="s">
        <v>5493</v>
      </c>
      <c r="E4" t="b">
        <v>1</v>
      </c>
    </row>
    <row r="5" spans="1:5" x14ac:dyDescent="0.25">
      <c r="A5" t="s">
        <v>3770</v>
      </c>
      <c r="B5" t="s">
        <v>5520</v>
      </c>
      <c r="E5" t="b">
        <v>1</v>
      </c>
    </row>
    <row r="6" spans="1:5" x14ac:dyDescent="0.25">
      <c r="A6" t="s">
        <v>5534</v>
      </c>
      <c r="B6" t="s">
        <v>5535</v>
      </c>
      <c r="E6" t="b">
        <v>1</v>
      </c>
    </row>
    <row r="7" spans="1:5" x14ac:dyDescent="0.25">
      <c r="A7" t="s">
        <v>3168</v>
      </c>
      <c r="B7" t="s">
        <v>5556</v>
      </c>
      <c r="E7" t="b">
        <v>1</v>
      </c>
    </row>
    <row r="8" spans="1:5" x14ac:dyDescent="0.25">
      <c r="A8" t="s">
        <v>4254</v>
      </c>
      <c r="B8" t="s">
        <v>5557</v>
      </c>
      <c r="E8" t="b">
        <v>1</v>
      </c>
    </row>
    <row r="9" spans="1:5" x14ac:dyDescent="0.25">
      <c r="A9" t="s">
        <v>634</v>
      </c>
      <c r="B9" t="s">
        <v>5558</v>
      </c>
      <c r="E9" t="b">
        <v>1</v>
      </c>
    </row>
    <row r="10" spans="1:5" x14ac:dyDescent="0.25">
      <c r="A10" t="s">
        <v>1936</v>
      </c>
      <c r="B10" t="s">
        <v>5559</v>
      </c>
      <c r="E10" t="b">
        <v>1</v>
      </c>
    </row>
    <row r="11" spans="1:5" x14ac:dyDescent="0.25">
      <c r="A11" t="s">
        <v>5563</v>
      </c>
      <c r="B11" t="s">
        <v>5564</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E5202-F267-4D5B-808C-264743DA83B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5392</v>
      </c>
      <c r="B2" t="s">
        <v>5477</v>
      </c>
      <c r="E2" t="b">
        <v>1</v>
      </c>
    </row>
    <row r="3" spans="1:5" x14ac:dyDescent="0.25">
      <c r="A3" t="s">
        <v>5398</v>
      </c>
      <c r="B3" t="s">
        <v>5480</v>
      </c>
      <c r="E3" t="b">
        <v>1</v>
      </c>
    </row>
    <row r="4" spans="1:5" x14ac:dyDescent="0.25">
      <c r="A4" t="s">
        <v>5426</v>
      </c>
      <c r="B4" t="s">
        <v>5488</v>
      </c>
      <c r="E4" t="b">
        <v>1</v>
      </c>
    </row>
    <row r="5" spans="1:5" x14ac:dyDescent="0.25">
      <c r="A5" t="s">
        <v>5461</v>
      </c>
      <c r="B5" t="s">
        <v>5493</v>
      </c>
      <c r="E5" t="b">
        <v>1</v>
      </c>
    </row>
    <row r="6" spans="1:5" x14ac:dyDescent="0.25">
      <c r="A6" t="s">
        <v>5430</v>
      </c>
      <c r="B6" t="s">
        <v>5511</v>
      </c>
      <c r="E6" t="b">
        <v>1</v>
      </c>
    </row>
    <row r="7" spans="1:5" x14ac:dyDescent="0.25">
      <c r="A7" t="s">
        <v>5402</v>
      </c>
      <c r="B7" t="s">
        <v>5514</v>
      </c>
      <c r="E7" t="b">
        <v>1</v>
      </c>
    </row>
    <row r="8" spans="1:5" x14ac:dyDescent="0.25">
      <c r="A8" t="s">
        <v>5424</v>
      </c>
      <c r="B8" t="s">
        <v>5519</v>
      </c>
      <c r="E8" t="b">
        <v>1</v>
      </c>
    </row>
    <row r="9" spans="1:5" x14ac:dyDescent="0.25">
      <c r="A9" t="s">
        <v>5527</v>
      </c>
      <c r="B9" t="s">
        <v>5528</v>
      </c>
      <c r="E9" t="b">
        <v>1</v>
      </c>
    </row>
    <row r="10" spans="1:5" x14ac:dyDescent="0.25">
      <c r="A10" t="s">
        <v>5538</v>
      </c>
      <c r="B10" t="s">
        <v>5539</v>
      </c>
      <c r="E10" t="b">
        <v>1</v>
      </c>
    </row>
    <row r="11" spans="1:5" x14ac:dyDescent="0.25">
      <c r="A11" t="s">
        <v>5422</v>
      </c>
      <c r="B11" t="s">
        <v>5550</v>
      </c>
      <c r="E11" t="b">
        <v>1</v>
      </c>
    </row>
    <row r="12" spans="1:5" x14ac:dyDescent="0.25">
      <c r="A12" t="s">
        <v>4254</v>
      </c>
      <c r="B12" t="s">
        <v>5557</v>
      </c>
      <c r="E12" t="b">
        <v>1</v>
      </c>
    </row>
    <row r="13" spans="1:5" x14ac:dyDescent="0.25">
      <c r="A13" t="s">
        <v>634</v>
      </c>
      <c r="B13" t="s">
        <v>5558</v>
      </c>
      <c r="E13" t="b">
        <v>1</v>
      </c>
    </row>
    <row r="14" spans="1:5" x14ac:dyDescent="0.25">
      <c r="A14" t="s">
        <v>1936</v>
      </c>
      <c r="B14" t="s">
        <v>5559</v>
      </c>
      <c r="E14" t="b">
        <v>1</v>
      </c>
    </row>
    <row r="15" spans="1:5" x14ac:dyDescent="0.25">
      <c r="A15" t="s">
        <v>5563</v>
      </c>
      <c r="B15" t="s">
        <v>5564</v>
      </c>
      <c r="E15" t="b">
        <v>1</v>
      </c>
    </row>
    <row r="16" spans="1:5" x14ac:dyDescent="0.25">
      <c r="A16" t="s">
        <v>2676</v>
      </c>
      <c r="B16" t="s">
        <v>5568</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41185-1647-4E55-ADEE-4DEF1DAD0A6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5461</v>
      </c>
      <c r="B3" t="s">
        <v>5493</v>
      </c>
      <c r="E3" t="b">
        <v>1</v>
      </c>
    </row>
    <row r="4" spans="1:5" x14ac:dyDescent="0.25">
      <c r="A4" t="s">
        <v>5534</v>
      </c>
      <c r="B4" t="s">
        <v>5535</v>
      </c>
      <c r="E4" t="b">
        <v>1</v>
      </c>
    </row>
    <row r="5" spans="1:5" x14ac:dyDescent="0.25">
      <c r="A5" t="s">
        <v>4254</v>
      </c>
      <c r="B5" t="s">
        <v>5557</v>
      </c>
      <c r="E5" t="b">
        <v>1</v>
      </c>
    </row>
    <row r="6" spans="1:5" x14ac:dyDescent="0.25">
      <c r="A6" t="s">
        <v>634</v>
      </c>
      <c r="B6" t="s">
        <v>5558</v>
      </c>
      <c r="E6" t="b">
        <v>1</v>
      </c>
    </row>
    <row r="7" spans="1:5" x14ac:dyDescent="0.25">
      <c r="A7" t="s">
        <v>2676</v>
      </c>
      <c r="B7" t="s">
        <v>5568</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8926F-CA3F-4247-BEEB-90C3BA907DC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5461</v>
      </c>
      <c r="B2" t="s">
        <v>5493</v>
      </c>
      <c r="E2" t="b">
        <v>1</v>
      </c>
    </row>
    <row r="3" spans="1:5" x14ac:dyDescent="0.25">
      <c r="A3" t="s">
        <v>4254</v>
      </c>
      <c r="B3" t="s">
        <v>5557</v>
      </c>
      <c r="E3" t="b">
        <v>1</v>
      </c>
    </row>
    <row r="4" spans="1:5" x14ac:dyDescent="0.25">
      <c r="A4" t="s">
        <v>634</v>
      </c>
      <c r="B4" t="s">
        <v>5558</v>
      </c>
      <c r="E4" t="b">
        <v>1</v>
      </c>
    </row>
    <row r="5" spans="1:5" x14ac:dyDescent="0.25">
      <c r="A5" t="s">
        <v>1936</v>
      </c>
      <c r="B5" t="s">
        <v>5559</v>
      </c>
      <c r="E5" t="b">
        <v>1</v>
      </c>
    </row>
    <row r="6" spans="1:5" x14ac:dyDescent="0.25">
      <c r="A6" t="s">
        <v>5563</v>
      </c>
      <c r="B6" t="s">
        <v>5564</v>
      </c>
      <c r="E6" t="b">
        <v>1</v>
      </c>
    </row>
    <row r="7" spans="1:5" x14ac:dyDescent="0.25">
      <c r="A7" t="s">
        <v>2676</v>
      </c>
      <c r="B7" t="s">
        <v>5568</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557A0-E488-4995-9D9B-F38031BE2B7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5480</v>
      </c>
      <c r="E2" t="b">
        <v>1</v>
      </c>
    </row>
    <row r="3" spans="1:5" x14ac:dyDescent="0.25">
      <c r="A3" t="s">
        <v>5416</v>
      </c>
      <c r="B3" t="s">
        <v>5491</v>
      </c>
      <c r="E3" t="b">
        <v>1</v>
      </c>
    </row>
    <row r="4" spans="1:5" x14ac:dyDescent="0.25">
      <c r="A4" t="s">
        <v>5461</v>
      </c>
      <c r="B4" t="s">
        <v>5493</v>
      </c>
      <c r="E4" t="b">
        <v>1</v>
      </c>
    </row>
    <row r="5" spans="1:5" x14ac:dyDescent="0.25">
      <c r="A5" t="s">
        <v>5534</v>
      </c>
      <c r="B5" t="s">
        <v>5535</v>
      </c>
      <c r="E5" t="b">
        <v>1</v>
      </c>
    </row>
    <row r="6" spans="1:5" x14ac:dyDescent="0.25">
      <c r="A6" t="s">
        <v>5422</v>
      </c>
      <c r="B6" t="s">
        <v>5550</v>
      </c>
      <c r="E6" t="b">
        <v>1</v>
      </c>
    </row>
    <row r="7" spans="1:5" x14ac:dyDescent="0.25">
      <c r="A7" t="s">
        <v>4254</v>
      </c>
      <c r="B7" t="s">
        <v>5557</v>
      </c>
      <c r="E7" t="b">
        <v>1</v>
      </c>
    </row>
    <row r="8" spans="1:5" x14ac:dyDescent="0.25">
      <c r="A8" t="s">
        <v>634</v>
      </c>
      <c r="B8" t="s">
        <v>5558</v>
      </c>
      <c r="E8" t="b">
        <v>1</v>
      </c>
    </row>
    <row r="9" spans="1:5" x14ac:dyDescent="0.25">
      <c r="A9" t="s">
        <v>5563</v>
      </c>
      <c r="B9" t="s">
        <v>5564</v>
      </c>
      <c r="E9" t="b">
        <v>1</v>
      </c>
    </row>
    <row r="10" spans="1:5" x14ac:dyDescent="0.25">
      <c r="A10" t="s">
        <v>2676</v>
      </c>
      <c r="B10" t="s">
        <v>5568</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B0827-A82F-47D3-BB85-033180D870A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5506</v>
      </c>
      <c r="B2" t="s">
        <v>6891</v>
      </c>
      <c r="E2" t="b">
        <v>1</v>
      </c>
    </row>
    <row r="3" spans="1:5" x14ac:dyDescent="0.25">
      <c r="A3" t="s">
        <v>5392</v>
      </c>
      <c r="B3" t="s">
        <v>6892</v>
      </c>
      <c r="E3" t="b">
        <v>1</v>
      </c>
    </row>
    <row r="4" spans="1:5" x14ac:dyDescent="0.25">
      <c r="A4" t="s">
        <v>5396</v>
      </c>
      <c r="B4" t="s">
        <v>6893</v>
      </c>
      <c r="E4" t="b">
        <v>1</v>
      </c>
    </row>
    <row r="5" spans="1:5" x14ac:dyDescent="0.25">
      <c r="A5" t="s">
        <v>5394</v>
      </c>
      <c r="B5" t="s">
        <v>6894</v>
      </c>
      <c r="E5" t="b">
        <v>1</v>
      </c>
    </row>
    <row r="6" spans="1:5" x14ac:dyDescent="0.25">
      <c r="A6" t="s">
        <v>5404</v>
      </c>
      <c r="B6" t="s">
        <v>6895</v>
      </c>
      <c r="E6" t="b">
        <v>1</v>
      </c>
    </row>
    <row r="7" spans="1:5" x14ac:dyDescent="0.25">
      <c r="A7" t="s">
        <v>5418</v>
      </c>
      <c r="B7" t="s">
        <v>6896</v>
      </c>
      <c r="E7" t="b">
        <v>1</v>
      </c>
    </row>
    <row r="8" spans="1:5" x14ac:dyDescent="0.25">
      <c r="A8" t="s">
        <v>5398</v>
      </c>
      <c r="B8" t="s">
        <v>6897</v>
      </c>
      <c r="E8" t="b">
        <v>1</v>
      </c>
    </row>
    <row r="9" spans="1:5" x14ac:dyDescent="0.25">
      <c r="A9" t="s">
        <v>5459</v>
      </c>
      <c r="B9" t="s">
        <v>6898</v>
      </c>
      <c r="E9" t="b">
        <v>1</v>
      </c>
    </row>
    <row r="10" spans="1:5" x14ac:dyDescent="0.25">
      <c r="A10" t="s">
        <v>5400</v>
      </c>
      <c r="B10" t="s">
        <v>6899</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B7C6C-FAA5-4772-ADE7-1963849FD0C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5392</v>
      </c>
      <c r="B2" t="s">
        <v>6887</v>
      </c>
      <c r="E2" t="b">
        <v>1</v>
      </c>
    </row>
    <row r="3" spans="1:5" x14ac:dyDescent="0.25">
      <c r="A3" t="s">
        <v>5394</v>
      </c>
      <c r="B3" t="s">
        <v>6888</v>
      </c>
      <c r="E3" t="b">
        <v>1</v>
      </c>
    </row>
    <row r="4" spans="1:5" x14ac:dyDescent="0.25">
      <c r="A4" t="s">
        <v>5398</v>
      </c>
      <c r="B4" t="s">
        <v>6890</v>
      </c>
      <c r="E4" t="b">
        <v>1</v>
      </c>
    </row>
    <row r="5" spans="1:5" x14ac:dyDescent="0.25">
      <c r="A5" t="s">
        <v>5396</v>
      </c>
      <c r="B5" t="s">
        <v>6889</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10177-DF5A-4756-9F03-CA6567652B11}">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5523</v>
      </c>
      <c r="B2" t="s">
        <v>6865</v>
      </c>
      <c r="E2" t="b">
        <v>1</v>
      </c>
    </row>
    <row r="3" spans="1:5" x14ac:dyDescent="0.25">
      <c r="A3" t="s">
        <v>5402</v>
      </c>
      <c r="B3" t="s">
        <v>6866</v>
      </c>
      <c r="E3" t="b">
        <v>1</v>
      </c>
    </row>
    <row r="4" spans="1:5" x14ac:dyDescent="0.25">
      <c r="A4" t="s">
        <v>5394</v>
      </c>
      <c r="B4" t="s">
        <v>6867</v>
      </c>
      <c r="E4" t="b">
        <v>1</v>
      </c>
    </row>
    <row r="5" spans="1:5" x14ac:dyDescent="0.25">
      <c r="A5" t="s">
        <v>5406</v>
      </c>
      <c r="B5" t="s">
        <v>6868</v>
      </c>
      <c r="E5" t="b">
        <v>1</v>
      </c>
    </row>
    <row r="6" spans="1:5" x14ac:dyDescent="0.25">
      <c r="A6" t="s">
        <v>5449</v>
      </c>
      <c r="B6" t="s">
        <v>6869</v>
      </c>
      <c r="E6" t="b">
        <v>1</v>
      </c>
    </row>
    <row r="7" spans="1:5" x14ac:dyDescent="0.25">
      <c r="A7" t="s">
        <v>5412</v>
      </c>
      <c r="B7" t="s">
        <v>6870</v>
      </c>
      <c r="E7" t="b">
        <v>1</v>
      </c>
    </row>
    <row r="8" spans="1:5" x14ac:dyDescent="0.25">
      <c r="A8" t="s">
        <v>5532</v>
      </c>
      <c r="B8" t="s">
        <v>6872</v>
      </c>
      <c r="E8" t="b">
        <v>1</v>
      </c>
    </row>
    <row r="9" spans="1:5" x14ac:dyDescent="0.25">
      <c r="A9" t="s">
        <v>5416</v>
      </c>
      <c r="B9" t="s">
        <v>6871</v>
      </c>
      <c r="E9" t="b">
        <v>1</v>
      </c>
    </row>
    <row r="10" spans="1:5" x14ac:dyDescent="0.25">
      <c r="A10" t="s">
        <v>5521</v>
      </c>
      <c r="B10" t="s">
        <v>6873</v>
      </c>
      <c r="E10" t="b">
        <v>1</v>
      </c>
    </row>
    <row r="11" spans="1:5" x14ac:dyDescent="0.25">
      <c r="A11" t="s">
        <v>5424</v>
      </c>
      <c r="B11" t="s">
        <v>6876</v>
      </c>
      <c r="E11" t="b">
        <v>1</v>
      </c>
    </row>
    <row r="12" spans="1:5" x14ac:dyDescent="0.25">
      <c r="A12" t="s">
        <v>5400</v>
      </c>
      <c r="B12" t="s">
        <v>6874</v>
      </c>
      <c r="E12" t="b">
        <v>1</v>
      </c>
    </row>
    <row r="13" spans="1:5" x14ac:dyDescent="0.25">
      <c r="A13" t="s">
        <v>5396</v>
      </c>
      <c r="B13" t="s">
        <v>6877</v>
      </c>
      <c r="E13" t="b">
        <v>1</v>
      </c>
    </row>
    <row r="14" spans="1:5" x14ac:dyDescent="0.25">
      <c r="A14" t="s">
        <v>5404</v>
      </c>
      <c r="B14" t="s">
        <v>6875</v>
      </c>
      <c r="E14" t="b">
        <v>1</v>
      </c>
    </row>
    <row r="15" spans="1:5" x14ac:dyDescent="0.25">
      <c r="A15" t="s">
        <v>5538</v>
      </c>
      <c r="B15" t="s">
        <v>6878</v>
      </c>
      <c r="E15" t="b">
        <v>1</v>
      </c>
    </row>
    <row r="16" spans="1:5" x14ac:dyDescent="0.25">
      <c r="A16" t="s">
        <v>5527</v>
      </c>
      <c r="B16" t="s">
        <v>6879</v>
      </c>
      <c r="E16" t="b">
        <v>1</v>
      </c>
    </row>
    <row r="17" spans="1:5" x14ac:dyDescent="0.25">
      <c r="A17" t="s">
        <v>5392</v>
      </c>
      <c r="B17" t="s">
        <v>5531</v>
      </c>
      <c r="E17" t="b">
        <v>1</v>
      </c>
    </row>
    <row r="18" spans="1:5" x14ac:dyDescent="0.25">
      <c r="A18" t="s">
        <v>5536</v>
      </c>
      <c r="B18" t="s">
        <v>6880</v>
      </c>
      <c r="E18" t="b">
        <v>1</v>
      </c>
    </row>
    <row r="19" spans="1:5" x14ac:dyDescent="0.25">
      <c r="A19" t="s">
        <v>5398</v>
      </c>
      <c r="B19" t="s">
        <v>6881</v>
      </c>
      <c r="E19" t="b">
        <v>1</v>
      </c>
    </row>
    <row r="20" spans="1:5" x14ac:dyDescent="0.25">
      <c r="A20" t="s">
        <v>5434</v>
      </c>
      <c r="B20" t="s">
        <v>6882</v>
      </c>
      <c r="E20" t="b">
        <v>1</v>
      </c>
    </row>
    <row r="21" spans="1:5" x14ac:dyDescent="0.25">
      <c r="A21" t="s">
        <v>5418</v>
      </c>
      <c r="B21" t="s">
        <v>6883</v>
      </c>
      <c r="E21" t="b">
        <v>1</v>
      </c>
    </row>
    <row r="22" spans="1:5" x14ac:dyDescent="0.25">
      <c r="A22" t="s">
        <v>5529</v>
      </c>
      <c r="B22" t="s">
        <v>6884</v>
      </c>
      <c r="E22" t="b">
        <v>1</v>
      </c>
    </row>
    <row r="23" spans="1:5" x14ac:dyDescent="0.25">
      <c r="A23" t="s">
        <v>5426</v>
      </c>
      <c r="B23" t="s">
        <v>6885</v>
      </c>
      <c r="E23" t="b">
        <v>1</v>
      </c>
    </row>
    <row r="24" spans="1:5" x14ac:dyDescent="0.25">
      <c r="A24" t="s">
        <v>5534</v>
      </c>
      <c r="B24" t="s">
        <v>6886</v>
      </c>
      <c r="E2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E5CD4-32E4-45BE-A695-4F4A5345CB9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6863</v>
      </c>
      <c r="B2" t="s">
        <v>6864</v>
      </c>
      <c r="E2" t="b">
        <v>1</v>
      </c>
    </row>
    <row r="3" spans="1:5" x14ac:dyDescent="0.25">
      <c r="A3" t="s">
        <v>6859</v>
      </c>
      <c r="B3" t="s">
        <v>6860</v>
      </c>
      <c r="E3" t="b">
        <v>1</v>
      </c>
    </row>
    <row r="4" spans="1:5" x14ac:dyDescent="0.25">
      <c r="A4" t="s">
        <v>6857</v>
      </c>
      <c r="B4" t="s">
        <v>6858</v>
      </c>
      <c r="E4" t="b">
        <v>1</v>
      </c>
    </row>
    <row r="5" spans="1:5" x14ac:dyDescent="0.25">
      <c r="A5" t="s">
        <v>6861</v>
      </c>
      <c r="B5" t="s">
        <v>6862</v>
      </c>
      <c r="E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6CA7B-CE94-45CD-98B5-615EA880C576}">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5392</v>
      </c>
      <c r="B2" t="s">
        <v>6768</v>
      </c>
      <c r="E2" t="b">
        <v>1</v>
      </c>
    </row>
    <row r="3" spans="1:5" x14ac:dyDescent="0.25">
      <c r="A3" t="s">
        <v>4878</v>
      </c>
      <c r="B3" t="s">
        <v>6769</v>
      </c>
      <c r="E3" t="b">
        <v>1</v>
      </c>
    </row>
    <row r="4" spans="1:5" x14ac:dyDescent="0.25">
      <c r="A4" t="s">
        <v>5784</v>
      </c>
      <c r="B4" t="s">
        <v>6770</v>
      </c>
      <c r="E4" t="b">
        <v>1</v>
      </c>
    </row>
    <row r="5" spans="1:5" x14ac:dyDescent="0.25">
      <c r="A5" t="s">
        <v>532</v>
      </c>
      <c r="B5" t="s">
        <v>6810</v>
      </c>
      <c r="E5" t="b">
        <v>1</v>
      </c>
    </row>
    <row r="6" spans="1:5" x14ac:dyDescent="0.25">
      <c r="A6" t="s">
        <v>5813</v>
      </c>
      <c r="B6" t="s">
        <v>6795</v>
      </c>
      <c r="E6" t="b">
        <v>1</v>
      </c>
    </row>
    <row r="7" spans="1:5" x14ac:dyDescent="0.25">
      <c r="A7" t="s">
        <v>2204</v>
      </c>
      <c r="B7" t="s">
        <v>6772</v>
      </c>
      <c r="E7" t="b">
        <v>1</v>
      </c>
    </row>
    <row r="8" spans="1:5" x14ac:dyDescent="0.25">
      <c r="A8" t="s">
        <v>788</v>
      </c>
      <c r="B8" t="s">
        <v>121</v>
      </c>
      <c r="E8" t="b">
        <v>1</v>
      </c>
    </row>
    <row r="9" spans="1:5" x14ac:dyDescent="0.25">
      <c r="A9" t="s">
        <v>3708</v>
      </c>
      <c r="B9" t="s">
        <v>6773</v>
      </c>
      <c r="E9" t="b">
        <v>1</v>
      </c>
    </row>
    <row r="10" spans="1:5" x14ac:dyDescent="0.25">
      <c r="A10" t="s">
        <v>1726</v>
      </c>
      <c r="B10" t="s">
        <v>6774</v>
      </c>
      <c r="E10" t="b">
        <v>1</v>
      </c>
    </row>
    <row r="11" spans="1:5" x14ac:dyDescent="0.25">
      <c r="A11" t="s">
        <v>1378</v>
      </c>
      <c r="B11" t="s">
        <v>6775</v>
      </c>
      <c r="E11" t="b">
        <v>1</v>
      </c>
    </row>
    <row r="12" spans="1:5" x14ac:dyDescent="0.25">
      <c r="A12" t="s">
        <v>1444</v>
      </c>
      <c r="B12" t="s">
        <v>6776</v>
      </c>
      <c r="E12" t="b">
        <v>1</v>
      </c>
    </row>
    <row r="13" spans="1:5" x14ac:dyDescent="0.25">
      <c r="A13" t="s">
        <v>554</v>
      </c>
      <c r="B13" t="s">
        <v>6777</v>
      </c>
      <c r="E13" t="b">
        <v>1</v>
      </c>
    </row>
    <row r="14" spans="1:5" x14ac:dyDescent="0.25">
      <c r="A14" t="s">
        <v>3026</v>
      </c>
      <c r="B14" t="s">
        <v>6778</v>
      </c>
      <c r="E14" t="b">
        <v>1</v>
      </c>
    </row>
    <row r="15" spans="1:5" x14ac:dyDescent="0.25">
      <c r="A15" t="s">
        <v>1998</v>
      </c>
      <c r="B15" t="s">
        <v>6779</v>
      </c>
      <c r="E15" t="b">
        <v>1</v>
      </c>
    </row>
    <row r="16" spans="1:5" x14ac:dyDescent="0.25">
      <c r="A16" t="s">
        <v>5380</v>
      </c>
      <c r="B16" t="s">
        <v>6780</v>
      </c>
      <c r="E16" t="b">
        <v>1</v>
      </c>
    </row>
    <row r="17" spans="1:5" x14ac:dyDescent="0.25">
      <c r="A17" t="s">
        <v>4354</v>
      </c>
      <c r="B17" t="s">
        <v>6781</v>
      </c>
      <c r="E17" t="b">
        <v>1</v>
      </c>
    </row>
    <row r="18" spans="1:5" x14ac:dyDescent="0.25">
      <c r="A18" t="s">
        <v>2548</v>
      </c>
      <c r="B18" t="s">
        <v>6782</v>
      </c>
      <c r="E18" t="b">
        <v>1</v>
      </c>
    </row>
    <row r="19" spans="1:5" x14ac:dyDescent="0.25">
      <c r="A19" t="s">
        <v>1438</v>
      </c>
      <c r="B19" t="s">
        <v>6783</v>
      </c>
      <c r="E19" t="b">
        <v>1</v>
      </c>
    </row>
    <row r="20" spans="1:5" x14ac:dyDescent="0.25">
      <c r="A20" t="s">
        <v>3256</v>
      </c>
      <c r="B20" t="s">
        <v>6784</v>
      </c>
      <c r="E20" t="b">
        <v>1</v>
      </c>
    </row>
    <row r="21" spans="1:5" x14ac:dyDescent="0.25">
      <c r="A21" t="s">
        <v>4794</v>
      </c>
      <c r="B21" t="s">
        <v>6785</v>
      </c>
      <c r="E21" t="b">
        <v>1</v>
      </c>
    </row>
    <row r="22" spans="1:5" x14ac:dyDescent="0.25">
      <c r="A22" t="s">
        <v>1178</v>
      </c>
      <c r="B22" t="s">
        <v>6786</v>
      </c>
      <c r="E22" t="b">
        <v>1</v>
      </c>
    </row>
    <row r="23" spans="1:5" x14ac:dyDescent="0.25">
      <c r="A23" t="s">
        <v>552</v>
      </c>
      <c r="B23" t="s">
        <v>6787</v>
      </c>
      <c r="E23" t="b">
        <v>1</v>
      </c>
    </row>
    <row r="24" spans="1:5" x14ac:dyDescent="0.25">
      <c r="A24" t="s">
        <v>5804</v>
      </c>
      <c r="B24" t="s">
        <v>6788</v>
      </c>
      <c r="E24" t="b">
        <v>1</v>
      </c>
    </row>
    <row r="25" spans="1:5" x14ac:dyDescent="0.25">
      <c r="A25" t="s">
        <v>5806</v>
      </c>
      <c r="B25" t="s">
        <v>6789</v>
      </c>
      <c r="E25" t="b">
        <v>1</v>
      </c>
    </row>
    <row r="26" spans="1:5" x14ac:dyDescent="0.25">
      <c r="A26" t="s">
        <v>3002</v>
      </c>
      <c r="B26" t="s">
        <v>6790</v>
      </c>
      <c r="E26" t="b">
        <v>1</v>
      </c>
    </row>
    <row r="27" spans="1:5" x14ac:dyDescent="0.25">
      <c r="A27" t="s">
        <v>4664</v>
      </c>
      <c r="B27" t="s">
        <v>6791</v>
      </c>
      <c r="E27" t="b">
        <v>1</v>
      </c>
    </row>
    <row r="28" spans="1:5" x14ac:dyDescent="0.25">
      <c r="A28" t="s">
        <v>5020</v>
      </c>
      <c r="B28" t="s">
        <v>6792</v>
      </c>
      <c r="E28" t="b">
        <v>1</v>
      </c>
    </row>
    <row r="29" spans="1:5" x14ac:dyDescent="0.25">
      <c r="A29" t="s">
        <v>282</v>
      </c>
      <c r="B29" t="s">
        <v>6793</v>
      </c>
      <c r="E29" t="b">
        <v>1</v>
      </c>
    </row>
    <row r="30" spans="1:5" x14ac:dyDescent="0.25">
      <c r="A30" t="s">
        <v>5230</v>
      </c>
      <c r="B30" t="s">
        <v>6794</v>
      </c>
      <c r="E30" t="b">
        <v>1</v>
      </c>
    </row>
    <row r="31" spans="1:5" x14ac:dyDescent="0.25">
      <c r="A31" t="s">
        <v>5815</v>
      </c>
      <c r="B31" t="s">
        <v>6796</v>
      </c>
      <c r="E31" t="b">
        <v>1</v>
      </c>
    </row>
    <row r="32" spans="1:5" x14ac:dyDescent="0.25">
      <c r="A32" t="s">
        <v>5817</v>
      </c>
      <c r="B32" t="s">
        <v>6797</v>
      </c>
      <c r="E32" t="b">
        <v>1</v>
      </c>
    </row>
    <row r="33" spans="1:5" x14ac:dyDescent="0.25">
      <c r="A33" t="s">
        <v>4218</v>
      </c>
      <c r="B33" t="s">
        <v>6798</v>
      </c>
      <c r="E33" t="b">
        <v>1</v>
      </c>
    </row>
    <row r="34" spans="1:5" x14ac:dyDescent="0.25">
      <c r="A34" t="s">
        <v>2002</v>
      </c>
      <c r="B34" t="s">
        <v>6799</v>
      </c>
      <c r="E34" t="b">
        <v>1</v>
      </c>
    </row>
    <row r="35" spans="1:5" x14ac:dyDescent="0.25">
      <c r="A35" t="s">
        <v>1746</v>
      </c>
      <c r="B35" t="s">
        <v>6800</v>
      </c>
      <c r="E35" t="b">
        <v>1</v>
      </c>
    </row>
    <row r="36" spans="1:5" x14ac:dyDescent="0.25">
      <c r="A36" t="s">
        <v>2286</v>
      </c>
      <c r="B36" t="s">
        <v>6801</v>
      </c>
      <c r="E36" t="b">
        <v>1</v>
      </c>
    </row>
    <row r="37" spans="1:5" x14ac:dyDescent="0.25">
      <c r="A37" t="s">
        <v>2322</v>
      </c>
      <c r="B37" t="s">
        <v>6802</v>
      </c>
      <c r="E37" t="b">
        <v>1</v>
      </c>
    </row>
    <row r="38" spans="1:5" x14ac:dyDescent="0.25">
      <c r="A38" t="s">
        <v>4374</v>
      </c>
      <c r="B38" t="s">
        <v>6803</v>
      </c>
      <c r="E38" t="b">
        <v>1</v>
      </c>
    </row>
    <row r="39" spans="1:5" x14ac:dyDescent="0.25">
      <c r="A39" t="s">
        <v>2326</v>
      </c>
      <c r="B39" t="s">
        <v>6806</v>
      </c>
      <c r="E39" t="b">
        <v>1</v>
      </c>
    </row>
    <row r="40" spans="1:5" x14ac:dyDescent="0.25">
      <c r="A40" t="s">
        <v>924</v>
      </c>
      <c r="B40" t="s">
        <v>6807</v>
      </c>
      <c r="E40" t="b">
        <v>1</v>
      </c>
    </row>
    <row r="41" spans="1:5" x14ac:dyDescent="0.25">
      <c r="A41" t="s">
        <v>5829</v>
      </c>
      <c r="B41" t="s">
        <v>6808</v>
      </c>
      <c r="E41" t="b">
        <v>1</v>
      </c>
    </row>
    <row r="42" spans="1:5" x14ac:dyDescent="0.25">
      <c r="A42" t="s">
        <v>2448</v>
      </c>
      <c r="B42" t="s">
        <v>6804</v>
      </c>
      <c r="E42" t="b">
        <v>1</v>
      </c>
    </row>
    <row r="43" spans="1:5" x14ac:dyDescent="0.25">
      <c r="A43" t="s">
        <v>2328</v>
      </c>
      <c r="B43" t="s">
        <v>6805</v>
      </c>
      <c r="E43" t="b">
        <v>1</v>
      </c>
    </row>
    <row r="44" spans="1:5" x14ac:dyDescent="0.25">
      <c r="A44" t="s">
        <v>4890</v>
      </c>
      <c r="B44" t="s">
        <v>6820</v>
      </c>
      <c r="E44" t="b">
        <v>1</v>
      </c>
    </row>
    <row r="45" spans="1:5" x14ac:dyDescent="0.25">
      <c r="A45" t="s">
        <v>1408</v>
      </c>
      <c r="B45" t="s">
        <v>6809</v>
      </c>
      <c r="E45" t="b">
        <v>1</v>
      </c>
    </row>
    <row r="46" spans="1:5" x14ac:dyDescent="0.25">
      <c r="A46" t="s">
        <v>1066</v>
      </c>
      <c r="B46" t="s">
        <v>122</v>
      </c>
      <c r="E46" t="b">
        <v>1</v>
      </c>
    </row>
    <row r="47" spans="1:5" x14ac:dyDescent="0.25">
      <c r="A47" t="s">
        <v>5833</v>
      </c>
      <c r="B47" t="s">
        <v>6811</v>
      </c>
      <c r="E47" t="b">
        <v>1</v>
      </c>
    </row>
    <row r="48" spans="1:5" x14ac:dyDescent="0.25">
      <c r="A48" t="s">
        <v>734</v>
      </c>
      <c r="B48" t="s">
        <v>6812</v>
      </c>
      <c r="E48" t="b">
        <v>1</v>
      </c>
    </row>
    <row r="49" spans="1:5" x14ac:dyDescent="0.25">
      <c r="A49" t="s">
        <v>732</v>
      </c>
      <c r="B49" t="s">
        <v>6813</v>
      </c>
      <c r="E49" t="b">
        <v>1</v>
      </c>
    </row>
    <row r="50" spans="1:5" x14ac:dyDescent="0.25">
      <c r="A50" t="s">
        <v>1384</v>
      </c>
      <c r="B50" t="s">
        <v>6814</v>
      </c>
      <c r="E50" t="b">
        <v>1</v>
      </c>
    </row>
    <row r="51" spans="1:5" x14ac:dyDescent="0.25">
      <c r="A51" t="s">
        <v>3020</v>
      </c>
      <c r="B51" t="s">
        <v>6815</v>
      </c>
      <c r="E51" t="b">
        <v>1</v>
      </c>
    </row>
    <row r="52" spans="1:5" x14ac:dyDescent="0.25">
      <c r="A52" t="s">
        <v>2352</v>
      </c>
      <c r="B52" t="s">
        <v>6816</v>
      </c>
      <c r="E52" t="b">
        <v>1</v>
      </c>
    </row>
    <row r="53" spans="1:5" x14ac:dyDescent="0.25">
      <c r="A53" t="s">
        <v>1006</v>
      </c>
      <c r="B53" t="s">
        <v>6817</v>
      </c>
      <c r="E53" t="b">
        <v>1</v>
      </c>
    </row>
    <row r="54" spans="1:5" x14ac:dyDescent="0.25">
      <c r="A54" t="s">
        <v>2088</v>
      </c>
      <c r="B54" t="s">
        <v>6818</v>
      </c>
      <c r="E54" t="b">
        <v>1</v>
      </c>
    </row>
    <row r="55" spans="1:5" x14ac:dyDescent="0.25">
      <c r="A55" t="s">
        <v>2706</v>
      </c>
      <c r="B55" t="s">
        <v>6819</v>
      </c>
      <c r="E55" t="b">
        <v>1</v>
      </c>
    </row>
    <row r="56" spans="1:5" x14ac:dyDescent="0.25">
      <c r="A56" t="s">
        <v>814</v>
      </c>
      <c r="B56" t="s">
        <v>6821</v>
      </c>
      <c r="E56" t="b">
        <v>1</v>
      </c>
    </row>
    <row r="57" spans="1:5" x14ac:dyDescent="0.25">
      <c r="A57" t="s">
        <v>1790</v>
      </c>
      <c r="B57" t="s">
        <v>6822</v>
      </c>
      <c r="E57" t="b">
        <v>1</v>
      </c>
    </row>
    <row r="58" spans="1:5" x14ac:dyDescent="0.25">
      <c r="A58" t="s">
        <v>2892</v>
      </c>
      <c r="B58" t="s">
        <v>6823</v>
      </c>
      <c r="E58" t="b">
        <v>1</v>
      </c>
    </row>
    <row r="59" spans="1:5" x14ac:dyDescent="0.25">
      <c r="A59" t="s">
        <v>1574</v>
      </c>
      <c r="B59" t="s">
        <v>6824</v>
      </c>
      <c r="E59" t="b">
        <v>1</v>
      </c>
    </row>
    <row r="60" spans="1:5" x14ac:dyDescent="0.25">
      <c r="A60" t="s">
        <v>4898</v>
      </c>
      <c r="B60" t="s">
        <v>6826</v>
      </c>
      <c r="E60" t="b">
        <v>1</v>
      </c>
    </row>
    <row r="61" spans="1:5" x14ac:dyDescent="0.25">
      <c r="A61" t="s">
        <v>4154</v>
      </c>
      <c r="B61" t="s">
        <v>6827</v>
      </c>
      <c r="E61" t="b">
        <v>1</v>
      </c>
    </row>
    <row r="62" spans="1:5" x14ac:dyDescent="0.25">
      <c r="A62" t="s">
        <v>5370</v>
      </c>
      <c r="B62" t="s">
        <v>6828</v>
      </c>
      <c r="E62" t="b">
        <v>1</v>
      </c>
    </row>
    <row r="63" spans="1:5" x14ac:dyDescent="0.25">
      <c r="A63" t="s">
        <v>2916</v>
      </c>
      <c r="B63" t="s">
        <v>6829</v>
      </c>
      <c r="E63" t="b">
        <v>1</v>
      </c>
    </row>
    <row r="64" spans="1:5" x14ac:dyDescent="0.25">
      <c r="A64" t="s">
        <v>450</v>
      </c>
      <c r="B64" t="s">
        <v>6830</v>
      </c>
      <c r="E64" t="b">
        <v>1</v>
      </c>
    </row>
    <row r="65" spans="1:5" x14ac:dyDescent="0.25">
      <c r="A65" t="s">
        <v>1946</v>
      </c>
      <c r="B65" t="s">
        <v>6831</v>
      </c>
      <c r="E65" t="b">
        <v>1</v>
      </c>
    </row>
    <row r="66" spans="1:5" x14ac:dyDescent="0.25">
      <c r="A66" t="s">
        <v>5224</v>
      </c>
      <c r="B66" t="s">
        <v>6832</v>
      </c>
      <c r="E66" t="b">
        <v>1</v>
      </c>
    </row>
    <row r="67" spans="1:5" x14ac:dyDescent="0.25">
      <c r="A67" t="s">
        <v>2882</v>
      </c>
      <c r="B67" t="s">
        <v>6833</v>
      </c>
      <c r="E67" t="b">
        <v>1</v>
      </c>
    </row>
    <row r="68" spans="1:5" x14ac:dyDescent="0.25">
      <c r="A68" t="s">
        <v>946</v>
      </c>
      <c r="B68" t="s">
        <v>6834</v>
      </c>
      <c r="E68" t="b">
        <v>1</v>
      </c>
    </row>
    <row r="69" spans="1:5" x14ac:dyDescent="0.25">
      <c r="A69" t="s">
        <v>5100</v>
      </c>
      <c r="B69" t="s">
        <v>6835</v>
      </c>
      <c r="E69" t="b">
        <v>1</v>
      </c>
    </row>
    <row r="70" spans="1:5" x14ac:dyDescent="0.25">
      <c r="A70" t="s">
        <v>1272</v>
      </c>
      <c r="B70" t="s">
        <v>6836</v>
      </c>
      <c r="E70" t="b">
        <v>1</v>
      </c>
    </row>
    <row r="71" spans="1:5" x14ac:dyDescent="0.25">
      <c r="A71" t="s">
        <v>914</v>
      </c>
      <c r="B71" t="s">
        <v>6837</v>
      </c>
      <c r="E71" t="b">
        <v>1</v>
      </c>
    </row>
    <row r="72" spans="1:5" x14ac:dyDescent="0.25">
      <c r="A72" t="s">
        <v>5366</v>
      </c>
      <c r="B72" t="s">
        <v>6838</v>
      </c>
      <c r="E72" t="b">
        <v>1</v>
      </c>
    </row>
    <row r="73" spans="1:5" x14ac:dyDescent="0.25">
      <c r="A73" t="s">
        <v>792</v>
      </c>
      <c r="B73" t="s">
        <v>6839</v>
      </c>
      <c r="E73" t="b">
        <v>1</v>
      </c>
    </row>
    <row r="74" spans="1:5" x14ac:dyDescent="0.25">
      <c r="A74" t="s">
        <v>3828</v>
      </c>
      <c r="B74" t="s">
        <v>6840</v>
      </c>
      <c r="E74" t="b">
        <v>1</v>
      </c>
    </row>
    <row r="75" spans="1:5" x14ac:dyDescent="0.25">
      <c r="A75" t="s">
        <v>2974</v>
      </c>
      <c r="B75" t="s">
        <v>6841</v>
      </c>
      <c r="E75" t="b">
        <v>1</v>
      </c>
    </row>
    <row r="76" spans="1:5" x14ac:dyDescent="0.25">
      <c r="A76" t="s">
        <v>316</v>
      </c>
      <c r="B76" t="s">
        <v>6842</v>
      </c>
      <c r="E76" t="b">
        <v>1</v>
      </c>
    </row>
    <row r="77" spans="1:5" x14ac:dyDescent="0.25">
      <c r="A77" t="s">
        <v>5306</v>
      </c>
      <c r="B77" t="s">
        <v>6844</v>
      </c>
      <c r="E77" t="b">
        <v>1</v>
      </c>
    </row>
    <row r="78" spans="1:5" x14ac:dyDescent="0.25">
      <c r="A78" t="s">
        <v>1540</v>
      </c>
      <c r="B78" t="s">
        <v>6845</v>
      </c>
      <c r="E78" t="b">
        <v>1</v>
      </c>
    </row>
    <row r="79" spans="1:5" x14ac:dyDescent="0.25">
      <c r="A79" t="s">
        <v>3218</v>
      </c>
      <c r="B79" t="s">
        <v>6846</v>
      </c>
      <c r="E79" t="b">
        <v>1</v>
      </c>
    </row>
    <row r="80" spans="1:5" x14ac:dyDescent="0.25">
      <c r="A80" t="s">
        <v>5222</v>
      </c>
      <c r="B80" t="s">
        <v>6847</v>
      </c>
      <c r="E80" t="b">
        <v>1</v>
      </c>
    </row>
    <row r="81" spans="1:5" x14ac:dyDescent="0.25">
      <c r="A81" t="s">
        <v>4348</v>
      </c>
      <c r="B81" t="s">
        <v>6825</v>
      </c>
      <c r="E81" t="b">
        <v>1</v>
      </c>
    </row>
    <row r="82" spans="1:5" x14ac:dyDescent="0.25">
      <c r="A82" t="s">
        <v>182</v>
      </c>
      <c r="B82" t="s">
        <v>6771</v>
      </c>
      <c r="E82" t="b">
        <v>1</v>
      </c>
    </row>
    <row r="83" spans="1:5" x14ac:dyDescent="0.25">
      <c r="A83" t="s">
        <v>3618</v>
      </c>
      <c r="B83" t="s">
        <v>6843</v>
      </c>
      <c r="E83" t="b">
        <v>1</v>
      </c>
    </row>
    <row r="84" spans="1:5" x14ac:dyDescent="0.25">
      <c r="A84" t="s">
        <v>5942</v>
      </c>
      <c r="B84" t="s">
        <v>6848</v>
      </c>
      <c r="E84" t="b">
        <v>1</v>
      </c>
    </row>
    <row r="85" spans="1:5" x14ac:dyDescent="0.25">
      <c r="A85" t="s">
        <v>3796</v>
      </c>
      <c r="B85" t="s">
        <v>6849</v>
      </c>
      <c r="E85" t="b">
        <v>1</v>
      </c>
    </row>
    <row r="86" spans="1:5" x14ac:dyDescent="0.25">
      <c r="A86" t="s">
        <v>6170</v>
      </c>
      <c r="B86" t="s">
        <v>6850</v>
      </c>
      <c r="E86" t="b">
        <v>1</v>
      </c>
    </row>
    <row r="87" spans="1:5" x14ac:dyDescent="0.25">
      <c r="A87" t="s">
        <v>6177</v>
      </c>
      <c r="B87" t="s">
        <v>6851</v>
      </c>
      <c r="E87" t="b">
        <v>1</v>
      </c>
    </row>
    <row r="88" spans="1:5" x14ac:dyDescent="0.25">
      <c r="A88" t="s">
        <v>244</v>
      </c>
      <c r="B88" t="s">
        <v>6852</v>
      </c>
      <c r="E88" t="b">
        <v>1</v>
      </c>
    </row>
    <row r="89" spans="1:5" x14ac:dyDescent="0.25">
      <c r="A89" t="s">
        <v>6853</v>
      </c>
      <c r="B89" t="s">
        <v>6854</v>
      </c>
      <c r="E89" t="b">
        <v>1</v>
      </c>
    </row>
    <row r="90" spans="1:5" x14ac:dyDescent="0.25">
      <c r="A90" t="s">
        <v>778</v>
      </c>
      <c r="B90" t="s">
        <v>6855</v>
      </c>
      <c r="E90" t="b">
        <v>1</v>
      </c>
    </row>
    <row r="91" spans="1:5" x14ac:dyDescent="0.25">
      <c r="A91" t="s">
        <v>4590</v>
      </c>
      <c r="B91" t="s">
        <v>6856</v>
      </c>
      <c r="E9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4B8A4-70CC-437B-9211-7FCF1E3C1A2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6766</v>
      </c>
      <c r="B2" t="s">
        <v>6767</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92C7F-F1B0-4BC2-986B-882DC6766382}">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5521</v>
      </c>
      <c r="B2" t="s">
        <v>5921</v>
      </c>
      <c r="E2" t="b">
        <v>1</v>
      </c>
    </row>
    <row r="3" spans="1:5" x14ac:dyDescent="0.25">
      <c r="A3" t="s">
        <v>6259</v>
      </c>
      <c r="B3" t="s">
        <v>6260</v>
      </c>
      <c r="E3" t="b">
        <v>1</v>
      </c>
    </row>
    <row r="4" spans="1:5" x14ac:dyDescent="0.25">
      <c r="A4" t="s">
        <v>6261</v>
      </c>
      <c r="B4" t="s">
        <v>6262</v>
      </c>
      <c r="E4" t="b">
        <v>1</v>
      </c>
    </row>
    <row r="5" spans="1:5" x14ac:dyDescent="0.25">
      <c r="A5" t="s">
        <v>6263</v>
      </c>
      <c r="B5" t="s">
        <v>6264</v>
      </c>
      <c r="E5" t="b">
        <v>1</v>
      </c>
    </row>
    <row r="6" spans="1:5" x14ac:dyDescent="0.25">
      <c r="A6" t="s">
        <v>6265</v>
      </c>
      <c r="B6" t="s">
        <v>6266</v>
      </c>
      <c r="E6" t="b">
        <v>1</v>
      </c>
    </row>
    <row r="7" spans="1:5" x14ac:dyDescent="0.25">
      <c r="A7" t="s">
        <v>6267</v>
      </c>
      <c r="B7" t="s">
        <v>6268</v>
      </c>
      <c r="E7" t="b">
        <v>1</v>
      </c>
    </row>
    <row r="8" spans="1:5" x14ac:dyDescent="0.25">
      <c r="A8" t="s">
        <v>6269</v>
      </c>
      <c r="B8" t="s">
        <v>6270</v>
      </c>
      <c r="E8" t="b">
        <v>1</v>
      </c>
    </row>
    <row r="9" spans="1:5" x14ac:dyDescent="0.25">
      <c r="A9" t="s">
        <v>6271</v>
      </c>
      <c r="B9" t="s">
        <v>6272</v>
      </c>
      <c r="E9" t="b">
        <v>1</v>
      </c>
    </row>
    <row r="10" spans="1:5" x14ac:dyDescent="0.25">
      <c r="A10" t="s">
        <v>6273</v>
      </c>
      <c r="B10" t="s">
        <v>6274</v>
      </c>
      <c r="E10" t="b">
        <v>1</v>
      </c>
    </row>
    <row r="11" spans="1:5" x14ac:dyDescent="0.25">
      <c r="A11" t="s">
        <v>6275</v>
      </c>
      <c r="B11" t="s">
        <v>6276</v>
      </c>
      <c r="E11" t="b">
        <v>1</v>
      </c>
    </row>
    <row r="12" spans="1:5" x14ac:dyDescent="0.25">
      <c r="A12" t="s">
        <v>6277</v>
      </c>
      <c r="B12" t="s">
        <v>6278</v>
      </c>
      <c r="E12" t="b">
        <v>1</v>
      </c>
    </row>
    <row r="13" spans="1:5" x14ac:dyDescent="0.25">
      <c r="A13" t="s">
        <v>6279</v>
      </c>
      <c r="B13" t="s">
        <v>6280</v>
      </c>
      <c r="E13" t="b">
        <v>1</v>
      </c>
    </row>
    <row r="14" spans="1:5" x14ac:dyDescent="0.25">
      <c r="A14" t="s">
        <v>6281</v>
      </c>
      <c r="B14" t="s">
        <v>6282</v>
      </c>
      <c r="E14" t="b">
        <v>1</v>
      </c>
    </row>
    <row r="15" spans="1:5" x14ac:dyDescent="0.25">
      <c r="A15" t="s">
        <v>6283</v>
      </c>
      <c r="B15" t="s">
        <v>6284</v>
      </c>
      <c r="E15" t="b">
        <v>1</v>
      </c>
    </row>
    <row r="16" spans="1:5" x14ac:dyDescent="0.25">
      <c r="A16" t="s">
        <v>6285</v>
      </c>
      <c r="B16" t="s">
        <v>6286</v>
      </c>
      <c r="E16" t="b">
        <v>1</v>
      </c>
    </row>
    <row r="17" spans="1:5" x14ac:dyDescent="0.25">
      <c r="A17" t="s">
        <v>6287</v>
      </c>
      <c r="B17" t="s">
        <v>6288</v>
      </c>
      <c r="E17" t="b">
        <v>1</v>
      </c>
    </row>
    <row r="18" spans="1:5" x14ac:dyDescent="0.25">
      <c r="A18" t="s">
        <v>6289</v>
      </c>
      <c r="B18" t="s">
        <v>6290</v>
      </c>
      <c r="E18" t="b">
        <v>1</v>
      </c>
    </row>
    <row r="19" spans="1:5" x14ac:dyDescent="0.25">
      <c r="A19" t="s">
        <v>6291</v>
      </c>
      <c r="B19" t="s">
        <v>6292</v>
      </c>
      <c r="E19" t="b">
        <v>1</v>
      </c>
    </row>
    <row r="20" spans="1:5" x14ac:dyDescent="0.25">
      <c r="A20" t="s">
        <v>6293</v>
      </c>
      <c r="B20" t="s">
        <v>6294</v>
      </c>
      <c r="E20" t="b">
        <v>1</v>
      </c>
    </row>
    <row r="21" spans="1:5" x14ac:dyDescent="0.25">
      <c r="A21" t="s">
        <v>3038</v>
      </c>
      <c r="B21" t="s">
        <v>6295</v>
      </c>
      <c r="E21" t="b">
        <v>1</v>
      </c>
    </row>
    <row r="22" spans="1:5" x14ac:dyDescent="0.25">
      <c r="A22" t="s">
        <v>1078</v>
      </c>
      <c r="B22" t="s">
        <v>6296</v>
      </c>
      <c r="E22" t="b">
        <v>1</v>
      </c>
    </row>
    <row r="23" spans="1:5" x14ac:dyDescent="0.25">
      <c r="A23" t="s">
        <v>5296</v>
      </c>
      <c r="B23" t="s">
        <v>6297</v>
      </c>
      <c r="E23" t="b">
        <v>1</v>
      </c>
    </row>
    <row r="24" spans="1:5" x14ac:dyDescent="0.25">
      <c r="A24" t="s">
        <v>538</v>
      </c>
      <c r="B24" t="s">
        <v>6298</v>
      </c>
      <c r="E24" t="b">
        <v>1</v>
      </c>
    </row>
    <row r="25" spans="1:5" x14ac:dyDescent="0.25">
      <c r="A25" t="s">
        <v>3848</v>
      </c>
      <c r="B25" t="s">
        <v>6299</v>
      </c>
      <c r="E25" t="b">
        <v>1</v>
      </c>
    </row>
    <row r="26" spans="1:5" x14ac:dyDescent="0.25">
      <c r="A26" t="s">
        <v>2584</v>
      </c>
      <c r="B26" t="s">
        <v>6300</v>
      </c>
      <c r="E26" t="b">
        <v>1</v>
      </c>
    </row>
    <row r="27" spans="1:5" x14ac:dyDescent="0.25">
      <c r="A27" t="s">
        <v>6301</v>
      </c>
      <c r="B27" t="s">
        <v>6302</v>
      </c>
      <c r="E27" t="b">
        <v>1</v>
      </c>
    </row>
    <row r="28" spans="1:5" x14ac:dyDescent="0.25">
      <c r="A28" t="s">
        <v>6303</v>
      </c>
      <c r="B28" t="s">
        <v>6304</v>
      </c>
      <c r="E28" t="b">
        <v>1</v>
      </c>
    </row>
    <row r="29" spans="1:5" x14ac:dyDescent="0.25">
      <c r="A29" t="s">
        <v>6305</v>
      </c>
      <c r="B29" t="s">
        <v>6306</v>
      </c>
      <c r="E29" t="b">
        <v>1</v>
      </c>
    </row>
    <row r="30" spans="1:5" x14ac:dyDescent="0.25">
      <c r="A30" t="s">
        <v>6307</v>
      </c>
      <c r="B30" t="s">
        <v>6308</v>
      </c>
      <c r="E30" t="b">
        <v>1</v>
      </c>
    </row>
    <row r="31" spans="1:5" x14ac:dyDescent="0.25">
      <c r="A31" t="s">
        <v>6309</v>
      </c>
      <c r="B31" t="s">
        <v>6310</v>
      </c>
      <c r="E31" t="b">
        <v>1</v>
      </c>
    </row>
    <row r="32" spans="1:5" x14ac:dyDescent="0.25">
      <c r="A32" t="s">
        <v>6311</v>
      </c>
      <c r="B32" t="s">
        <v>6312</v>
      </c>
      <c r="E32" t="b">
        <v>1</v>
      </c>
    </row>
    <row r="33" spans="1:5" x14ac:dyDescent="0.25">
      <c r="A33" t="s">
        <v>6313</v>
      </c>
      <c r="B33" t="s">
        <v>6314</v>
      </c>
      <c r="E33" t="b">
        <v>1</v>
      </c>
    </row>
    <row r="34" spans="1:5" x14ac:dyDescent="0.25">
      <c r="A34" t="s">
        <v>6315</v>
      </c>
      <c r="B34" t="s">
        <v>6316</v>
      </c>
      <c r="E34" t="b">
        <v>1</v>
      </c>
    </row>
    <row r="35" spans="1:5" x14ac:dyDescent="0.25">
      <c r="A35" t="s">
        <v>3026</v>
      </c>
      <c r="B35" t="s">
        <v>6317</v>
      </c>
      <c r="E35" t="b">
        <v>1</v>
      </c>
    </row>
    <row r="36" spans="1:5" x14ac:dyDescent="0.25">
      <c r="A36" t="s">
        <v>6318</v>
      </c>
      <c r="B36" t="s">
        <v>6319</v>
      </c>
      <c r="E36" t="b">
        <v>1</v>
      </c>
    </row>
    <row r="37" spans="1:5" x14ac:dyDescent="0.25">
      <c r="A37" t="s">
        <v>6320</v>
      </c>
      <c r="B37" t="s">
        <v>6321</v>
      </c>
      <c r="E37" t="b">
        <v>1</v>
      </c>
    </row>
    <row r="38" spans="1:5" x14ac:dyDescent="0.25">
      <c r="A38" t="s">
        <v>6322</v>
      </c>
      <c r="B38" t="s">
        <v>6323</v>
      </c>
      <c r="E38" t="b">
        <v>1</v>
      </c>
    </row>
    <row r="39" spans="1:5" x14ac:dyDescent="0.25">
      <c r="A39" t="s">
        <v>4778</v>
      </c>
      <c r="B39" t="s">
        <v>6324</v>
      </c>
      <c r="E39" t="b">
        <v>1</v>
      </c>
    </row>
    <row r="40" spans="1:5" x14ac:dyDescent="0.25">
      <c r="A40" t="s">
        <v>5088</v>
      </c>
      <c r="B40" t="s">
        <v>6325</v>
      </c>
      <c r="E40" t="b">
        <v>1</v>
      </c>
    </row>
    <row r="41" spans="1:5" x14ac:dyDescent="0.25">
      <c r="A41" t="s">
        <v>4216</v>
      </c>
      <c r="B41" t="s">
        <v>6326</v>
      </c>
      <c r="E41" t="b">
        <v>1</v>
      </c>
    </row>
    <row r="42" spans="1:5" x14ac:dyDescent="0.25">
      <c r="A42" t="s">
        <v>6327</v>
      </c>
      <c r="B42" t="s">
        <v>6328</v>
      </c>
      <c r="E42" t="b">
        <v>1</v>
      </c>
    </row>
    <row r="43" spans="1:5" x14ac:dyDescent="0.25">
      <c r="A43" t="s">
        <v>6329</v>
      </c>
      <c r="B43" t="s">
        <v>6330</v>
      </c>
      <c r="E43" t="b">
        <v>1</v>
      </c>
    </row>
    <row r="44" spans="1:5" x14ac:dyDescent="0.25">
      <c r="A44" t="s">
        <v>1672</v>
      </c>
      <c r="B44" t="s">
        <v>6331</v>
      </c>
      <c r="E44" t="b">
        <v>1</v>
      </c>
    </row>
    <row r="45" spans="1:5" x14ac:dyDescent="0.25">
      <c r="A45" t="s">
        <v>6332</v>
      </c>
      <c r="B45" t="s">
        <v>6333</v>
      </c>
      <c r="E45" t="b">
        <v>1</v>
      </c>
    </row>
    <row r="46" spans="1:5" x14ac:dyDescent="0.25">
      <c r="A46" t="s">
        <v>6334</v>
      </c>
      <c r="B46" t="s">
        <v>6335</v>
      </c>
      <c r="E46" t="b">
        <v>1</v>
      </c>
    </row>
    <row r="47" spans="1:5" x14ac:dyDescent="0.25">
      <c r="A47" t="s">
        <v>4692</v>
      </c>
      <c r="B47" t="s">
        <v>6336</v>
      </c>
      <c r="E47" t="b">
        <v>1</v>
      </c>
    </row>
    <row r="48" spans="1:5" x14ac:dyDescent="0.25">
      <c r="A48" t="s">
        <v>3392</v>
      </c>
      <c r="B48" t="s">
        <v>6337</v>
      </c>
      <c r="E48" t="b">
        <v>1</v>
      </c>
    </row>
    <row r="49" spans="1:5" x14ac:dyDescent="0.25">
      <c r="A49" t="s">
        <v>3302</v>
      </c>
      <c r="B49" t="s">
        <v>6338</v>
      </c>
      <c r="E49" t="b">
        <v>1</v>
      </c>
    </row>
    <row r="50" spans="1:5" x14ac:dyDescent="0.25">
      <c r="A50" t="s">
        <v>6339</v>
      </c>
      <c r="B50" t="s">
        <v>6340</v>
      </c>
      <c r="E50" t="b">
        <v>1</v>
      </c>
    </row>
    <row r="51" spans="1:5" x14ac:dyDescent="0.25">
      <c r="A51" t="s">
        <v>5072</v>
      </c>
      <c r="B51" t="s">
        <v>6341</v>
      </c>
      <c r="E51" t="b">
        <v>1</v>
      </c>
    </row>
    <row r="52" spans="1:5" x14ac:dyDescent="0.25">
      <c r="A52" t="s">
        <v>1728</v>
      </c>
      <c r="B52" t="s">
        <v>6342</v>
      </c>
      <c r="E52" t="b">
        <v>1</v>
      </c>
    </row>
    <row r="53" spans="1:5" x14ac:dyDescent="0.25">
      <c r="A53" t="s">
        <v>696</v>
      </c>
      <c r="B53" t="s">
        <v>6343</v>
      </c>
      <c r="E53" t="b">
        <v>1</v>
      </c>
    </row>
    <row r="54" spans="1:5" x14ac:dyDescent="0.25">
      <c r="A54" t="s">
        <v>684</v>
      </c>
      <c r="B54" t="s">
        <v>6344</v>
      </c>
      <c r="E54" t="b">
        <v>1</v>
      </c>
    </row>
    <row r="55" spans="1:5" x14ac:dyDescent="0.25">
      <c r="A55" t="s">
        <v>6345</v>
      </c>
      <c r="B55" t="s">
        <v>6346</v>
      </c>
      <c r="E55" t="b">
        <v>1</v>
      </c>
    </row>
    <row r="56" spans="1:5" x14ac:dyDescent="0.25">
      <c r="A56" t="s">
        <v>6347</v>
      </c>
      <c r="B56" t="s">
        <v>6348</v>
      </c>
      <c r="E56" t="b">
        <v>1</v>
      </c>
    </row>
    <row r="57" spans="1:5" x14ac:dyDescent="0.25">
      <c r="A57" t="s">
        <v>6349</v>
      </c>
      <c r="B57" t="s">
        <v>6350</v>
      </c>
      <c r="E57" t="b">
        <v>1</v>
      </c>
    </row>
    <row r="58" spans="1:5" x14ac:dyDescent="0.25">
      <c r="A58" t="s">
        <v>6351</v>
      </c>
      <c r="B58" t="s">
        <v>6352</v>
      </c>
      <c r="E58" t="b">
        <v>1</v>
      </c>
    </row>
    <row r="59" spans="1:5" x14ac:dyDescent="0.25">
      <c r="A59" t="s">
        <v>6353</v>
      </c>
      <c r="B59" t="s">
        <v>6354</v>
      </c>
      <c r="E59" t="b">
        <v>1</v>
      </c>
    </row>
    <row r="60" spans="1:5" x14ac:dyDescent="0.25">
      <c r="A60" t="s">
        <v>6355</v>
      </c>
      <c r="B60" t="s">
        <v>6356</v>
      </c>
      <c r="E60" t="b">
        <v>1</v>
      </c>
    </row>
    <row r="61" spans="1:5" x14ac:dyDescent="0.25">
      <c r="A61" t="s">
        <v>6357</v>
      </c>
      <c r="B61" t="s">
        <v>6358</v>
      </c>
      <c r="E61" t="b">
        <v>1</v>
      </c>
    </row>
    <row r="62" spans="1:5" x14ac:dyDescent="0.25">
      <c r="A62" t="s">
        <v>6359</v>
      </c>
      <c r="B62" t="s">
        <v>6360</v>
      </c>
      <c r="E62" t="b">
        <v>1</v>
      </c>
    </row>
    <row r="63" spans="1:5" x14ac:dyDescent="0.25">
      <c r="A63" t="s">
        <v>6361</v>
      </c>
      <c r="B63" t="s">
        <v>6362</v>
      </c>
      <c r="E63" t="b">
        <v>1</v>
      </c>
    </row>
    <row r="64" spans="1:5" x14ac:dyDescent="0.25">
      <c r="A64" t="s">
        <v>6363</v>
      </c>
      <c r="B64" t="s">
        <v>6364</v>
      </c>
      <c r="E64" t="b">
        <v>1</v>
      </c>
    </row>
    <row r="65" spans="1:5" x14ac:dyDescent="0.25">
      <c r="A65" t="s">
        <v>6365</v>
      </c>
      <c r="B65" t="s">
        <v>6366</v>
      </c>
      <c r="E65" t="b">
        <v>1</v>
      </c>
    </row>
    <row r="66" spans="1:5" x14ac:dyDescent="0.25">
      <c r="A66" t="s">
        <v>6367</v>
      </c>
      <c r="B66" t="s">
        <v>6368</v>
      </c>
      <c r="E66" t="b">
        <v>1</v>
      </c>
    </row>
    <row r="67" spans="1:5" x14ac:dyDescent="0.25">
      <c r="A67" t="s">
        <v>6369</v>
      </c>
      <c r="B67" t="s">
        <v>6370</v>
      </c>
      <c r="E67" t="b">
        <v>1</v>
      </c>
    </row>
    <row r="68" spans="1:5" x14ac:dyDescent="0.25">
      <c r="A68" t="s">
        <v>6371</v>
      </c>
      <c r="B68" t="s">
        <v>6372</v>
      </c>
      <c r="E68" t="b">
        <v>1</v>
      </c>
    </row>
    <row r="69" spans="1:5" x14ac:dyDescent="0.25">
      <c r="A69" t="s">
        <v>3452</v>
      </c>
      <c r="B69" t="s">
        <v>6405</v>
      </c>
      <c r="E69" t="b">
        <v>1</v>
      </c>
    </row>
    <row r="70" spans="1:5" x14ac:dyDescent="0.25">
      <c r="A70" t="s">
        <v>1424</v>
      </c>
      <c r="B70" t="s">
        <v>6406</v>
      </c>
      <c r="E70" t="b">
        <v>1</v>
      </c>
    </row>
    <row r="71" spans="1:5" x14ac:dyDescent="0.25">
      <c r="A71" t="s">
        <v>308</v>
      </c>
      <c r="B71" t="s">
        <v>6407</v>
      </c>
      <c r="E71" t="b">
        <v>1</v>
      </c>
    </row>
    <row r="72" spans="1:5" x14ac:dyDescent="0.25">
      <c r="A72" t="s">
        <v>2574</v>
      </c>
      <c r="B72" t="s">
        <v>6408</v>
      </c>
      <c r="E72" t="b">
        <v>1</v>
      </c>
    </row>
    <row r="73" spans="1:5" x14ac:dyDescent="0.25">
      <c r="A73" t="s">
        <v>2576</v>
      </c>
      <c r="B73" t="s">
        <v>6409</v>
      </c>
      <c r="E73" t="b">
        <v>1</v>
      </c>
    </row>
    <row r="74" spans="1:5" x14ac:dyDescent="0.25">
      <c r="A74" t="s">
        <v>6410</v>
      </c>
      <c r="B74" t="s">
        <v>6411</v>
      </c>
      <c r="E74" t="b">
        <v>1</v>
      </c>
    </row>
    <row r="75" spans="1:5" x14ac:dyDescent="0.25">
      <c r="A75" t="s">
        <v>2086</v>
      </c>
      <c r="B75" t="s">
        <v>6412</v>
      </c>
      <c r="E75" t="b">
        <v>1</v>
      </c>
    </row>
    <row r="76" spans="1:5" x14ac:dyDescent="0.25">
      <c r="A76" t="s">
        <v>6413</v>
      </c>
      <c r="B76" t="s">
        <v>6414</v>
      </c>
      <c r="E76" t="b">
        <v>1</v>
      </c>
    </row>
    <row r="77" spans="1:5" x14ac:dyDescent="0.25">
      <c r="A77" t="s">
        <v>6415</v>
      </c>
      <c r="B77" t="s">
        <v>6416</v>
      </c>
      <c r="E77" t="b">
        <v>1</v>
      </c>
    </row>
    <row r="78" spans="1:5" x14ac:dyDescent="0.25">
      <c r="A78" t="s">
        <v>6480</v>
      </c>
      <c r="B78" t="s">
        <v>6481</v>
      </c>
      <c r="E78" t="b">
        <v>1</v>
      </c>
    </row>
    <row r="79" spans="1:5" x14ac:dyDescent="0.25">
      <c r="A79" t="s">
        <v>6482</v>
      </c>
      <c r="B79" t="s">
        <v>6483</v>
      </c>
      <c r="E79" t="b">
        <v>1</v>
      </c>
    </row>
    <row r="80" spans="1:5" x14ac:dyDescent="0.25">
      <c r="A80" t="s">
        <v>6484</v>
      </c>
      <c r="B80" t="s">
        <v>6485</v>
      </c>
      <c r="E80" t="b">
        <v>1</v>
      </c>
    </row>
    <row r="81" spans="1:5" x14ac:dyDescent="0.25">
      <c r="A81" t="s">
        <v>6486</v>
      </c>
      <c r="B81" t="s">
        <v>6487</v>
      </c>
      <c r="E81" t="b">
        <v>1</v>
      </c>
    </row>
    <row r="82" spans="1:5" x14ac:dyDescent="0.25">
      <c r="A82" t="s">
        <v>6488</v>
      </c>
      <c r="B82" t="s">
        <v>6489</v>
      </c>
      <c r="E82" t="b">
        <v>1</v>
      </c>
    </row>
    <row r="83" spans="1:5" x14ac:dyDescent="0.25">
      <c r="A83" t="s">
        <v>6490</v>
      </c>
      <c r="B83" t="s">
        <v>6491</v>
      </c>
      <c r="E83" t="b">
        <v>1</v>
      </c>
    </row>
    <row r="84" spans="1:5" x14ac:dyDescent="0.25">
      <c r="A84" t="s">
        <v>6492</v>
      </c>
      <c r="B84" t="s">
        <v>6493</v>
      </c>
      <c r="E84" t="b">
        <v>1</v>
      </c>
    </row>
    <row r="85" spans="1:5" x14ac:dyDescent="0.25">
      <c r="A85" t="s">
        <v>322</v>
      </c>
      <c r="B85" t="s">
        <v>6494</v>
      </c>
      <c r="E85" t="b">
        <v>1</v>
      </c>
    </row>
    <row r="86" spans="1:5" x14ac:dyDescent="0.25">
      <c r="A86" t="s">
        <v>2124</v>
      </c>
      <c r="B86" t="s">
        <v>6495</v>
      </c>
      <c r="E86" t="b">
        <v>1</v>
      </c>
    </row>
    <row r="87" spans="1:5" x14ac:dyDescent="0.25">
      <c r="A87" t="s">
        <v>6496</v>
      </c>
      <c r="B87" t="s">
        <v>6497</v>
      </c>
      <c r="E87" t="b">
        <v>1</v>
      </c>
    </row>
    <row r="88" spans="1:5" x14ac:dyDescent="0.25">
      <c r="A88" t="s">
        <v>5190</v>
      </c>
      <c r="B88" t="s">
        <v>6498</v>
      </c>
      <c r="E88" t="b">
        <v>1</v>
      </c>
    </row>
    <row r="89" spans="1:5" x14ac:dyDescent="0.25">
      <c r="A89" t="s">
        <v>3394</v>
      </c>
      <c r="B89" t="s">
        <v>6499</v>
      </c>
      <c r="E89" t="b">
        <v>1</v>
      </c>
    </row>
    <row r="90" spans="1:5" x14ac:dyDescent="0.25">
      <c r="A90" t="s">
        <v>5252</v>
      </c>
      <c r="B90" t="s">
        <v>6500</v>
      </c>
      <c r="E90" t="b">
        <v>1</v>
      </c>
    </row>
    <row r="91" spans="1:5" x14ac:dyDescent="0.25">
      <c r="A91" t="s">
        <v>6501</v>
      </c>
      <c r="B91" t="s">
        <v>6502</v>
      </c>
      <c r="E91" t="b">
        <v>1</v>
      </c>
    </row>
    <row r="92" spans="1:5" x14ac:dyDescent="0.25">
      <c r="A92" t="s">
        <v>6503</v>
      </c>
      <c r="B92" t="s">
        <v>6504</v>
      </c>
      <c r="E92" t="b">
        <v>1</v>
      </c>
    </row>
    <row r="93" spans="1:5" x14ac:dyDescent="0.25">
      <c r="A93" t="s">
        <v>1390</v>
      </c>
      <c r="B93" t="s">
        <v>6505</v>
      </c>
      <c r="E93" t="b">
        <v>1</v>
      </c>
    </row>
    <row r="94" spans="1:5" x14ac:dyDescent="0.25">
      <c r="A94" t="s">
        <v>1946</v>
      </c>
      <c r="B94" t="s">
        <v>6506</v>
      </c>
      <c r="E94" t="b">
        <v>1</v>
      </c>
    </row>
    <row r="95" spans="1:5" x14ac:dyDescent="0.25">
      <c r="A95" t="s">
        <v>6507</v>
      </c>
      <c r="B95" t="s">
        <v>6508</v>
      </c>
      <c r="E95" t="b">
        <v>1</v>
      </c>
    </row>
    <row r="96" spans="1:5" x14ac:dyDescent="0.25">
      <c r="A96" t="s">
        <v>4792</v>
      </c>
      <c r="B96" t="s">
        <v>6509</v>
      </c>
      <c r="E96" t="b">
        <v>1</v>
      </c>
    </row>
    <row r="97" spans="1:5" x14ac:dyDescent="0.25">
      <c r="A97" t="s">
        <v>6510</v>
      </c>
      <c r="B97" t="s">
        <v>6511</v>
      </c>
      <c r="E97" t="b">
        <v>1</v>
      </c>
    </row>
    <row r="98" spans="1:5" x14ac:dyDescent="0.25">
      <c r="A98" t="s">
        <v>1388</v>
      </c>
      <c r="B98" t="s">
        <v>6512</v>
      </c>
      <c r="E98" t="b">
        <v>1</v>
      </c>
    </row>
    <row r="99" spans="1:5" x14ac:dyDescent="0.25">
      <c r="A99" t="s">
        <v>926</v>
      </c>
      <c r="B99" t="s">
        <v>6513</v>
      </c>
      <c r="E99" t="b">
        <v>1</v>
      </c>
    </row>
    <row r="100" spans="1:5" x14ac:dyDescent="0.25">
      <c r="A100" t="s">
        <v>3056</v>
      </c>
      <c r="B100" t="s">
        <v>6514</v>
      </c>
      <c r="E100" t="b">
        <v>1</v>
      </c>
    </row>
    <row r="101" spans="1:5" x14ac:dyDescent="0.25">
      <c r="A101" t="s">
        <v>4742</v>
      </c>
      <c r="B101" t="s">
        <v>6515</v>
      </c>
      <c r="E101" t="b">
        <v>1</v>
      </c>
    </row>
    <row r="102" spans="1:5" x14ac:dyDescent="0.25">
      <c r="A102" t="s">
        <v>4766</v>
      </c>
      <c r="B102" t="s">
        <v>6516</v>
      </c>
      <c r="E102" t="b">
        <v>1</v>
      </c>
    </row>
    <row r="103" spans="1:5" x14ac:dyDescent="0.25">
      <c r="A103" t="s">
        <v>2980</v>
      </c>
      <c r="B103" t="s">
        <v>6517</v>
      </c>
      <c r="E103" t="b">
        <v>1</v>
      </c>
    </row>
    <row r="104" spans="1:5" x14ac:dyDescent="0.25">
      <c r="A104" t="s">
        <v>6518</v>
      </c>
      <c r="B104" t="s">
        <v>6519</v>
      </c>
      <c r="E104" t="b">
        <v>1</v>
      </c>
    </row>
    <row r="105" spans="1:5" x14ac:dyDescent="0.25">
      <c r="A105" t="s">
        <v>2790</v>
      </c>
      <c r="B105" t="s">
        <v>6520</v>
      </c>
      <c r="E105" t="b">
        <v>1</v>
      </c>
    </row>
    <row r="106" spans="1:5" x14ac:dyDescent="0.25">
      <c r="A106" t="s">
        <v>4670</v>
      </c>
      <c r="B106" t="s">
        <v>6521</v>
      </c>
      <c r="E106" t="b">
        <v>1</v>
      </c>
    </row>
    <row r="107" spans="1:5" x14ac:dyDescent="0.25">
      <c r="A107" t="s">
        <v>416</v>
      </c>
      <c r="B107" t="s">
        <v>6522</v>
      </c>
      <c r="E107" t="b">
        <v>1</v>
      </c>
    </row>
    <row r="108" spans="1:5" x14ac:dyDescent="0.25">
      <c r="A108" t="s">
        <v>4764</v>
      </c>
      <c r="B108" t="s">
        <v>6523</v>
      </c>
      <c r="E108" t="b">
        <v>1</v>
      </c>
    </row>
    <row r="109" spans="1:5" x14ac:dyDescent="0.25">
      <c r="A109" t="s">
        <v>4728</v>
      </c>
      <c r="B109" t="s">
        <v>6524</v>
      </c>
      <c r="E109" t="b">
        <v>1</v>
      </c>
    </row>
    <row r="110" spans="1:5" x14ac:dyDescent="0.25">
      <c r="A110" t="s">
        <v>488</v>
      </c>
      <c r="B110" t="s">
        <v>6525</v>
      </c>
      <c r="E110" t="b">
        <v>1</v>
      </c>
    </row>
    <row r="111" spans="1:5" x14ac:dyDescent="0.25">
      <c r="A111" t="s">
        <v>4332</v>
      </c>
      <c r="B111" t="s">
        <v>6526</v>
      </c>
      <c r="E111" t="b">
        <v>1</v>
      </c>
    </row>
    <row r="112" spans="1:5" x14ac:dyDescent="0.25">
      <c r="A112" t="s">
        <v>1026</v>
      </c>
      <c r="B112" t="s">
        <v>6527</v>
      </c>
      <c r="E112" t="b">
        <v>1</v>
      </c>
    </row>
    <row r="113" spans="1:5" x14ac:dyDescent="0.25">
      <c r="A113" t="s">
        <v>4550</v>
      </c>
      <c r="B113" t="s">
        <v>6528</v>
      </c>
      <c r="E113" t="b">
        <v>1</v>
      </c>
    </row>
    <row r="114" spans="1:5" x14ac:dyDescent="0.25">
      <c r="A114" t="s">
        <v>616</v>
      </c>
      <c r="B114" t="s">
        <v>6529</v>
      </c>
      <c r="E114" t="b">
        <v>1</v>
      </c>
    </row>
    <row r="115" spans="1:5" x14ac:dyDescent="0.25">
      <c r="A115" t="s">
        <v>3290</v>
      </c>
      <c r="B115" t="s">
        <v>6530</v>
      </c>
      <c r="E115" t="b">
        <v>1</v>
      </c>
    </row>
    <row r="116" spans="1:5" x14ac:dyDescent="0.25">
      <c r="A116" t="s">
        <v>4368</v>
      </c>
      <c r="B116" t="s">
        <v>6531</v>
      </c>
      <c r="E116" t="b">
        <v>1</v>
      </c>
    </row>
    <row r="117" spans="1:5" x14ac:dyDescent="0.25">
      <c r="A117" t="s">
        <v>3384</v>
      </c>
      <c r="B117" t="s">
        <v>6532</v>
      </c>
      <c r="E117" t="b">
        <v>1</v>
      </c>
    </row>
    <row r="118" spans="1:5" x14ac:dyDescent="0.25">
      <c r="A118" t="s">
        <v>3532</v>
      </c>
      <c r="B118" t="s">
        <v>6533</v>
      </c>
      <c r="E118" t="b">
        <v>1</v>
      </c>
    </row>
    <row r="119" spans="1:5" x14ac:dyDescent="0.25">
      <c r="A119" t="s">
        <v>2148</v>
      </c>
      <c r="B119" t="s">
        <v>6534</v>
      </c>
      <c r="E119" t="b">
        <v>1</v>
      </c>
    </row>
    <row r="120" spans="1:5" x14ac:dyDescent="0.25">
      <c r="A120" t="s">
        <v>4824</v>
      </c>
      <c r="B120" t="s">
        <v>6535</v>
      </c>
      <c r="E120" t="b">
        <v>1</v>
      </c>
    </row>
    <row r="121" spans="1:5" x14ac:dyDescent="0.25">
      <c r="A121" t="s">
        <v>2744</v>
      </c>
      <c r="B121" t="s">
        <v>6536</v>
      </c>
      <c r="E121" t="b">
        <v>1</v>
      </c>
    </row>
    <row r="122" spans="1:5" x14ac:dyDescent="0.25">
      <c r="A122" t="s">
        <v>2828</v>
      </c>
      <c r="B122" t="s">
        <v>6537</v>
      </c>
      <c r="E122" t="b">
        <v>1</v>
      </c>
    </row>
    <row r="123" spans="1:5" x14ac:dyDescent="0.25">
      <c r="A123" t="s">
        <v>6538</v>
      </c>
      <c r="B123" t="s">
        <v>6539</v>
      </c>
      <c r="E123" t="b">
        <v>1</v>
      </c>
    </row>
    <row r="124" spans="1:5" x14ac:dyDescent="0.25">
      <c r="A124" t="s">
        <v>440</v>
      </c>
      <c r="B124" t="s">
        <v>6540</v>
      </c>
      <c r="E124" t="b">
        <v>1</v>
      </c>
    </row>
    <row r="125" spans="1:5" x14ac:dyDescent="0.25">
      <c r="A125" t="s">
        <v>534</v>
      </c>
      <c r="B125" t="s">
        <v>6541</v>
      </c>
      <c r="E125" t="b">
        <v>1</v>
      </c>
    </row>
    <row r="126" spans="1:5" x14ac:dyDescent="0.25">
      <c r="A126" t="s">
        <v>2972</v>
      </c>
      <c r="B126" t="s">
        <v>6542</v>
      </c>
      <c r="E126" t="b">
        <v>1</v>
      </c>
    </row>
    <row r="127" spans="1:5" x14ac:dyDescent="0.25">
      <c r="A127" t="s">
        <v>5328</v>
      </c>
      <c r="B127" t="s">
        <v>6543</v>
      </c>
      <c r="E127" t="b">
        <v>1</v>
      </c>
    </row>
    <row r="128" spans="1:5" x14ac:dyDescent="0.25">
      <c r="A128" t="s">
        <v>1462</v>
      </c>
      <c r="B128" t="s">
        <v>6544</v>
      </c>
      <c r="E128" t="b">
        <v>1</v>
      </c>
    </row>
    <row r="129" spans="1:5" x14ac:dyDescent="0.25">
      <c r="A129" t="s">
        <v>2814</v>
      </c>
      <c r="B129" t="s">
        <v>6545</v>
      </c>
      <c r="E129" t="b">
        <v>1</v>
      </c>
    </row>
    <row r="130" spans="1:5" x14ac:dyDescent="0.25">
      <c r="A130" t="s">
        <v>1118</v>
      </c>
      <c r="B130" t="s">
        <v>6546</v>
      </c>
      <c r="E130" t="b">
        <v>1</v>
      </c>
    </row>
    <row r="131" spans="1:5" x14ac:dyDescent="0.25">
      <c r="A131" t="s">
        <v>2566</v>
      </c>
      <c r="B131" t="s">
        <v>6547</v>
      </c>
      <c r="E131" t="b">
        <v>1</v>
      </c>
    </row>
    <row r="132" spans="1:5" x14ac:dyDescent="0.25">
      <c r="A132" t="s">
        <v>4260</v>
      </c>
      <c r="B132" t="s">
        <v>6548</v>
      </c>
      <c r="E132" t="b">
        <v>1</v>
      </c>
    </row>
    <row r="133" spans="1:5" x14ac:dyDescent="0.25">
      <c r="A133" t="s">
        <v>5106</v>
      </c>
      <c r="B133" t="s">
        <v>6549</v>
      </c>
      <c r="E133" t="b">
        <v>1</v>
      </c>
    </row>
    <row r="134" spans="1:5" x14ac:dyDescent="0.25">
      <c r="A134" t="s">
        <v>2302</v>
      </c>
      <c r="B134" t="s">
        <v>6550</v>
      </c>
      <c r="E134" t="b">
        <v>1</v>
      </c>
    </row>
    <row r="135" spans="1:5" x14ac:dyDescent="0.25">
      <c r="A135" t="s">
        <v>1046</v>
      </c>
      <c r="B135" t="s">
        <v>6551</v>
      </c>
      <c r="E135" t="b">
        <v>1</v>
      </c>
    </row>
    <row r="136" spans="1:5" x14ac:dyDescent="0.25">
      <c r="A136" t="s">
        <v>1048</v>
      </c>
      <c r="B136" t="s">
        <v>6552</v>
      </c>
      <c r="E136" t="b">
        <v>1</v>
      </c>
    </row>
    <row r="137" spans="1:5" x14ac:dyDescent="0.25">
      <c r="A137" t="s">
        <v>1050</v>
      </c>
      <c r="B137" t="s">
        <v>6553</v>
      </c>
      <c r="E137" t="b">
        <v>1</v>
      </c>
    </row>
    <row r="138" spans="1:5" x14ac:dyDescent="0.25">
      <c r="A138" t="s">
        <v>3464</v>
      </c>
      <c r="B138" t="s">
        <v>6554</v>
      </c>
      <c r="E138" t="b">
        <v>1</v>
      </c>
    </row>
    <row r="139" spans="1:5" x14ac:dyDescent="0.25">
      <c r="A139" t="s">
        <v>2652</v>
      </c>
      <c r="B139" t="s">
        <v>6555</v>
      </c>
      <c r="E139" t="b">
        <v>1</v>
      </c>
    </row>
    <row r="140" spans="1:5" x14ac:dyDescent="0.25">
      <c r="A140" t="s">
        <v>4170</v>
      </c>
      <c r="B140" t="s">
        <v>6556</v>
      </c>
      <c r="E140" t="b">
        <v>1</v>
      </c>
    </row>
    <row r="141" spans="1:5" x14ac:dyDescent="0.25">
      <c r="A141" t="s">
        <v>750</v>
      </c>
      <c r="B141" t="s">
        <v>6557</v>
      </c>
      <c r="E141" t="b">
        <v>1</v>
      </c>
    </row>
    <row r="142" spans="1:5" x14ac:dyDescent="0.25">
      <c r="A142" t="s">
        <v>518</v>
      </c>
      <c r="B142" t="s">
        <v>6558</v>
      </c>
      <c r="E142" t="b">
        <v>1</v>
      </c>
    </row>
    <row r="143" spans="1:5" x14ac:dyDescent="0.25">
      <c r="A143" t="s">
        <v>4074</v>
      </c>
      <c r="B143" t="s">
        <v>6559</v>
      </c>
      <c r="E143" t="b">
        <v>1</v>
      </c>
    </row>
    <row r="144" spans="1:5" x14ac:dyDescent="0.25">
      <c r="A144" t="s">
        <v>4964</v>
      </c>
      <c r="B144" t="s">
        <v>6560</v>
      </c>
      <c r="E144" t="b">
        <v>1</v>
      </c>
    </row>
    <row r="145" spans="1:5" x14ac:dyDescent="0.25">
      <c r="A145" t="s">
        <v>546</v>
      </c>
      <c r="B145" t="s">
        <v>6561</v>
      </c>
      <c r="E145" t="b">
        <v>1</v>
      </c>
    </row>
    <row r="146" spans="1:5" x14ac:dyDescent="0.25">
      <c r="A146" t="s">
        <v>3108</v>
      </c>
      <c r="B146" t="s">
        <v>6562</v>
      </c>
      <c r="E146" t="b">
        <v>1</v>
      </c>
    </row>
    <row r="147" spans="1:5" x14ac:dyDescent="0.25">
      <c r="A147" t="s">
        <v>3698</v>
      </c>
      <c r="B147" t="s">
        <v>6563</v>
      </c>
      <c r="E147" t="b">
        <v>1</v>
      </c>
    </row>
    <row r="148" spans="1:5" x14ac:dyDescent="0.25">
      <c r="A148" t="s">
        <v>3896</v>
      </c>
      <c r="B148" t="s">
        <v>6564</v>
      </c>
      <c r="E148" t="b">
        <v>1</v>
      </c>
    </row>
    <row r="149" spans="1:5" x14ac:dyDescent="0.25">
      <c r="A149" t="s">
        <v>3220</v>
      </c>
      <c r="B149" t="s">
        <v>6565</v>
      </c>
      <c r="E149" t="b">
        <v>1</v>
      </c>
    </row>
    <row r="150" spans="1:5" x14ac:dyDescent="0.25">
      <c r="A150" t="s">
        <v>2420</v>
      </c>
      <c r="B150" t="s">
        <v>6566</v>
      </c>
      <c r="E150" t="b">
        <v>1</v>
      </c>
    </row>
    <row r="151" spans="1:5" x14ac:dyDescent="0.25">
      <c r="A151" t="s">
        <v>2336</v>
      </c>
      <c r="B151" t="s">
        <v>6567</v>
      </c>
      <c r="E151" t="b">
        <v>1</v>
      </c>
    </row>
    <row r="152" spans="1:5" x14ac:dyDescent="0.25">
      <c r="A152" t="s">
        <v>338</v>
      </c>
      <c r="B152" t="s">
        <v>6568</v>
      </c>
      <c r="E152" t="b">
        <v>1</v>
      </c>
    </row>
    <row r="153" spans="1:5" x14ac:dyDescent="0.25">
      <c r="A153" t="s">
        <v>870</v>
      </c>
      <c r="B153" t="s">
        <v>6569</v>
      </c>
      <c r="E153" t="b">
        <v>1</v>
      </c>
    </row>
    <row r="154" spans="1:5" x14ac:dyDescent="0.25">
      <c r="A154" t="s">
        <v>5428</v>
      </c>
      <c r="B154" t="s">
        <v>5922</v>
      </c>
      <c r="E154" t="b">
        <v>1</v>
      </c>
    </row>
    <row r="155" spans="1:5" x14ac:dyDescent="0.25">
      <c r="A155" t="s">
        <v>5430</v>
      </c>
      <c r="B155" t="s">
        <v>5923</v>
      </c>
      <c r="E155" t="b">
        <v>1</v>
      </c>
    </row>
    <row r="156" spans="1:5" x14ac:dyDescent="0.25">
      <c r="A156" t="s">
        <v>6644</v>
      </c>
      <c r="B156" t="s">
        <v>6645</v>
      </c>
      <c r="E156" t="b">
        <v>1</v>
      </c>
    </row>
    <row r="157" spans="1:5" x14ac:dyDescent="0.25">
      <c r="A157" t="s">
        <v>6646</v>
      </c>
      <c r="B157" t="s">
        <v>6647</v>
      </c>
      <c r="E157" t="b">
        <v>1</v>
      </c>
    </row>
    <row r="158" spans="1:5" x14ac:dyDescent="0.25">
      <c r="A158" t="s">
        <v>6648</v>
      </c>
      <c r="B158" t="s">
        <v>6649</v>
      </c>
      <c r="E158" t="b">
        <v>1</v>
      </c>
    </row>
    <row r="159" spans="1:5" x14ac:dyDescent="0.25">
      <c r="A159" t="s">
        <v>6650</v>
      </c>
      <c r="B159" t="s">
        <v>6651</v>
      </c>
      <c r="E159" t="b">
        <v>1</v>
      </c>
    </row>
    <row r="160" spans="1:5" x14ac:dyDescent="0.25">
      <c r="A160" t="s">
        <v>6652</v>
      </c>
      <c r="B160" t="s">
        <v>6653</v>
      </c>
      <c r="E160" t="b">
        <v>1</v>
      </c>
    </row>
    <row r="161" spans="1:5" x14ac:dyDescent="0.25">
      <c r="A161" t="s">
        <v>6654</v>
      </c>
      <c r="B161" t="s">
        <v>6655</v>
      </c>
      <c r="E161" t="b">
        <v>1</v>
      </c>
    </row>
    <row r="162" spans="1:5" x14ac:dyDescent="0.25">
      <c r="A162" t="s">
        <v>6656</v>
      </c>
      <c r="B162" t="s">
        <v>6657</v>
      </c>
      <c r="E162" t="b">
        <v>1</v>
      </c>
    </row>
    <row r="163" spans="1:5" x14ac:dyDescent="0.25">
      <c r="A163" t="s">
        <v>6658</v>
      </c>
      <c r="B163" t="s">
        <v>6659</v>
      </c>
      <c r="E163" t="b">
        <v>1</v>
      </c>
    </row>
    <row r="164" spans="1:5" x14ac:dyDescent="0.25">
      <c r="A164" t="s">
        <v>6660</v>
      </c>
      <c r="B164" t="s">
        <v>6661</v>
      </c>
      <c r="E164" t="b">
        <v>1</v>
      </c>
    </row>
    <row r="165" spans="1:5" x14ac:dyDescent="0.25">
      <c r="A165" t="s">
        <v>6662</v>
      </c>
      <c r="B165" t="s">
        <v>6663</v>
      </c>
      <c r="E165" t="b">
        <v>1</v>
      </c>
    </row>
    <row r="166" spans="1:5" x14ac:dyDescent="0.25">
      <c r="A166" t="s">
        <v>6664</v>
      </c>
      <c r="B166" t="s">
        <v>6665</v>
      </c>
      <c r="E166" t="b">
        <v>1</v>
      </c>
    </row>
    <row r="167" spans="1:5" x14ac:dyDescent="0.25">
      <c r="A167" t="s">
        <v>6666</v>
      </c>
      <c r="B167" t="s">
        <v>6667</v>
      </c>
      <c r="E167" t="b">
        <v>1</v>
      </c>
    </row>
    <row r="168" spans="1:5" x14ac:dyDescent="0.25">
      <c r="A168" t="s">
        <v>6668</v>
      </c>
      <c r="B168" t="s">
        <v>6669</v>
      </c>
      <c r="E168" t="b">
        <v>1</v>
      </c>
    </row>
    <row r="169" spans="1:5" x14ac:dyDescent="0.25">
      <c r="A169" t="s">
        <v>5924</v>
      </c>
      <c r="B169" t="s">
        <v>5925</v>
      </c>
      <c r="E169" t="b">
        <v>1</v>
      </c>
    </row>
    <row r="170" spans="1:5" x14ac:dyDescent="0.25">
      <c r="A170" t="s">
        <v>5926</v>
      </c>
      <c r="B170" t="s">
        <v>5927</v>
      </c>
      <c r="E170" t="b">
        <v>1</v>
      </c>
    </row>
    <row r="171" spans="1:5" x14ac:dyDescent="0.25">
      <c r="A171" t="s">
        <v>1172</v>
      </c>
      <c r="B171" t="s">
        <v>5928</v>
      </c>
      <c r="E171" t="b">
        <v>1</v>
      </c>
    </row>
    <row r="172" spans="1:5" x14ac:dyDescent="0.25">
      <c r="A172" t="s">
        <v>5929</v>
      </c>
      <c r="B172" t="s">
        <v>5930</v>
      </c>
      <c r="E172" t="b">
        <v>1</v>
      </c>
    </row>
    <row r="173" spans="1:5" x14ac:dyDescent="0.25">
      <c r="A173" t="s">
        <v>5306</v>
      </c>
      <c r="B173" t="s">
        <v>5930</v>
      </c>
      <c r="E173" t="b">
        <v>1</v>
      </c>
    </row>
    <row r="174" spans="1:5" x14ac:dyDescent="0.25">
      <c r="A174" t="s">
        <v>5931</v>
      </c>
      <c r="B174" t="s">
        <v>5932</v>
      </c>
      <c r="E174" t="b">
        <v>1</v>
      </c>
    </row>
    <row r="175" spans="1:5" x14ac:dyDescent="0.25">
      <c r="A175" t="s">
        <v>5933</v>
      </c>
      <c r="B175" t="s">
        <v>5934</v>
      </c>
      <c r="E175" t="b">
        <v>1</v>
      </c>
    </row>
    <row r="176" spans="1:5" x14ac:dyDescent="0.25">
      <c r="A176" t="s">
        <v>5935</v>
      </c>
      <c r="B176" t="s">
        <v>5936</v>
      </c>
      <c r="E176" t="b">
        <v>1</v>
      </c>
    </row>
    <row r="177" spans="1:5" x14ac:dyDescent="0.25">
      <c r="A177" t="s">
        <v>912</v>
      </c>
      <c r="B177" t="s">
        <v>6744</v>
      </c>
      <c r="E177" t="b">
        <v>1</v>
      </c>
    </row>
    <row r="178" spans="1:5" x14ac:dyDescent="0.25">
      <c r="A178" t="s">
        <v>4492</v>
      </c>
      <c r="B178" t="s">
        <v>6745</v>
      </c>
      <c r="E178" t="b">
        <v>1</v>
      </c>
    </row>
    <row r="179" spans="1:5" x14ac:dyDescent="0.25">
      <c r="A179" t="s">
        <v>3268</v>
      </c>
      <c r="B179" t="s">
        <v>6570</v>
      </c>
      <c r="E179" t="b">
        <v>1</v>
      </c>
    </row>
    <row r="180" spans="1:5" x14ac:dyDescent="0.25">
      <c r="A180" t="s">
        <v>828</v>
      </c>
      <c r="B180" t="s">
        <v>6571</v>
      </c>
      <c r="E180" t="b">
        <v>1</v>
      </c>
    </row>
    <row r="181" spans="1:5" x14ac:dyDescent="0.25">
      <c r="A181" t="s">
        <v>4242</v>
      </c>
      <c r="B181" t="s">
        <v>6572</v>
      </c>
      <c r="E181" t="b">
        <v>1</v>
      </c>
    </row>
    <row r="182" spans="1:5" x14ac:dyDescent="0.25">
      <c r="A182" t="s">
        <v>4932</v>
      </c>
      <c r="B182" t="s">
        <v>6573</v>
      </c>
      <c r="E182" t="b">
        <v>1</v>
      </c>
    </row>
    <row r="183" spans="1:5" x14ac:dyDescent="0.25">
      <c r="A183" t="s">
        <v>920</v>
      </c>
      <c r="B183" t="s">
        <v>6574</v>
      </c>
      <c r="E183" t="b">
        <v>1</v>
      </c>
    </row>
    <row r="184" spans="1:5" x14ac:dyDescent="0.25">
      <c r="A184" t="s">
        <v>1834</v>
      </c>
      <c r="B184" t="s">
        <v>6575</v>
      </c>
      <c r="E184" t="b">
        <v>1</v>
      </c>
    </row>
    <row r="185" spans="1:5" x14ac:dyDescent="0.25">
      <c r="A185" t="s">
        <v>2112</v>
      </c>
      <c r="B185" t="s">
        <v>6576</v>
      </c>
      <c r="E185" t="b">
        <v>1</v>
      </c>
    </row>
    <row r="186" spans="1:5" x14ac:dyDescent="0.25">
      <c r="A186" t="s">
        <v>2846</v>
      </c>
      <c r="B186" t="s">
        <v>6577</v>
      </c>
      <c r="E186" t="b">
        <v>1</v>
      </c>
    </row>
    <row r="187" spans="1:5" x14ac:dyDescent="0.25">
      <c r="A187" t="s">
        <v>286</v>
      </c>
      <c r="B187" t="s">
        <v>6578</v>
      </c>
      <c r="E187" t="b">
        <v>1</v>
      </c>
    </row>
    <row r="188" spans="1:5" x14ac:dyDescent="0.25">
      <c r="A188" t="s">
        <v>3416</v>
      </c>
      <c r="B188" t="s">
        <v>6579</v>
      </c>
      <c r="E188" t="b">
        <v>1</v>
      </c>
    </row>
    <row r="189" spans="1:5" x14ac:dyDescent="0.25">
      <c r="A189" t="s">
        <v>4206</v>
      </c>
      <c r="B189" t="s">
        <v>6580</v>
      </c>
      <c r="E189" t="b">
        <v>1</v>
      </c>
    </row>
    <row r="190" spans="1:5" x14ac:dyDescent="0.25">
      <c r="A190" t="s">
        <v>2654</v>
      </c>
      <c r="B190" t="s">
        <v>6581</v>
      </c>
      <c r="E190" t="b">
        <v>1</v>
      </c>
    </row>
    <row r="191" spans="1:5" x14ac:dyDescent="0.25">
      <c r="A191" t="s">
        <v>5300</v>
      </c>
      <c r="B191" t="s">
        <v>6582</v>
      </c>
      <c r="E191" t="b">
        <v>1</v>
      </c>
    </row>
    <row r="192" spans="1:5" x14ac:dyDescent="0.25">
      <c r="A192" t="s">
        <v>186</v>
      </c>
      <c r="B192" t="s">
        <v>6583</v>
      </c>
      <c r="E192" t="b">
        <v>1</v>
      </c>
    </row>
    <row r="193" spans="1:5" x14ac:dyDescent="0.25">
      <c r="A193" t="s">
        <v>4108</v>
      </c>
      <c r="B193" t="s">
        <v>6584</v>
      </c>
      <c r="E193" t="b">
        <v>1</v>
      </c>
    </row>
    <row r="194" spans="1:5" x14ac:dyDescent="0.25">
      <c r="A194" t="s">
        <v>4704</v>
      </c>
      <c r="B194" t="s">
        <v>6585</v>
      </c>
      <c r="E194" t="b">
        <v>1</v>
      </c>
    </row>
    <row r="195" spans="1:5" x14ac:dyDescent="0.25">
      <c r="A195" t="s">
        <v>1564</v>
      </c>
      <c r="B195" t="s">
        <v>6586</v>
      </c>
      <c r="E195" t="b">
        <v>1</v>
      </c>
    </row>
    <row r="196" spans="1:5" x14ac:dyDescent="0.25">
      <c r="A196" t="s">
        <v>2540</v>
      </c>
      <c r="B196" t="s">
        <v>6587</v>
      </c>
      <c r="E196" t="b">
        <v>1</v>
      </c>
    </row>
    <row r="197" spans="1:5" x14ac:dyDescent="0.25">
      <c r="A197" t="s">
        <v>6588</v>
      </c>
      <c r="B197" t="s">
        <v>6589</v>
      </c>
      <c r="E197" t="b">
        <v>1</v>
      </c>
    </row>
    <row r="198" spans="1:5" x14ac:dyDescent="0.25">
      <c r="A198" t="s">
        <v>6590</v>
      </c>
      <c r="B198" t="s">
        <v>6591</v>
      </c>
      <c r="E198" t="b">
        <v>1</v>
      </c>
    </row>
    <row r="199" spans="1:5" x14ac:dyDescent="0.25">
      <c r="A199" t="s">
        <v>2768</v>
      </c>
      <c r="B199" t="s">
        <v>6592</v>
      </c>
      <c r="E199" t="b">
        <v>1</v>
      </c>
    </row>
    <row r="200" spans="1:5" x14ac:dyDescent="0.25">
      <c r="A200" t="s">
        <v>6593</v>
      </c>
      <c r="B200" t="s">
        <v>6594</v>
      </c>
      <c r="E200" t="b">
        <v>1</v>
      </c>
    </row>
    <row r="201" spans="1:5" x14ac:dyDescent="0.25">
      <c r="A201" t="s">
        <v>6595</v>
      </c>
      <c r="B201" t="s">
        <v>6596</v>
      </c>
      <c r="E201" t="b">
        <v>1</v>
      </c>
    </row>
    <row r="202" spans="1:5" x14ac:dyDescent="0.25">
      <c r="A202" t="s">
        <v>4294</v>
      </c>
      <c r="B202" t="s">
        <v>6597</v>
      </c>
      <c r="E202" t="b">
        <v>1</v>
      </c>
    </row>
    <row r="203" spans="1:5" x14ac:dyDescent="0.25">
      <c r="A203" t="s">
        <v>1998</v>
      </c>
      <c r="B203" t="s">
        <v>6598</v>
      </c>
      <c r="E203" t="b">
        <v>1</v>
      </c>
    </row>
    <row r="204" spans="1:5" x14ac:dyDescent="0.25">
      <c r="A204" t="s">
        <v>6599</v>
      </c>
      <c r="B204" t="s">
        <v>6600</v>
      </c>
      <c r="E204" t="b">
        <v>1</v>
      </c>
    </row>
    <row r="205" spans="1:5" x14ac:dyDescent="0.25">
      <c r="A205" t="s">
        <v>672</v>
      </c>
      <c r="B205" t="s">
        <v>6601</v>
      </c>
      <c r="E205" t="b">
        <v>1</v>
      </c>
    </row>
    <row r="206" spans="1:5" x14ac:dyDescent="0.25">
      <c r="A206" t="s">
        <v>4106</v>
      </c>
      <c r="B206" t="s">
        <v>6602</v>
      </c>
      <c r="E206" t="b">
        <v>1</v>
      </c>
    </row>
    <row r="207" spans="1:5" x14ac:dyDescent="0.25">
      <c r="A207" t="s">
        <v>4854</v>
      </c>
      <c r="B207" t="s">
        <v>6603</v>
      </c>
      <c r="E207" t="b">
        <v>1</v>
      </c>
    </row>
    <row r="208" spans="1:5" x14ac:dyDescent="0.25">
      <c r="A208" t="s">
        <v>4850</v>
      </c>
      <c r="B208" t="s">
        <v>6604</v>
      </c>
      <c r="E208" t="b">
        <v>1</v>
      </c>
    </row>
    <row r="209" spans="1:5" x14ac:dyDescent="0.25">
      <c r="A209" t="s">
        <v>5560</v>
      </c>
      <c r="B209" t="s">
        <v>5937</v>
      </c>
      <c r="E209" t="b">
        <v>1</v>
      </c>
    </row>
    <row r="210" spans="1:5" x14ac:dyDescent="0.25">
      <c r="A210" t="s">
        <v>5938</v>
      </c>
      <c r="B210" t="s">
        <v>5939</v>
      </c>
      <c r="E210" t="b">
        <v>1</v>
      </c>
    </row>
    <row r="211" spans="1:5" x14ac:dyDescent="0.25">
      <c r="A211" t="s">
        <v>288</v>
      </c>
      <c r="B211" t="s">
        <v>5940</v>
      </c>
      <c r="E211" t="b">
        <v>1</v>
      </c>
    </row>
    <row r="212" spans="1:5" x14ac:dyDescent="0.25">
      <c r="A212" t="s">
        <v>2136</v>
      </c>
      <c r="B212" t="s">
        <v>5941</v>
      </c>
      <c r="E212" t="b">
        <v>1</v>
      </c>
    </row>
    <row r="213" spans="1:5" x14ac:dyDescent="0.25">
      <c r="A213" t="s">
        <v>5942</v>
      </c>
      <c r="B213" t="s">
        <v>5943</v>
      </c>
      <c r="E213" t="b">
        <v>1</v>
      </c>
    </row>
    <row r="214" spans="1:5" x14ac:dyDescent="0.25">
      <c r="A214" t="s">
        <v>3218</v>
      </c>
      <c r="B214" t="s">
        <v>5944</v>
      </c>
      <c r="E214" t="b">
        <v>1</v>
      </c>
    </row>
    <row r="215" spans="1:5" x14ac:dyDescent="0.25">
      <c r="A215" t="s">
        <v>5222</v>
      </c>
      <c r="B215" t="s">
        <v>5945</v>
      </c>
      <c r="E215" t="b">
        <v>1</v>
      </c>
    </row>
    <row r="216" spans="1:5" x14ac:dyDescent="0.25">
      <c r="A216" t="s">
        <v>3792</v>
      </c>
      <c r="B216" t="s">
        <v>5946</v>
      </c>
      <c r="E216" t="b">
        <v>1</v>
      </c>
    </row>
    <row r="217" spans="1:5" x14ac:dyDescent="0.25">
      <c r="A217" t="s">
        <v>3700</v>
      </c>
      <c r="B217" t="s">
        <v>5947</v>
      </c>
      <c r="E217" t="b">
        <v>1</v>
      </c>
    </row>
    <row r="218" spans="1:5" x14ac:dyDescent="0.25">
      <c r="A218" t="s">
        <v>1656</v>
      </c>
      <c r="B218" t="s">
        <v>5950</v>
      </c>
      <c r="E218" t="b">
        <v>1</v>
      </c>
    </row>
    <row r="219" spans="1:5" x14ac:dyDescent="0.25">
      <c r="A219" t="s">
        <v>5424</v>
      </c>
      <c r="B219" t="s">
        <v>5948</v>
      </c>
      <c r="E219" t="b">
        <v>1</v>
      </c>
    </row>
    <row r="220" spans="1:5" x14ac:dyDescent="0.25">
      <c r="A220" t="s">
        <v>5406</v>
      </c>
      <c r="B220" t="s">
        <v>5949</v>
      </c>
      <c r="E220" t="b">
        <v>1</v>
      </c>
    </row>
    <row r="221" spans="1:5" x14ac:dyDescent="0.25">
      <c r="A221" t="s">
        <v>5951</v>
      </c>
      <c r="B221" t="s">
        <v>5952</v>
      </c>
      <c r="E221" t="b">
        <v>1</v>
      </c>
    </row>
    <row r="222" spans="1:5" x14ac:dyDescent="0.25">
      <c r="A222" t="s">
        <v>5953</v>
      </c>
      <c r="B222" t="s">
        <v>5954</v>
      </c>
      <c r="E222" t="b">
        <v>1</v>
      </c>
    </row>
    <row r="223" spans="1:5" x14ac:dyDescent="0.25">
      <c r="A223" t="s">
        <v>5214</v>
      </c>
      <c r="B223" t="s">
        <v>5955</v>
      </c>
      <c r="E223" t="b">
        <v>1</v>
      </c>
    </row>
    <row r="224" spans="1:5" x14ac:dyDescent="0.25">
      <c r="A224" t="s">
        <v>3146</v>
      </c>
      <c r="B224" t="s">
        <v>5956</v>
      </c>
      <c r="E224" t="b">
        <v>1</v>
      </c>
    </row>
    <row r="225" spans="1:5" x14ac:dyDescent="0.25">
      <c r="A225" t="s">
        <v>2910</v>
      </c>
      <c r="B225" t="s">
        <v>5957</v>
      </c>
      <c r="E225" t="b">
        <v>1</v>
      </c>
    </row>
    <row r="226" spans="1:5" x14ac:dyDescent="0.25">
      <c r="A226" t="s">
        <v>4740</v>
      </c>
      <c r="B226" t="s">
        <v>5958</v>
      </c>
      <c r="E226" t="b">
        <v>1</v>
      </c>
    </row>
    <row r="227" spans="1:5" x14ac:dyDescent="0.25">
      <c r="A227" t="s">
        <v>5959</v>
      </c>
      <c r="B227" t="s">
        <v>5960</v>
      </c>
      <c r="E227" t="b">
        <v>1</v>
      </c>
    </row>
    <row r="228" spans="1:5" x14ac:dyDescent="0.25">
      <c r="A228" t="s">
        <v>1426</v>
      </c>
      <c r="B228" t="s">
        <v>6717</v>
      </c>
      <c r="E228" t="b">
        <v>1</v>
      </c>
    </row>
    <row r="229" spans="1:5" x14ac:dyDescent="0.25">
      <c r="A229" t="s">
        <v>4214</v>
      </c>
      <c r="B229" t="s">
        <v>5961</v>
      </c>
      <c r="E229" t="b">
        <v>1</v>
      </c>
    </row>
    <row r="230" spans="1:5" x14ac:dyDescent="0.25">
      <c r="A230" t="s">
        <v>5398</v>
      </c>
      <c r="B230" t="s">
        <v>5962</v>
      </c>
      <c r="E230" t="b">
        <v>1</v>
      </c>
    </row>
    <row r="231" spans="1:5" x14ac:dyDescent="0.25">
      <c r="A231" t="s">
        <v>5523</v>
      </c>
      <c r="B231" t="s">
        <v>5963</v>
      </c>
      <c r="E231" t="b">
        <v>1</v>
      </c>
    </row>
    <row r="232" spans="1:5" x14ac:dyDescent="0.25">
      <c r="A232" t="s">
        <v>4870</v>
      </c>
      <c r="B232" t="s">
        <v>5974</v>
      </c>
      <c r="E232" t="b">
        <v>1</v>
      </c>
    </row>
    <row r="233" spans="1:5" x14ac:dyDescent="0.25">
      <c r="A233" t="s">
        <v>4738</v>
      </c>
      <c r="B233" t="s">
        <v>5975</v>
      </c>
      <c r="E233" t="b">
        <v>1</v>
      </c>
    </row>
    <row r="234" spans="1:5" x14ac:dyDescent="0.25">
      <c r="A234" t="s">
        <v>5968</v>
      </c>
      <c r="B234" t="s">
        <v>5969</v>
      </c>
      <c r="E234" t="b">
        <v>1</v>
      </c>
    </row>
    <row r="235" spans="1:5" x14ac:dyDescent="0.25">
      <c r="A235" t="s">
        <v>5964</v>
      </c>
      <c r="B235" t="s">
        <v>5965</v>
      </c>
      <c r="E235" t="b">
        <v>1</v>
      </c>
    </row>
    <row r="236" spans="1:5" x14ac:dyDescent="0.25">
      <c r="A236" t="s">
        <v>5966</v>
      </c>
      <c r="B236" t="s">
        <v>5967</v>
      </c>
      <c r="E236" t="b">
        <v>1</v>
      </c>
    </row>
    <row r="237" spans="1:5" x14ac:dyDescent="0.25">
      <c r="A237" t="s">
        <v>5970</v>
      </c>
      <c r="B237" t="s">
        <v>5971</v>
      </c>
      <c r="E237" t="b">
        <v>1</v>
      </c>
    </row>
    <row r="238" spans="1:5" x14ac:dyDescent="0.25">
      <c r="A238" t="s">
        <v>5972</v>
      </c>
      <c r="B238" t="s">
        <v>5973</v>
      </c>
      <c r="E238" t="b">
        <v>1</v>
      </c>
    </row>
    <row r="239" spans="1:5" x14ac:dyDescent="0.25">
      <c r="A239" t="s">
        <v>6387</v>
      </c>
      <c r="B239" t="s">
        <v>6388</v>
      </c>
      <c r="E239" t="b">
        <v>1</v>
      </c>
    </row>
    <row r="240" spans="1:5" x14ac:dyDescent="0.25">
      <c r="A240" t="s">
        <v>4552</v>
      </c>
      <c r="B240" t="s">
        <v>5976</v>
      </c>
      <c r="E240" t="b">
        <v>1</v>
      </c>
    </row>
    <row r="241" spans="1:5" x14ac:dyDescent="0.25">
      <c r="A241" t="s">
        <v>5527</v>
      </c>
      <c r="B241" t="s">
        <v>5977</v>
      </c>
      <c r="E241" t="b">
        <v>1</v>
      </c>
    </row>
    <row r="242" spans="1:5" x14ac:dyDescent="0.25">
      <c r="A242" t="s">
        <v>1768</v>
      </c>
      <c r="B242" t="s">
        <v>5978</v>
      </c>
      <c r="E242" t="b">
        <v>1</v>
      </c>
    </row>
    <row r="243" spans="1:5" x14ac:dyDescent="0.25">
      <c r="A243" t="s">
        <v>5529</v>
      </c>
      <c r="B243" t="s">
        <v>5979</v>
      </c>
      <c r="E243" t="b">
        <v>1</v>
      </c>
    </row>
    <row r="244" spans="1:5" x14ac:dyDescent="0.25">
      <c r="A244" t="s">
        <v>5532</v>
      </c>
      <c r="B244" t="s">
        <v>5980</v>
      </c>
      <c r="E244" t="b">
        <v>1</v>
      </c>
    </row>
    <row r="245" spans="1:5" x14ac:dyDescent="0.25">
      <c r="A245" t="s">
        <v>5534</v>
      </c>
      <c r="B245" t="s">
        <v>6382</v>
      </c>
      <c r="E245" t="b">
        <v>1</v>
      </c>
    </row>
    <row r="246" spans="1:5" x14ac:dyDescent="0.25">
      <c r="A246" t="s">
        <v>5536</v>
      </c>
      <c r="B246" t="s">
        <v>6383</v>
      </c>
      <c r="E246" t="b">
        <v>1</v>
      </c>
    </row>
    <row r="247" spans="1:5" x14ac:dyDescent="0.25">
      <c r="A247" t="s">
        <v>5538</v>
      </c>
      <c r="B247" t="s">
        <v>6384</v>
      </c>
      <c r="E247" t="b">
        <v>1</v>
      </c>
    </row>
    <row r="248" spans="1:5" x14ac:dyDescent="0.25">
      <c r="A248" t="s">
        <v>6760</v>
      </c>
      <c r="B248" t="s">
        <v>6761</v>
      </c>
      <c r="E248" t="b">
        <v>1</v>
      </c>
    </row>
    <row r="249" spans="1:5" x14ac:dyDescent="0.25">
      <c r="A249" t="s">
        <v>6758</v>
      </c>
      <c r="B249" t="s">
        <v>6759</v>
      </c>
      <c r="E249" t="b">
        <v>1</v>
      </c>
    </row>
    <row r="250" spans="1:5" x14ac:dyDescent="0.25">
      <c r="A250" t="s">
        <v>3604</v>
      </c>
      <c r="B250" t="s">
        <v>6385</v>
      </c>
      <c r="E250" t="b">
        <v>1</v>
      </c>
    </row>
    <row r="251" spans="1:5" x14ac:dyDescent="0.25">
      <c r="A251" t="s">
        <v>5016</v>
      </c>
      <c r="B251" t="s">
        <v>6386</v>
      </c>
      <c r="E251" t="b">
        <v>1</v>
      </c>
    </row>
    <row r="252" spans="1:5" x14ac:dyDescent="0.25">
      <c r="A252" t="s">
        <v>5396</v>
      </c>
      <c r="B252" t="s">
        <v>5981</v>
      </c>
      <c r="E252" t="b">
        <v>1</v>
      </c>
    </row>
    <row r="253" spans="1:5" x14ac:dyDescent="0.25">
      <c r="A253" t="s">
        <v>6718</v>
      </c>
      <c r="B253" t="s">
        <v>6719</v>
      </c>
      <c r="E253" t="b">
        <v>1</v>
      </c>
    </row>
    <row r="254" spans="1:5" x14ac:dyDescent="0.25">
      <c r="A254" t="s">
        <v>6720</v>
      </c>
      <c r="B254" t="s">
        <v>6721</v>
      </c>
      <c r="E254" t="b">
        <v>1</v>
      </c>
    </row>
    <row r="255" spans="1:5" x14ac:dyDescent="0.25">
      <c r="A255" t="s">
        <v>6752</v>
      </c>
      <c r="B255" t="s">
        <v>6753</v>
      </c>
      <c r="E255" t="b">
        <v>1</v>
      </c>
    </row>
    <row r="256" spans="1:5" x14ac:dyDescent="0.25">
      <c r="A256" t="s">
        <v>2002</v>
      </c>
      <c r="B256" t="s">
        <v>6605</v>
      </c>
      <c r="E256" t="b">
        <v>1</v>
      </c>
    </row>
    <row r="257" spans="1:5" x14ac:dyDescent="0.25">
      <c r="A257" t="s">
        <v>5204</v>
      </c>
      <c r="B257" t="s">
        <v>6606</v>
      </c>
      <c r="E257" t="b">
        <v>1</v>
      </c>
    </row>
    <row r="258" spans="1:5" x14ac:dyDescent="0.25">
      <c r="A258" t="s">
        <v>5206</v>
      </c>
      <c r="B258" t="s">
        <v>6607</v>
      </c>
      <c r="E258" t="b">
        <v>1</v>
      </c>
    </row>
    <row r="259" spans="1:5" x14ac:dyDescent="0.25">
      <c r="A259" t="s">
        <v>5062</v>
      </c>
      <c r="B259" t="s">
        <v>6608</v>
      </c>
      <c r="E259" t="b">
        <v>1</v>
      </c>
    </row>
    <row r="260" spans="1:5" x14ac:dyDescent="0.25">
      <c r="A260" t="s">
        <v>1150</v>
      </c>
      <c r="B260" t="s">
        <v>6609</v>
      </c>
      <c r="E260" t="b">
        <v>1</v>
      </c>
    </row>
    <row r="261" spans="1:5" x14ac:dyDescent="0.25">
      <c r="A261" t="s">
        <v>4224</v>
      </c>
      <c r="B261" t="s">
        <v>6610</v>
      </c>
      <c r="E261" t="b">
        <v>1</v>
      </c>
    </row>
    <row r="262" spans="1:5" x14ac:dyDescent="0.25">
      <c r="A262" t="s">
        <v>4458</v>
      </c>
      <c r="B262" t="s">
        <v>5982</v>
      </c>
      <c r="E262" t="b">
        <v>1</v>
      </c>
    </row>
    <row r="263" spans="1:5" x14ac:dyDescent="0.25">
      <c r="A263" t="s">
        <v>2534</v>
      </c>
      <c r="B263" t="s">
        <v>5983</v>
      </c>
      <c r="E263" t="b">
        <v>1</v>
      </c>
    </row>
    <row r="264" spans="1:5" x14ac:dyDescent="0.25">
      <c r="A264" t="s">
        <v>5984</v>
      </c>
      <c r="B264" t="s">
        <v>5985</v>
      </c>
      <c r="E264" t="b">
        <v>1</v>
      </c>
    </row>
    <row r="265" spans="1:5" x14ac:dyDescent="0.25">
      <c r="A265" t="s">
        <v>708</v>
      </c>
      <c r="B265" t="s">
        <v>5986</v>
      </c>
      <c r="E265" t="b">
        <v>1</v>
      </c>
    </row>
    <row r="266" spans="1:5" x14ac:dyDescent="0.25">
      <c r="A266" t="s">
        <v>5987</v>
      </c>
      <c r="B266" t="s">
        <v>5988</v>
      </c>
      <c r="E266" t="b">
        <v>1</v>
      </c>
    </row>
    <row r="267" spans="1:5" x14ac:dyDescent="0.25">
      <c r="A267" t="s">
        <v>4124</v>
      </c>
      <c r="B267" t="s">
        <v>5989</v>
      </c>
      <c r="E267" t="b">
        <v>1</v>
      </c>
    </row>
    <row r="268" spans="1:5" x14ac:dyDescent="0.25">
      <c r="A268" t="s">
        <v>4896</v>
      </c>
      <c r="B268" t="s">
        <v>5990</v>
      </c>
      <c r="E268" t="b">
        <v>1</v>
      </c>
    </row>
    <row r="269" spans="1:5" x14ac:dyDescent="0.25">
      <c r="A269" t="s">
        <v>3890</v>
      </c>
      <c r="B269" t="s">
        <v>5991</v>
      </c>
      <c r="E269" t="b">
        <v>1</v>
      </c>
    </row>
    <row r="270" spans="1:5" x14ac:dyDescent="0.25">
      <c r="A270" t="s">
        <v>5992</v>
      </c>
      <c r="B270" t="s">
        <v>5993</v>
      </c>
      <c r="E270" t="b">
        <v>1</v>
      </c>
    </row>
    <row r="271" spans="1:5" x14ac:dyDescent="0.25">
      <c r="A271" t="s">
        <v>2234</v>
      </c>
      <c r="B271" t="s">
        <v>5994</v>
      </c>
      <c r="E271" t="b">
        <v>1</v>
      </c>
    </row>
    <row r="272" spans="1:5" x14ac:dyDescent="0.25">
      <c r="A272" t="s">
        <v>1024</v>
      </c>
      <c r="B272" t="s">
        <v>5995</v>
      </c>
      <c r="E272" t="b">
        <v>1</v>
      </c>
    </row>
    <row r="273" spans="1:5" x14ac:dyDescent="0.25">
      <c r="A273" t="s">
        <v>1356</v>
      </c>
      <c r="B273" t="s">
        <v>5996</v>
      </c>
      <c r="E273" t="b">
        <v>1</v>
      </c>
    </row>
    <row r="274" spans="1:5" x14ac:dyDescent="0.25">
      <c r="A274" t="s">
        <v>1200</v>
      </c>
      <c r="B274" t="s">
        <v>5997</v>
      </c>
      <c r="E274" t="b">
        <v>1</v>
      </c>
    </row>
    <row r="275" spans="1:5" x14ac:dyDescent="0.25">
      <c r="A275" t="s">
        <v>3910</v>
      </c>
      <c r="B275" t="s">
        <v>5998</v>
      </c>
      <c r="E275" t="b">
        <v>1</v>
      </c>
    </row>
    <row r="276" spans="1:5" x14ac:dyDescent="0.25">
      <c r="A276" t="s">
        <v>4176</v>
      </c>
      <c r="B276" t="s">
        <v>5999</v>
      </c>
      <c r="E276" t="b">
        <v>1</v>
      </c>
    </row>
    <row r="277" spans="1:5" x14ac:dyDescent="0.25">
      <c r="A277" t="s">
        <v>6748</v>
      </c>
      <c r="B277" t="s">
        <v>6749</v>
      </c>
      <c r="E277" t="b">
        <v>1</v>
      </c>
    </row>
    <row r="278" spans="1:5" x14ac:dyDescent="0.25">
      <c r="A278" t="s">
        <v>6750</v>
      </c>
      <c r="B278" t="s">
        <v>6751</v>
      </c>
      <c r="E278" t="b">
        <v>1</v>
      </c>
    </row>
    <row r="279" spans="1:5" x14ac:dyDescent="0.25">
      <c r="A279" t="s">
        <v>5446</v>
      </c>
      <c r="B279" t="s">
        <v>6000</v>
      </c>
      <c r="E279" t="b">
        <v>1</v>
      </c>
    </row>
    <row r="280" spans="1:5" x14ac:dyDescent="0.25">
      <c r="A280" t="s">
        <v>6611</v>
      </c>
      <c r="B280" t="s">
        <v>6612</v>
      </c>
      <c r="E280" t="b">
        <v>1</v>
      </c>
    </row>
    <row r="281" spans="1:5" x14ac:dyDescent="0.25">
      <c r="A281" t="s">
        <v>4790</v>
      </c>
      <c r="B281" t="s">
        <v>6613</v>
      </c>
      <c r="E281" t="b">
        <v>1</v>
      </c>
    </row>
    <row r="282" spans="1:5" x14ac:dyDescent="0.25">
      <c r="A282" t="s">
        <v>806</v>
      </c>
      <c r="B282" t="s">
        <v>6614</v>
      </c>
      <c r="E282" t="b">
        <v>1</v>
      </c>
    </row>
    <row r="283" spans="1:5" x14ac:dyDescent="0.25">
      <c r="A283" t="s">
        <v>5388</v>
      </c>
      <c r="B283" t="s">
        <v>6615</v>
      </c>
      <c r="E283" t="b">
        <v>1</v>
      </c>
    </row>
    <row r="284" spans="1:5" x14ac:dyDescent="0.25">
      <c r="A284" t="s">
        <v>5390</v>
      </c>
      <c r="B284" t="s">
        <v>6616</v>
      </c>
      <c r="E284" t="b">
        <v>1</v>
      </c>
    </row>
    <row r="285" spans="1:5" x14ac:dyDescent="0.25">
      <c r="A285" t="s">
        <v>6617</v>
      </c>
      <c r="B285" t="s">
        <v>6618</v>
      </c>
      <c r="E285" t="b">
        <v>1</v>
      </c>
    </row>
    <row r="286" spans="1:5" x14ac:dyDescent="0.25">
      <c r="A286" t="s">
        <v>6011</v>
      </c>
      <c r="B286" t="s">
        <v>6012</v>
      </c>
      <c r="E286" t="b">
        <v>1</v>
      </c>
    </row>
    <row r="287" spans="1:5" x14ac:dyDescent="0.25">
      <c r="A287" t="s">
        <v>6013</v>
      </c>
      <c r="B287" t="s">
        <v>6014</v>
      </c>
      <c r="E287" t="b">
        <v>1</v>
      </c>
    </row>
    <row r="288" spans="1:5" x14ac:dyDescent="0.25">
      <c r="A288" t="s">
        <v>6015</v>
      </c>
      <c r="B288" t="s">
        <v>6016</v>
      </c>
      <c r="E288" t="b">
        <v>1</v>
      </c>
    </row>
    <row r="289" spans="1:5" x14ac:dyDescent="0.25">
      <c r="A289" t="s">
        <v>6017</v>
      </c>
      <c r="B289" t="s">
        <v>6018</v>
      </c>
      <c r="E289" t="b">
        <v>1</v>
      </c>
    </row>
    <row r="290" spans="1:5" x14ac:dyDescent="0.25">
      <c r="A290" t="s">
        <v>1862</v>
      </c>
      <c r="B290" t="s">
        <v>6019</v>
      </c>
      <c r="E290" t="b">
        <v>1</v>
      </c>
    </row>
    <row r="291" spans="1:5" x14ac:dyDescent="0.25">
      <c r="A291" t="s">
        <v>6020</v>
      </c>
      <c r="B291" t="s">
        <v>6021</v>
      </c>
      <c r="E291" t="b">
        <v>1</v>
      </c>
    </row>
    <row r="292" spans="1:5" x14ac:dyDescent="0.25">
      <c r="A292" t="s">
        <v>6022</v>
      </c>
      <c r="B292" t="s">
        <v>6023</v>
      </c>
      <c r="E292" t="b">
        <v>1</v>
      </c>
    </row>
    <row r="293" spans="1:5" x14ac:dyDescent="0.25">
      <c r="A293" t="s">
        <v>6024</v>
      </c>
      <c r="B293" t="s">
        <v>6025</v>
      </c>
      <c r="E293" t="b">
        <v>1</v>
      </c>
    </row>
    <row r="294" spans="1:5" x14ac:dyDescent="0.25">
      <c r="A294" t="s">
        <v>6026</v>
      </c>
      <c r="B294" t="s">
        <v>6027</v>
      </c>
      <c r="E294" t="b">
        <v>1</v>
      </c>
    </row>
    <row r="295" spans="1:5" x14ac:dyDescent="0.25">
      <c r="A295" t="s">
        <v>6028</v>
      </c>
      <c r="B295" t="s">
        <v>6029</v>
      </c>
      <c r="E295" t="b">
        <v>1</v>
      </c>
    </row>
    <row r="296" spans="1:5" x14ac:dyDescent="0.25">
      <c r="A296" t="s">
        <v>6030</v>
      </c>
      <c r="B296" t="s">
        <v>6031</v>
      </c>
      <c r="E296" t="b">
        <v>1</v>
      </c>
    </row>
    <row r="297" spans="1:5" x14ac:dyDescent="0.25">
      <c r="A297" t="s">
        <v>4116</v>
      </c>
      <c r="B297" t="s">
        <v>6032</v>
      </c>
      <c r="E297" t="b">
        <v>1</v>
      </c>
    </row>
    <row r="298" spans="1:5" x14ac:dyDescent="0.25">
      <c r="A298" t="s">
        <v>6033</v>
      </c>
      <c r="B298" t="s">
        <v>6034</v>
      </c>
      <c r="E298" t="b">
        <v>1</v>
      </c>
    </row>
    <row r="299" spans="1:5" x14ac:dyDescent="0.25">
      <c r="A299" t="s">
        <v>6035</v>
      </c>
      <c r="B299" t="s">
        <v>6036</v>
      </c>
      <c r="E299" t="b">
        <v>1</v>
      </c>
    </row>
    <row r="300" spans="1:5" x14ac:dyDescent="0.25">
      <c r="A300" t="s">
        <v>6037</v>
      </c>
      <c r="B300" t="s">
        <v>6038</v>
      </c>
      <c r="E300" t="b">
        <v>1</v>
      </c>
    </row>
    <row r="301" spans="1:5" x14ac:dyDescent="0.25">
      <c r="A301" t="s">
        <v>6039</v>
      </c>
      <c r="B301" t="s">
        <v>6040</v>
      </c>
      <c r="E301" t="b">
        <v>1</v>
      </c>
    </row>
    <row r="302" spans="1:5" x14ac:dyDescent="0.25">
      <c r="A302" t="s">
        <v>6041</v>
      </c>
      <c r="B302" t="s">
        <v>6042</v>
      </c>
      <c r="E302" t="b">
        <v>1</v>
      </c>
    </row>
    <row r="303" spans="1:5" x14ac:dyDescent="0.25">
      <c r="A303" t="s">
        <v>6043</v>
      </c>
      <c r="B303" t="s">
        <v>6044</v>
      </c>
      <c r="E303" t="b">
        <v>1</v>
      </c>
    </row>
    <row r="304" spans="1:5" x14ac:dyDescent="0.25">
      <c r="A304" t="s">
        <v>6045</v>
      </c>
      <c r="B304" t="s">
        <v>6046</v>
      </c>
      <c r="E304" t="b">
        <v>1</v>
      </c>
    </row>
    <row r="305" spans="1:5" x14ac:dyDescent="0.25">
      <c r="A305" t="s">
        <v>4768</v>
      </c>
      <c r="B305" t="s">
        <v>6047</v>
      </c>
      <c r="E305" t="b">
        <v>1</v>
      </c>
    </row>
    <row r="306" spans="1:5" x14ac:dyDescent="0.25">
      <c r="A306" t="s">
        <v>6048</v>
      </c>
      <c r="B306" t="s">
        <v>6049</v>
      </c>
      <c r="E306" t="b">
        <v>1</v>
      </c>
    </row>
    <row r="307" spans="1:5" x14ac:dyDescent="0.25">
      <c r="A307" t="s">
        <v>6050</v>
      </c>
      <c r="B307" t="s">
        <v>6051</v>
      </c>
      <c r="E307" t="b">
        <v>1</v>
      </c>
    </row>
    <row r="308" spans="1:5" x14ac:dyDescent="0.25">
      <c r="A308" t="s">
        <v>6052</v>
      </c>
      <c r="B308" t="s">
        <v>6053</v>
      </c>
      <c r="E308" t="b">
        <v>1</v>
      </c>
    </row>
    <row r="309" spans="1:5" x14ac:dyDescent="0.25">
      <c r="A309" t="s">
        <v>6054</v>
      </c>
      <c r="B309" t="s">
        <v>6055</v>
      </c>
      <c r="E309" t="b">
        <v>1</v>
      </c>
    </row>
    <row r="310" spans="1:5" x14ac:dyDescent="0.25">
      <c r="A310" t="s">
        <v>6056</v>
      </c>
      <c r="B310" t="s">
        <v>6057</v>
      </c>
      <c r="E310" t="b">
        <v>1</v>
      </c>
    </row>
    <row r="311" spans="1:5" x14ac:dyDescent="0.25">
      <c r="A311" t="s">
        <v>6058</v>
      </c>
      <c r="B311" t="s">
        <v>6059</v>
      </c>
      <c r="E311" t="b">
        <v>1</v>
      </c>
    </row>
    <row r="312" spans="1:5" x14ac:dyDescent="0.25">
      <c r="A312" t="s">
        <v>3330</v>
      </c>
      <c r="B312" t="s">
        <v>6060</v>
      </c>
      <c r="E312" t="b">
        <v>1</v>
      </c>
    </row>
    <row r="313" spans="1:5" x14ac:dyDescent="0.25">
      <c r="A313" t="s">
        <v>6061</v>
      </c>
      <c r="B313" t="s">
        <v>6062</v>
      </c>
      <c r="E313" t="b">
        <v>1</v>
      </c>
    </row>
    <row r="314" spans="1:5" x14ac:dyDescent="0.25">
      <c r="A314" t="s">
        <v>6063</v>
      </c>
      <c r="B314" t="s">
        <v>6064</v>
      </c>
      <c r="E314" t="b">
        <v>1</v>
      </c>
    </row>
    <row r="315" spans="1:5" x14ac:dyDescent="0.25">
      <c r="A315" t="s">
        <v>6065</v>
      </c>
      <c r="B315" t="s">
        <v>6066</v>
      </c>
      <c r="E315" t="b">
        <v>1</v>
      </c>
    </row>
    <row r="316" spans="1:5" x14ac:dyDescent="0.25">
      <c r="A316" t="s">
        <v>6067</v>
      </c>
      <c r="B316" t="s">
        <v>6068</v>
      </c>
      <c r="E316" t="b">
        <v>1</v>
      </c>
    </row>
    <row r="317" spans="1:5" x14ac:dyDescent="0.25">
      <c r="A317" t="s">
        <v>6069</v>
      </c>
      <c r="B317" t="s">
        <v>6070</v>
      </c>
      <c r="E317" t="b">
        <v>1</v>
      </c>
    </row>
    <row r="318" spans="1:5" x14ac:dyDescent="0.25">
      <c r="A318" t="s">
        <v>6071</v>
      </c>
      <c r="B318" t="s">
        <v>6072</v>
      </c>
      <c r="E318" t="b">
        <v>1</v>
      </c>
    </row>
    <row r="319" spans="1:5" x14ac:dyDescent="0.25">
      <c r="A319" t="s">
        <v>6073</v>
      </c>
      <c r="B319" t="s">
        <v>6074</v>
      </c>
      <c r="E319" t="b">
        <v>1</v>
      </c>
    </row>
    <row r="320" spans="1:5" x14ac:dyDescent="0.25">
      <c r="A320" t="s">
        <v>4264</v>
      </c>
      <c r="B320" t="s">
        <v>6075</v>
      </c>
      <c r="E320" t="b">
        <v>1</v>
      </c>
    </row>
    <row r="321" spans="1:5" x14ac:dyDescent="0.25">
      <c r="A321" t="s">
        <v>1860</v>
      </c>
      <c r="B321" t="s">
        <v>6076</v>
      </c>
      <c r="E321" t="b">
        <v>1</v>
      </c>
    </row>
    <row r="322" spans="1:5" x14ac:dyDescent="0.25">
      <c r="A322" t="s">
        <v>6077</v>
      </c>
      <c r="B322" t="s">
        <v>6078</v>
      </c>
      <c r="E322" t="b">
        <v>1</v>
      </c>
    </row>
    <row r="323" spans="1:5" x14ac:dyDescent="0.25">
      <c r="A323" t="s">
        <v>6079</v>
      </c>
      <c r="B323" t="s">
        <v>6080</v>
      </c>
      <c r="E323" t="b">
        <v>1</v>
      </c>
    </row>
    <row r="324" spans="1:5" x14ac:dyDescent="0.25">
      <c r="A324" t="s">
        <v>2616</v>
      </c>
      <c r="B324" t="s">
        <v>6081</v>
      </c>
      <c r="E324" t="b">
        <v>1</v>
      </c>
    </row>
    <row r="325" spans="1:5" x14ac:dyDescent="0.25">
      <c r="A325" t="s">
        <v>6082</v>
      </c>
      <c r="B325" t="s">
        <v>6083</v>
      </c>
      <c r="E325" t="b">
        <v>1</v>
      </c>
    </row>
    <row r="326" spans="1:5" x14ac:dyDescent="0.25">
      <c r="A326" t="s">
        <v>6084</v>
      </c>
      <c r="B326" t="s">
        <v>6085</v>
      </c>
      <c r="E326" t="b">
        <v>1</v>
      </c>
    </row>
    <row r="327" spans="1:5" x14ac:dyDescent="0.25">
      <c r="A327" t="s">
        <v>6086</v>
      </c>
      <c r="B327" t="s">
        <v>6087</v>
      </c>
      <c r="E327" t="b">
        <v>1</v>
      </c>
    </row>
    <row r="328" spans="1:5" x14ac:dyDescent="0.25">
      <c r="A328" t="s">
        <v>6088</v>
      </c>
      <c r="B328" t="s">
        <v>6089</v>
      </c>
      <c r="E328" t="b">
        <v>1</v>
      </c>
    </row>
    <row r="329" spans="1:5" x14ac:dyDescent="0.25">
      <c r="A329" t="s">
        <v>6090</v>
      </c>
      <c r="B329" t="s">
        <v>6091</v>
      </c>
      <c r="E329" t="b">
        <v>1</v>
      </c>
    </row>
    <row r="330" spans="1:5" x14ac:dyDescent="0.25">
      <c r="A330" t="s">
        <v>1008</v>
      </c>
      <c r="B330" t="s">
        <v>6001</v>
      </c>
      <c r="E330" t="b">
        <v>1</v>
      </c>
    </row>
    <row r="331" spans="1:5" x14ac:dyDescent="0.25">
      <c r="A331" t="s">
        <v>1300</v>
      </c>
      <c r="B331" t="s">
        <v>6002</v>
      </c>
      <c r="E331" t="b">
        <v>1</v>
      </c>
    </row>
    <row r="332" spans="1:5" x14ac:dyDescent="0.25">
      <c r="A332" t="s">
        <v>6003</v>
      </c>
      <c r="B332" t="s">
        <v>6004</v>
      </c>
      <c r="E332" t="b">
        <v>1</v>
      </c>
    </row>
    <row r="333" spans="1:5" x14ac:dyDescent="0.25">
      <c r="A333" t="s">
        <v>5554</v>
      </c>
      <c r="B333" t="s">
        <v>6005</v>
      </c>
      <c r="E333" t="b">
        <v>1</v>
      </c>
    </row>
    <row r="334" spans="1:5" x14ac:dyDescent="0.25">
      <c r="A334" t="s">
        <v>6724</v>
      </c>
      <c r="B334" t="s">
        <v>6725</v>
      </c>
      <c r="E334" t="b">
        <v>1</v>
      </c>
    </row>
    <row r="335" spans="1:5" x14ac:dyDescent="0.25">
      <c r="A335" t="s">
        <v>6722</v>
      </c>
      <c r="B335" t="s">
        <v>6723</v>
      </c>
      <c r="E335" t="b">
        <v>1</v>
      </c>
    </row>
    <row r="336" spans="1:5" x14ac:dyDescent="0.25">
      <c r="A336" t="s">
        <v>868</v>
      </c>
      <c r="B336" t="s">
        <v>6006</v>
      </c>
      <c r="E336" t="b">
        <v>1</v>
      </c>
    </row>
    <row r="337" spans="1:5" x14ac:dyDescent="0.25">
      <c r="A337" t="s">
        <v>294</v>
      </c>
      <c r="B337" t="s">
        <v>6007</v>
      </c>
      <c r="E337" t="b">
        <v>1</v>
      </c>
    </row>
    <row r="338" spans="1:5" x14ac:dyDescent="0.25">
      <c r="A338" t="s">
        <v>3270</v>
      </c>
      <c r="B338" t="s">
        <v>6008</v>
      </c>
      <c r="E338" t="b">
        <v>1</v>
      </c>
    </row>
    <row r="339" spans="1:5" x14ac:dyDescent="0.25">
      <c r="A339" t="s">
        <v>2544</v>
      </c>
      <c r="B339" t="s">
        <v>6009</v>
      </c>
      <c r="E339" t="b">
        <v>1</v>
      </c>
    </row>
    <row r="340" spans="1:5" x14ac:dyDescent="0.25">
      <c r="A340" t="s">
        <v>5326</v>
      </c>
      <c r="B340" t="s">
        <v>6010</v>
      </c>
      <c r="E340" t="b">
        <v>1</v>
      </c>
    </row>
    <row r="341" spans="1:5" x14ac:dyDescent="0.25">
      <c r="A341" t="s">
        <v>6762</v>
      </c>
      <c r="B341" t="s">
        <v>6763</v>
      </c>
      <c r="E341" t="b">
        <v>1</v>
      </c>
    </row>
    <row r="342" spans="1:5" x14ac:dyDescent="0.25">
      <c r="A342" t="s">
        <v>5506</v>
      </c>
      <c r="B342" t="s">
        <v>6092</v>
      </c>
      <c r="E342" t="b">
        <v>1</v>
      </c>
    </row>
    <row r="343" spans="1:5" x14ac:dyDescent="0.25">
      <c r="A343" t="s">
        <v>5459</v>
      </c>
      <c r="B343" t="s">
        <v>6093</v>
      </c>
      <c r="E343" t="b">
        <v>1</v>
      </c>
    </row>
    <row r="344" spans="1:5" x14ac:dyDescent="0.25">
      <c r="A344" t="s">
        <v>6746</v>
      </c>
      <c r="B344" t="s">
        <v>6747</v>
      </c>
      <c r="E344" t="b">
        <v>1</v>
      </c>
    </row>
    <row r="345" spans="1:5" x14ac:dyDescent="0.25">
      <c r="A345" t="s">
        <v>5449</v>
      </c>
      <c r="B345" t="s">
        <v>6094</v>
      </c>
      <c r="E345" t="b">
        <v>1</v>
      </c>
    </row>
    <row r="346" spans="1:5" x14ac:dyDescent="0.25">
      <c r="A346" t="s">
        <v>5416</v>
      </c>
      <c r="B346" t="s">
        <v>6095</v>
      </c>
      <c r="E346" t="b">
        <v>1</v>
      </c>
    </row>
    <row r="347" spans="1:5" x14ac:dyDescent="0.25">
      <c r="A347" t="s">
        <v>5461</v>
      </c>
      <c r="B347" t="s">
        <v>6096</v>
      </c>
      <c r="E347" t="b">
        <v>1</v>
      </c>
    </row>
    <row r="348" spans="1:5" x14ac:dyDescent="0.25">
      <c r="A348" t="s">
        <v>5426</v>
      </c>
      <c r="B348" t="s">
        <v>6097</v>
      </c>
      <c r="E348" t="b">
        <v>1</v>
      </c>
    </row>
    <row r="349" spans="1:5" x14ac:dyDescent="0.25">
      <c r="A349" t="s">
        <v>5434</v>
      </c>
      <c r="B349" t="s">
        <v>6098</v>
      </c>
      <c r="E349" t="b">
        <v>1</v>
      </c>
    </row>
    <row r="350" spans="1:5" x14ac:dyDescent="0.25">
      <c r="A350" t="s">
        <v>5418</v>
      </c>
      <c r="B350" t="s">
        <v>6099</v>
      </c>
      <c r="E350" t="b">
        <v>1</v>
      </c>
    </row>
    <row r="351" spans="1:5" x14ac:dyDescent="0.25">
      <c r="A351" t="s">
        <v>5412</v>
      </c>
      <c r="B351" t="s">
        <v>6100</v>
      </c>
      <c r="E351" t="b">
        <v>1</v>
      </c>
    </row>
    <row r="352" spans="1:5" x14ac:dyDescent="0.25">
      <c r="A352" t="s">
        <v>6619</v>
      </c>
      <c r="B352" t="s">
        <v>6620</v>
      </c>
      <c r="E352" t="b">
        <v>1</v>
      </c>
    </row>
    <row r="353" spans="1:5" x14ac:dyDescent="0.25">
      <c r="A353" t="s">
        <v>6621</v>
      </c>
      <c r="B353" t="s">
        <v>6622</v>
      </c>
      <c r="E353" t="b">
        <v>1</v>
      </c>
    </row>
    <row r="354" spans="1:5" x14ac:dyDescent="0.25">
      <c r="A354" t="s">
        <v>6623</v>
      </c>
      <c r="B354" t="s">
        <v>6624</v>
      </c>
      <c r="E354" t="b">
        <v>1</v>
      </c>
    </row>
    <row r="355" spans="1:5" x14ac:dyDescent="0.25">
      <c r="A355" t="s">
        <v>6625</v>
      </c>
      <c r="B355" t="s">
        <v>6626</v>
      </c>
      <c r="E355" t="b">
        <v>1</v>
      </c>
    </row>
    <row r="356" spans="1:5" x14ac:dyDescent="0.25">
      <c r="A356" t="s">
        <v>6627</v>
      </c>
      <c r="B356" t="s">
        <v>6628</v>
      </c>
      <c r="E356" t="b">
        <v>1</v>
      </c>
    </row>
    <row r="357" spans="1:5" x14ac:dyDescent="0.25">
      <c r="A357" t="s">
        <v>6629</v>
      </c>
      <c r="B357" t="s">
        <v>6630</v>
      </c>
      <c r="E357" t="b">
        <v>1</v>
      </c>
    </row>
    <row r="358" spans="1:5" x14ac:dyDescent="0.25">
      <c r="A358" t="s">
        <v>5378</v>
      </c>
      <c r="B358" t="s">
        <v>6122</v>
      </c>
      <c r="E358" t="b">
        <v>1</v>
      </c>
    </row>
    <row r="359" spans="1:5" x14ac:dyDescent="0.25">
      <c r="A359" t="s">
        <v>2676</v>
      </c>
      <c r="B359" t="s">
        <v>6123</v>
      </c>
      <c r="E359" t="b">
        <v>1</v>
      </c>
    </row>
    <row r="360" spans="1:5" x14ac:dyDescent="0.25">
      <c r="A360" t="s">
        <v>4194</v>
      </c>
      <c r="B360" t="s">
        <v>6124</v>
      </c>
      <c r="E360" t="b">
        <v>1</v>
      </c>
    </row>
    <row r="361" spans="1:5" x14ac:dyDescent="0.25">
      <c r="A361" t="s">
        <v>6125</v>
      </c>
      <c r="B361" t="s">
        <v>6126</v>
      </c>
      <c r="E361" t="b">
        <v>1</v>
      </c>
    </row>
    <row r="362" spans="1:5" x14ac:dyDescent="0.25">
      <c r="A362" t="s">
        <v>2510</v>
      </c>
      <c r="B362" t="s">
        <v>6127</v>
      </c>
      <c r="E362" t="b">
        <v>1</v>
      </c>
    </row>
    <row r="363" spans="1:5" x14ac:dyDescent="0.25">
      <c r="A363" t="s">
        <v>4128</v>
      </c>
      <c r="B363" t="s">
        <v>6128</v>
      </c>
      <c r="E363" t="b">
        <v>1</v>
      </c>
    </row>
    <row r="364" spans="1:5" x14ac:dyDescent="0.25">
      <c r="A364" t="s">
        <v>6129</v>
      </c>
      <c r="B364" t="s">
        <v>6130</v>
      </c>
      <c r="E364" t="b">
        <v>1</v>
      </c>
    </row>
    <row r="365" spans="1:5" x14ac:dyDescent="0.25">
      <c r="A365" t="s">
        <v>6131</v>
      </c>
      <c r="B365" t="s">
        <v>6132</v>
      </c>
      <c r="E365" t="b">
        <v>1</v>
      </c>
    </row>
    <row r="366" spans="1:5" x14ac:dyDescent="0.25">
      <c r="A366" t="s">
        <v>6133</v>
      </c>
      <c r="B366" t="s">
        <v>6134</v>
      </c>
      <c r="E366" t="b">
        <v>1</v>
      </c>
    </row>
    <row r="367" spans="1:5" x14ac:dyDescent="0.25">
      <c r="A367" t="s">
        <v>272</v>
      </c>
      <c r="B367" t="s">
        <v>6135</v>
      </c>
      <c r="E367" t="b">
        <v>1</v>
      </c>
    </row>
    <row r="368" spans="1:5" x14ac:dyDescent="0.25">
      <c r="A368" t="s">
        <v>6101</v>
      </c>
      <c r="B368" t="s">
        <v>6102</v>
      </c>
      <c r="E368" t="b">
        <v>1</v>
      </c>
    </row>
    <row r="369" spans="1:5" x14ac:dyDescent="0.25">
      <c r="A369" t="s">
        <v>4186</v>
      </c>
      <c r="B369" t="s">
        <v>6389</v>
      </c>
      <c r="E369" t="b">
        <v>1</v>
      </c>
    </row>
    <row r="370" spans="1:5" x14ac:dyDescent="0.25">
      <c r="A370" t="s">
        <v>6103</v>
      </c>
      <c r="B370" t="s">
        <v>6104</v>
      </c>
      <c r="E370" t="b">
        <v>1</v>
      </c>
    </row>
    <row r="371" spans="1:5" x14ac:dyDescent="0.25">
      <c r="A371" t="s">
        <v>2018</v>
      </c>
      <c r="B371" t="s">
        <v>6105</v>
      </c>
      <c r="E371" t="b">
        <v>1</v>
      </c>
    </row>
    <row r="372" spans="1:5" x14ac:dyDescent="0.25">
      <c r="A372" t="s">
        <v>6106</v>
      </c>
      <c r="B372" t="s">
        <v>6107</v>
      </c>
      <c r="E372" t="b">
        <v>1</v>
      </c>
    </row>
    <row r="373" spans="1:5" x14ac:dyDescent="0.25">
      <c r="A373" t="s">
        <v>6108</v>
      </c>
      <c r="B373" t="s">
        <v>6109</v>
      </c>
      <c r="E373" t="b">
        <v>1</v>
      </c>
    </row>
    <row r="374" spans="1:5" x14ac:dyDescent="0.25">
      <c r="A374" t="s">
        <v>698</v>
      </c>
      <c r="B374" t="s">
        <v>6110</v>
      </c>
      <c r="E374" t="b">
        <v>1</v>
      </c>
    </row>
    <row r="375" spans="1:5" x14ac:dyDescent="0.25">
      <c r="A375" t="s">
        <v>700</v>
      </c>
      <c r="B375" t="s">
        <v>6111</v>
      </c>
      <c r="E375" t="b">
        <v>1</v>
      </c>
    </row>
    <row r="376" spans="1:5" x14ac:dyDescent="0.25">
      <c r="A376" t="s">
        <v>6726</v>
      </c>
      <c r="B376" t="s">
        <v>6727</v>
      </c>
      <c r="E376" t="b">
        <v>1</v>
      </c>
    </row>
    <row r="377" spans="1:5" x14ac:dyDescent="0.25">
      <c r="A377" t="s">
        <v>6112</v>
      </c>
      <c r="B377" t="s">
        <v>6113</v>
      </c>
      <c r="E377" t="b">
        <v>1</v>
      </c>
    </row>
    <row r="378" spans="1:5" x14ac:dyDescent="0.25">
      <c r="A378" t="s">
        <v>6114</v>
      </c>
      <c r="B378" t="s">
        <v>6115</v>
      </c>
      <c r="E378" t="b">
        <v>1</v>
      </c>
    </row>
    <row r="379" spans="1:5" x14ac:dyDescent="0.25">
      <c r="A379" t="s">
        <v>6116</v>
      </c>
      <c r="B379" t="s">
        <v>6117</v>
      </c>
      <c r="E379" t="b">
        <v>1</v>
      </c>
    </row>
    <row r="380" spans="1:5" x14ac:dyDescent="0.25">
      <c r="A380" t="s">
        <v>6118</v>
      </c>
      <c r="B380" t="s">
        <v>6119</v>
      </c>
      <c r="E380" t="b">
        <v>1</v>
      </c>
    </row>
    <row r="381" spans="1:5" x14ac:dyDescent="0.25">
      <c r="A381" t="s">
        <v>6120</v>
      </c>
      <c r="B381" t="s">
        <v>6121</v>
      </c>
      <c r="E381" t="b">
        <v>1</v>
      </c>
    </row>
    <row r="382" spans="1:5" x14ac:dyDescent="0.25">
      <c r="A382" t="s">
        <v>6764</v>
      </c>
      <c r="B382" t="s">
        <v>6765</v>
      </c>
      <c r="E382" t="b">
        <v>1</v>
      </c>
    </row>
    <row r="383" spans="1:5" x14ac:dyDescent="0.25">
      <c r="A383" t="s">
        <v>5455</v>
      </c>
      <c r="B383" t="s">
        <v>6186</v>
      </c>
      <c r="E383" t="b">
        <v>1</v>
      </c>
    </row>
    <row r="384" spans="1:5" x14ac:dyDescent="0.25">
      <c r="A384" t="s">
        <v>5452</v>
      </c>
      <c r="B384" t="s">
        <v>6187</v>
      </c>
      <c r="E384" t="b">
        <v>1</v>
      </c>
    </row>
    <row r="385" spans="1:5" x14ac:dyDescent="0.25">
      <c r="A385" t="s">
        <v>5402</v>
      </c>
      <c r="B385" t="s">
        <v>6188</v>
      </c>
      <c r="E385" t="b">
        <v>1</v>
      </c>
    </row>
    <row r="386" spans="1:5" x14ac:dyDescent="0.25">
      <c r="A386" t="s">
        <v>6756</v>
      </c>
      <c r="B386" t="s">
        <v>6757</v>
      </c>
      <c r="E386" t="b">
        <v>1</v>
      </c>
    </row>
    <row r="387" spans="1:5" x14ac:dyDescent="0.25">
      <c r="A387" t="s">
        <v>2296</v>
      </c>
      <c r="B387" t="s">
        <v>6216</v>
      </c>
      <c r="E387" t="b">
        <v>1</v>
      </c>
    </row>
    <row r="388" spans="1:5" x14ac:dyDescent="0.25">
      <c r="A388" t="s">
        <v>6728</v>
      </c>
      <c r="B388" t="s">
        <v>6729</v>
      </c>
      <c r="E388" t="b">
        <v>1</v>
      </c>
    </row>
    <row r="389" spans="1:5" x14ac:dyDescent="0.25">
      <c r="A389" t="s">
        <v>704</v>
      </c>
      <c r="B389" t="s">
        <v>6189</v>
      </c>
      <c r="E389" t="b">
        <v>1</v>
      </c>
    </row>
    <row r="390" spans="1:5" x14ac:dyDescent="0.25">
      <c r="A390" t="s">
        <v>6190</v>
      </c>
      <c r="B390" t="s">
        <v>6191</v>
      </c>
      <c r="E390" t="b">
        <v>1</v>
      </c>
    </row>
    <row r="391" spans="1:5" x14ac:dyDescent="0.25">
      <c r="A391" t="s">
        <v>6192</v>
      </c>
      <c r="B391" t="s">
        <v>6193</v>
      </c>
      <c r="E391" t="b">
        <v>1</v>
      </c>
    </row>
    <row r="392" spans="1:5" x14ac:dyDescent="0.25">
      <c r="A392" t="s">
        <v>6194</v>
      </c>
      <c r="B392" t="s">
        <v>6195</v>
      </c>
      <c r="E392" t="b">
        <v>1</v>
      </c>
    </row>
    <row r="393" spans="1:5" x14ac:dyDescent="0.25">
      <c r="A393" t="s">
        <v>6196</v>
      </c>
      <c r="B393" t="s">
        <v>6197</v>
      </c>
      <c r="E393" t="b">
        <v>1</v>
      </c>
    </row>
    <row r="394" spans="1:5" x14ac:dyDescent="0.25">
      <c r="A394" t="s">
        <v>6198</v>
      </c>
      <c r="B394" t="s">
        <v>6199</v>
      </c>
      <c r="E394" t="b">
        <v>1</v>
      </c>
    </row>
    <row r="395" spans="1:5" x14ac:dyDescent="0.25">
      <c r="A395" t="s">
        <v>6200</v>
      </c>
      <c r="B395" t="s">
        <v>6201</v>
      </c>
      <c r="E395" t="b">
        <v>1</v>
      </c>
    </row>
    <row r="396" spans="1:5" x14ac:dyDescent="0.25">
      <c r="A396" t="s">
        <v>6202</v>
      </c>
      <c r="B396" t="s">
        <v>6203</v>
      </c>
      <c r="E396" t="b">
        <v>1</v>
      </c>
    </row>
    <row r="397" spans="1:5" x14ac:dyDescent="0.25">
      <c r="A397" t="s">
        <v>6204</v>
      </c>
      <c r="B397" t="s">
        <v>6205</v>
      </c>
      <c r="E397" t="b">
        <v>1</v>
      </c>
    </row>
    <row r="398" spans="1:5" x14ac:dyDescent="0.25">
      <c r="A398" t="s">
        <v>6206</v>
      </c>
      <c r="B398" t="s">
        <v>6207</v>
      </c>
      <c r="E398" t="b">
        <v>1</v>
      </c>
    </row>
    <row r="399" spans="1:5" x14ac:dyDescent="0.25">
      <c r="A399" t="s">
        <v>6208</v>
      </c>
      <c r="B399" t="s">
        <v>6209</v>
      </c>
      <c r="E399" t="b">
        <v>1</v>
      </c>
    </row>
    <row r="400" spans="1:5" x14ac:dyDescent="0.25">
      <c r="A400" t="s">
        <v>6210</v>
      </c>
      <c r="B400" t="s">
        <v>6211</v>
      </c>
      <c r="E400" t="b">
        <v>1</v>
      </c>
    </row>
    <row r="401" spans="1:5" x14ac:dyDescent="0.25">
      <c r="A401" t="s">
        <v>6212</v>
      </c>
      <c r="B401" t="s">
        <v>6213</v>
      </c>
      <c r="E401" t="b">
        <v>1</v>
      </c>
    </row>
    <row r="402" spans="1:5" x14ac:dyDescent="0.25">
      <c r="A402" t="s">
        <v>6214</v>
      </c>
      <c r="B402" t="s">
        <v>6215</v>
      </c>
      <c r="E402" t="b">
        <v>1</v>
      </c>
    </row>
    <row r="403" spans="1:5" x14ac:dyDescent="0.25">
      <c r="A403" t="s">
        <v>6136</v>
      </c>
      <c r="B403" t="s">
        <v>6137</v>
      </c>
      <c r="E403" t="b">
        <v>1</v>
      </c>
    </row>
    <row r="404" spans="1:5" x14ac:dyDescent="0.25">
      <c r="A404" t="s">
        <v>6138</v>
      </c>
      <c r="B404" t="s">
        <v>6139</v>
      </c>
      <c r="E404" t="b">
        <v>1</v>
      </c>
    </row>
    <row r="405" spans="1:5" x14ac:dyDescent="0.25">
      <c r="A405" t="s">
        <v>6140</v>
      </c>
      <c r="B405" t="s">
        <v>6141</v>
      </c>
      <c r="E405" t="b">
        <v>1</v>
      </c>
    </row>
    <row r="406" spans="1:5" x14ac:dyDescent="0.25">
      <c r="A406" t="s">
        <v>6142</v>
      </c>
      <c r="B406" t="s">
        <v>6143</v>
      </c>
      <c r="E406" t="b">
        <v>1</v>
      </c>
    </row>
    <row r="407" spans="1:5" x14ac:dyDescent="0.25">
      <c r="A407" t="s">
        <v>6144</v>
      </c>
      <c r="B407" t="s">
        <v>6145</v>
      </c>
      <c r="E407" t="b">
        <v>1</v>
      </c>
    </row>
    <row r="408" spans="1:5" x14ac:dyDescent="0.25">
      <c r="A408" t="s">
        <v>6146</v>
      </c>
      <c r="B408" t="s">
        <v>6147</v>
      </c>
      <c r="E408" t="b">
        <v>1</v>
      </c>
    </row>
    <row r="409" spans="1:5" x14ac:dyDescent="0.25">
      <c r="A409" t="s">
        <v>6148</v>
      </c>
      <c r="B409" t="s">
        <v>6149</v>
      </c>
      <c r="E409" t="b">
        <v>1</v>
      </c>
    </row>
    <row r="410" spans="1:5" x14ac:dyDescent="0.25">
      <c r="A410" t="s">
        <v>6150</v>
      </c>
      <c r="B410" t="s">
        <v>6151</v>
      </c>
      <c r="E410" t="b">
        <v>1</v>
      </c>
    </row>
    <row r="411" spans="1:5" x14ac:dyDescent="0.25">
      <c r="A411" t="s">
        <v>6152</v>
      </c>
      <c r="B411" t="s">
        <v>6153</v>
      </c>
      <c r="E411" t="b">
        <v>1</v>
      </c>
    </row>
    <row r="412" spans="1:5" x14ac:dyDescent="0.25">
      <c r="A412" t="s">
        <v>6154</v>
      </c>
      <c r="B412" t="s">
        <v>6155</v>
      </c>
      <c r="E412" t="b">
        <v>1</v>
      </c>
    </row>
    <row r="413" spans="1:5" x14ac:dyDescent="0.25">
      <c r="A413" t="s">
        <v>6156</v>
      </c>
      <c r="B413" t="s">
        <v>6157</v>
      </c>
      <c r="E413" t="b">
        <v>1</v>
      </c>
    </row>
    <row r="414" spans="1:5" x14ac:dyDescent="0.25">
      <c r="A414" t="s">
        <v>6158</v>
      </c>
      <c r="B414" t="s">
        <v>6159</v>
      </c>
      <c r="E414" t="b">
        <v>1</v>
      </c>
    </row>
    <row r="415" spans="1:5" x14ac:dyDescent="0.25">
      <c r="A415" t="s">
        <v>6160</v>
      </c>
      <c r="B415" t="s">
        <v>6161</v>
      </c>
      <c r="E415" t="b">
        <v>1</v>
      </c>
    </row>
    <row r="416" spans="1:5" x14ac:dyDescent="0.25">
      <c r="A416" t="s">
        <v>6162</v>
      </c>
      <c r="B416" t="s">
        <v>6163</v>
      </c>
      <c r="E416" t="b">
        <v>1</v>
      </c>
    </row>
    <row r="417" spans="1:5" x14ac:dyDescent="0.25">
      <c r="A417" t="s">
        <v>6164</v>
      </c>
      <c r="B417" t="s">
        <v>6165</v>
      </c>
      <c r="E417" t="b">
        <v>1</v>
      </c>
    </row>
    <row r="418" spans="1:5" x14ac:dyDescent="0.25">
      <c r="A418" t="s">
        <v>6166</v>
      </c>
      <c r="B418" t="s">
        <v>6167</v>
      </c>
      <c r="E418" t="b">
        <v>1</v>
      </c>
    </row>
    <row r="419" spans="1:5" x14ac:dyDescent="0.25">
      <c r="A419" t="s">
        <v>5370</v>
      </c>
      <c r="B419" t="s">
        <v>6631</v>
      </c>
      <c r="E419" t="b">
        <v>1</v>
      </c>
    </row>
    <row r="420" spans="1:5" x14ac:dyDescent="0.25">
      <c r="A420" t="s">
        <v>3736</v>
      </c>
      <c r="B420" t="s">
        <v>6686</v>
      </c>
      <c r="E420" t="b">
        <v>1</v>
      </c>
    </row>
    <row r="421" spans="1:5" x14ac:dyDescent="0.25">
      <c r="A421" t="s">
        <v>4456</v>
      </c>
      <c r="B421" t="s">
        <v>6687</v>
      </c>
      <c r="E421" t="b">
        <v>1</v>
      </c>
    </row>
    <row r="422" spans="1:5" x14ac:dyDescent="0.25">
      <c r="A422" t="s">
        <v>6688</v>
      </c>
      <c r="B422" t="s">
        <v>6689</v>
      </c>
      <c r="E422" t="b">
        <v>1</v>
      </c>
    </row>
    <row r="423" spans="1:5" x14ac:dyDescent="0.25">
      <c r="A423" t="s">
        <v>6690</v>
      </c>
      <c r="B423" t="s">
        <v>6691</v>
      </c>
      <c r="E423" t="b">
        <v>1</v>
      </c>
    </row>
    <row r="424" spans="1:5" x14ac:dyDescent="0.25">
      <c r="A424" t="s">
        <v>3898</v>
      </c>
      <c r="B424" t="s">
        <v>6692</v>
      </c>
      <c r="E424" t="b">
        <v>1</v>
      </c>
    </row>
    <row r="425" spans="1:5" x14ac:dyDescent="0.25">
      <c r="A425" t="s">
        <v>6670</v>
      </c>
      <c r="B425" t="s">
        <v>6671</v>
      </c>
      <c r="E425" t="b">
        <v>1</v>
      </c>
    </row>
    <row r="426" spans="1:5" x14ac:dyDescent="0.25">
      <c r="A426" t="s">
        <v>6672</v>
      </c>
      <c r="B426" t="s">
        <v>6673</v>
      </c>
      <c r="E426" t="b">
        <v>1</v>
      </c>
    </row>
    <row r="427" spans="1:5" x14ac:dyDescent="0.25">
      <c r="A427" t="s">
        <v>6674</v>
      </c>
      <c r="B427" t="s">
        <v>6675</v>
      </c>
      <c r="E427" t="b">
        <v>1</v>
      </c>
    </row>
    <row r="428" spans="1:5" x14ac:dyDescent="0.25">
      <c r="A428" t="s">
        <v>6676</v>
      </c>
      <c r="B428" t="s">
        <v>6677</v>
      </c>
      <c r="E428" t="b">
        <v>1</v>
      </c>
    </row>
    <row r="429" spans="1:5" x14ac:dyDescent="0.25">
      <c r="A429" t="s">
        <v>6678</v>
      </c>
      <c r="B429" t="s">
        <v>6679</v>
      </c>
      <c r="E429" t="b">
        <v>1</v>
      </c>
    </row>
    <row r="430" spans="1:5" x14ac:dyDescent="0.25">
      <c r="A430" t="s">
        <v>6680</v>
      </c>
      <c r="B430" t="s">
        <v>6681</v>
      </c>
      <c r="E430" t="b">
        <v>1</v>
      </c>
    </row>
    <row r="431" spans="1:5" x14ac:dyDescent="0.25">
      <c r="A431" t="s">
        <v>6682</v>
      </c>
      <c r="B431" t="s">
        <v>6683</v>
      </c>
      <c r="E431" t="b">
        <v>1</v>
      </c>
    </row>
    <row r="432" spans="1:5" x14ac:dyDescent="0.25">
      <c r="A432" t="s">
        <v>6684</v>
      </c>
      <c r="B432" t="s">
        <v>6685</v>
      </c>
      <c r="E432" t="b">
        <v>1</v>
      </c>
    </row>
    <row r="433" spans="1:5" x14ac:dyDescent="0.25">
      <c r="A433" t="s">
        <v>3052</v>
      </c>
      <c r="B433" t="s">
        <v>6168</v>
      </c>
      <c r="E433" t="b">
        <v>1</v>
      </c>
    </row>
    <row r="434" spans="1:5" x14ac:dyDescent="0.25">
      <c r="A434" t="s">
        <v>1226</v>
      </c>
      <c r="B434" t="s">
        <v>6169</v>
      </c>
      <c r="E434" t="b">
        <v>1</v>
      </c>
    </row>
    <row r="435" spans="1:5" x14ac:dyDescent="0.25">
      <c r="A435" t="s">
        <v>6170</v>
      </c>
      <c r="B435" t="s">
        <v>6171</v>
      </c>
      <c r="E435" t="b">
        <v>1</v>
      </c>
    </row>
    <row r="436" spans="1:5" x14ac:dyDescent="0.25">
      <c r="A436" t="s">
        <v>5495</v>
      </c>
      <c r="B436" t="s">
        <v>6172</v>
      </c>
      <c r="E436" t="b">
        <v>1</v>
      </c>
    </row>
    <row r="437" spans="1:5" x14ac:dyDescent="0.25">
      <c r="A437" t="s">
        <v>3796</v>
      </c>
      <c r="B437" t="s">
        <v>6173</v>
      </c>
      <c r="E437" t="b">
        <v>1</v>
      </c>
    </row>
    <row r="438" spans="1:5" x14ac:dyDescent="0.25">
      <c r="A438" t="s">
        <v>3798</v>
      </c>
      <c r="B438" t="s">
        <v>6174</v>
      </c>
      <c r="E438" t="b">
        <v>1</v>
      </c>
    </row>
    <row r="439" spans="1:5" x14ac:dyDescent="0.25">
      <c r="A439" t="s">
        <v>5500</v>
      </c>
      <c r="B439" t="s">
        <v>6175</v>
      </c>
      <c r="E439" t="b">
        <v>1</v>
      </c>
    </row>
    <row r="440" spans="1:5" x14ac:dyDescent="0.25">
      <c r="A440" t="s">
        <v>244</v>
      </c>
      <c r="B440" t="s">
        <v>6176</v>
      </c>
      <c r="E440" t="b">
        <v>1</v>
      </c>
    </row>
    <row r="441" spans="1:5" x14ac:dyDescent="0.25">
      <c r="A441" t="s">
        <v>6177</v>
      </c>
      <c r="B441" t="s">
        <v>6178</v>
      </c>
      <c r="E441" t="b">
        <v>1</v>
      </c>
    </row>
    <row r="442" spans="1:5" x14ac:dyDescent="0.25">
      <c r="A442" t="s">
        <v>2538</v>
      </c>
      <c r="B442" t="s">
        <v>6179</v>
      </c>
      <c r="E442" t="b">
        <v>1</v>
      </c>
    </row>
    <row r="443" spans="1:5" x14ac:dyDescent="0.25">
      <c r="A443" t="s">
        <v>3652</v>
      </c>
      <c r="B443" t="s">
        <v>6180</v>
      </c>
      <c r="E443" t="b">
        <v>1</v>
      </c>
    </row>
    <row r="444" spans="1:5" x14ac:dyDescent="0.25">
      <c r="A444" t="s">
        <v>4104</v>
      </c>
      <c r="B444" t="s">
        <v>6181</v>
      </c>
      <c r="E444" t="b">
        <v>1</v>
      </c>
    </row>
    <row r="445" spans="1:5" x14ac:dyDescent="0.25">
      <c r="A445" t="s">
        <v>1258</v>
      </c>
      <c r="B445" t="s">
        <v>6182</v>
      </c>
      <c r="E445" t="b">
        <v>1</v>
      </c>
    </row>
    <row r="446" spans="1:5" x14ac:dyDescent="0.25">
      <c r="A446" t="s">
        <v>996</v>
      </c>
      <c r="B446" t="s">
        <v>6183</v>
      </c>
      <c r="E446" t="b">
        <v>1</v>
      </c>
    </row>
    <row r="447" spans="1:5" x14ac:dyDescent="0.25">
      <c r="A447" t="s">
        <v>2762</v>
      </c>
      <c r="B447" t="s">
        <v>6184</v>
      </c>
      <c r="E447" t="b">
        <v>1</v>
      </c>
    </row>
    <row r="448" spans="1:5" x14ac:dyDescent="0.25">
      <c r="A448" t="s">
        <v>2216</v>
      </c>
      <c r="B448" t="s">
        <v>6185</v>
      </c>
      <c r="E448" t="b">
        <v>1</v>
      </c>
    </row>
    <row r="449" spans="1:5" x14ac:dyDescent="0.25">
      <c r="A449" t="s">
        <v>6693</v>
      </c>
      <c r="B449" t="s">
        <v>6694</v>
      </c>
      <c r="E449" t="b">
        <v>1</v>
      </c>
    </row>
    <row r="450" spans="1:5" x14ac:dyDescent="0.25">
      <c r="A450" t="s">
        <v>6695</v>
      </c>
      <c r="B450" t="s">
        <v>6696</v>
      </c>
      <c r="E450" t="b">
        <v>1</v>
      </c>
    </row>
    <row r="451" spans="1:5" x14ac:dyDescent="0.25">
      <c r="A451" t="s">
        <v>6697</v>
      </c>
      <c r="B451" t="s">
        <v>6698</v>
      </c>
      <c r="E451" t="b">
        <v>1</v>
      </c>
    </row>
    <row r="452" spans="1:5" x14ac:dyDescent="0.25">
      <c r="A452" t="s">
        <v>6699</v>
      </c>
      <c r="B452" t="s">
        <v>6700</v>
      </c>
      <c r="E452" t="b">
        <v>1</v>
      </c>
    </row>
    <row r="453" spans="1:5" x14ac:dyDescent="0.25">
      <c r="A453" t="s">
        <v>6701</v>
      </c>
      <c r="B453" t="s">
        <v>6702</v>
      </c>
      <c r="E453" t="b">
        <v>1</v>
      </c>
    </row>
    <row r="454" spans="1:5" x14ac:dyDescent="0.25">
      <c r="A454" t="s">
        <v>6703</v>
      </c>
      <c r="B454" t="s">
        <v>6704</v>
      </c>
      <c r="E454" t="b">
        <v>1</v>
      </c>
    </row>
    <row r="455" spans="1:5" x14ac:dyDescent="0.25">
      <c r="A455" t="s">
        <v>1644</v>
      </c>
      <c r="B455" t="s">
        <v>6217</v>
      </c>
      <c r="E455" t="b">
        <v>1</v>
      </c>
    </row>
    <row r="456" spans="1:5" x14ac:dyDescent="0.25">
      <c r="A456" t="s">
        <v>6218</v>
      </c>
      <c r="B456" t="s">
        <v>6219</v>
      </c>
      <c r="E456" t="b">
        <v>1</v>
      </c>
    </row>
    <row r="457" spans="1:5" x14ac:dyDescent="0.25">
      <c r="A457" t="s">
        <v>6220</v>
      </c>
      <c r="B457" t="s">
        <v>6221</v>
      </c>
      <c r="E457" t="b">
        <v>1</v>
      </c>
    </row>
    <row r="458" spans="1:5" x14ac:dyDescent="0.25">
      <c r="A458" t="s">
        <v>6222</v>
      </c>
      <c r="B458" t="s">
        <v>6223</v>
      </c>
      <c r="E458" t="b">
        <v>1</v>
      </c>
    </row>
    <row r="459" spans="1:5" x14ac:dyDescent="0.25">
      <c r="A459" t="s">
        <v>6224</v>
      </c>
      <c r="B459" t="s">
        <v>6225</v>
      </c>
      <c r="E459" t="b">
        <v>1</v>
      </c>
    </row>
    <row r="460" spans="1:5" x14ac:dyDescent="0.25">
      <c r="A460" t="s">
        <v>6226</v>
      </c>
      <c r="B460" t="s">
        <v>6227</v>
      </c>
      <c r="E460" t="b">
        <v>1</v>
      </c>
    </row>
    <row r="461" spans="1:5" x14ac:dyDescent="0.25">
      <c r="A461" t="s">
        <v>6228</v>
      </c>
      <c r="B461" t="s">
        <v>6229</v>
      </c>
      <c r="E461" t="b">
        <v>1</v>
      </c>
    </row>
    <row r="462" spans="1:5" x14ac:dyDescent="0.25">
      <c r="A462" t="s">
        <v>6230</v>
      </c>
      <c r="B462" t="s">
        <v>6231</v>
      </c>
      <c r="E462" t="b">
        <v>1</v>
      </c>
    </row>
    <row r="463" spans="1:5" x14ac:dyDescent="0.25">
      <c r="A463" t="s">
        <v>6232</v>
      </c>
      <c r="B463" t="s">
        <v>6233</v>
      </c>
      <c r="E463" t="b">
        <v>1</v>
      </c>
    </row>
    <row r="464" spans="1:5" x14ac:dyDescent="0.25">
      <c r="A464" t="s">
        <v>574</v>
      </c>
      <c r="B464" t="s">
        <v>6234</v>
      </c>
      <c r="E464" t="b">
        <v>1</v>
      </c>
    </row>
    <row r="465" spans="1:5" x14ac:dyDescent="0.25">
      <c r="A465" t="s">
        <v>6417</v>
      </c>
      <c r="B465" t="s">
        <v>6234</v>
      </c>
      <c r="E465" t="b">
        <v>1</v>
      </c>
    </row>
    <row r="466" spans="1:5" x14ac:dyDescent="0.25">
      <c r="A466" t="s">
        <v>6420</v>
      </c>
      <c r="B466" t="s">
        <v>6234</v>
      </c>
      <c r="E466" t="b">
        <v>1</v>
      </c>
    </row>
    <row r="467" spans="1:5" x14ac:dyDescent="0.25">
      <c r="A467" t="s">
        <v>6427</v>
      </c>
      <c r="B467" t="s">
        <v>6234</v>
      </c>
      <c r="E467" t="b">
        <v>1</v>
      </c>
    </row>
    <row r="468" spans="1:5" x14ac:dyDescent="0.25">
      <c r="A468" t="s">
        <v>6432</v>
      </c>
      <c r="B468" t="s">
        <v>6234</v>
      </c>
      <c r="E468" t="b">
        <v>1</v>
      </c>
    </row>
    <row r="469" spans="1:5" x14ac:dyDescent="0.25">
      <c r="A469" t="s">
        <v>1452</v>
      </c>
      <c r="B469" t="s">
        <v>6234</v>
      </c>
      <c r="E469" t="b">
        <v>1</v>
      </c>
    </row>
    <row r="470" spans="1:5" x14ac:dyDescent="0.25">
      <c r="A470" t="s">
        <v>6734</v>
      </c>
      <c r="B470" t="s">
        <v>6234</v>
      </c>
      <c r="E470" t="b">
        <v>1</v>
      </c>
    </row>
    <row r="471" spans="1:5" x14ac:dyDescent="0.25">
      <c r="A471" t="s">
        <v>1626</v>
      </c>
      <c r="B471" t="s">
        <v>6235</v>
      </c>
      <c r="E471" t="b">
        <v>1</v>
      </c>
    </row>
    <row r="472" spans="1:5" x14ac:dyDescent="0.25">
      <c r="A472" t="s">
        <v>6418</v>
      </c>
      <c r="B472" t="s">
        <v>6419</v>
      </c>
      <c r="E472" t="b">
        <v>1</v>
      </c>
    </row>
    <row r="473" spans="1:5" x14ac:dyDescent="0.25">
      <c r="A473" t="s">
        <v>6421</v>
      </c>
      <c r="B473" t="s">
        <v>6422</v>
      </c>
      <c r="E473" t="b">
        <v>1</v>
      </c>
    </row>
    <row r="474" spans="1:5" x14ac:dyDescent="0.25">
      <c r="A474" t="s">
        <v>6428</v>
      </c>
      <c r="B474" t="s">
        <v>6429</v>
      </c>
      <c r="E474" t="b">
        <v>1</v>
      </c>
    </row>
    <row r="475" spans="1:5" x14ac:dyDescent="0.25">
      <c r="A475" t="s">
        <v>6433</v>
      </c>
      <c r="B475" t="s">
        <v>6434</v>
      </c>
      <c r="E475" t="b">
        <v>1</v>
      </c>
    </row>
    <row r="476" spans="1:5" x14ac:dyDescent="0.25">
      <c r="A476" t="s">
        <v>6632</v>
      </c>
      <c r="B476" t="s">
        <v>6633</v>
      </c>
      <c r="E476" t="b">
        <v>1</v>
      </c>
    </row>
    <row r="477" spans="1:5" x14ac:dyDescent="0.25">
      <c r="A477" t="s">
        <v>6732</v>
      </c>
      <c r="B477" t="s">
        <v>6733</v>
      </c>
      <c r="E477" t="b">
        <v>1</v>
      </c>
    </row>
    <row r="478" spans="1:5" x14ac:dyDescent="0.25">
      <c r="A478" t="s">
        <v>5114</v>
      </c>
      <c r="B478" t="s">
        <v>6236</v>
      </c>
      <c r="E478" t="b">
        <v>1</v>
      </c>
    </row>
    <row r="479" spans="1:5" x14ac:dyDescent="0.25">
      <c r="A479" t="s">
        <v>6423</v>
      </c>
      <c r="B479" t="s">
        <v>6424</v>
      </c>
      <c r="E479" t="b">
        <v>1</v>
      </c>
    </row>
    <row r="480" spans="1:5" x14ac:dyDescent="0.25">
      <c r="A480" t="s">
        <v>6425</v>
      </c>
      <c r="B480" t="s">
        <v>6426</v>
      </c>
      <c r="E480" t="b">
        <v>1</v>
      </c>
    </row>
    <row r="481" spans="1:5" x14ac:dyDescent="0.25">
      <c r="A481" t="s">
        <v>6430</v>
      </c>
      <c r="B481" t="s">
        <v>6431</v>
      </c>
      <c r="E481" t="b">
        <v>1</v>
      </c>
    </row>
    <row r="482" spans="1:5" x14ac:dyDescent="0.25">
      <c r="A482" t="s">
        <v>6435</v>
      </c>
      <c r="B482" t="s">
        <v>6436</v>
      </c>
      <c r="E482" t="b">
        <v>1</v>
      </c>
    </row>
    <row r="483" spans="1:5" x14ac:dyDescent="0.25">
      <c r="A483" t="s">
        <v>6634</v>
      </c>
      <c r="B483" t="s">
        <v>6635</v>
      </c>
      <c r="E483" t="b">
        <v>1</v>
      </c>
    </row>
    <row r="484" spans="1:5" x14ac:dyDescent="0.25">
      <c r="A484" t="s">
        <v>6730</v>
      </c>
      <c r="B484" t="s">
        <v>6731</v>
      </c>
      <c r="E484" t="b">
        <v>1</v>
      </c>
    </row>
    <row r="485" spans="1:5" x14ac:dyDescent="0.25">
      <c r="A485" t="s">
        <v>1854</v>
      </c>
      <c r="B485" t="s">
        <v>6237</v>
      </c>
      <c r="E485" t="b">
        <v>1</v>
      </c>
    </row>
    <row r="486" spans="1:5" x14ac:dyDescent="0.25">
      <c r="A486" t="s">
        <v>6437</v>
      </c>
      <c r="B486" t="s">
        <v>6237</v>
      </c>
      <c r="E486" t="b">
        <v>1</v>
      </c>
    </row>
    <row r="487" spans="1:5" x14ac:dyDescent="0.25">
      <c r="A487" t="s">
        <v>6442</v>
      </c>
      <c r="B487" t="s">
        <v>6237</v>
      </c>
      <c r="E487" t="b">
        <v>1</v>
      </c>
    </row>
    <row r="488" spans="1:5" x14ac:dyDescent="0.25">
      <c r="A488" t="s">
        <v>6447</v>
      </c>
      <c r="B488" t="s">
        <v>6237</v>
      </c>
      <c r="E488" t="b">
        <v>1</v>
      </c>
    </row>
    <row r="489" spans="1:5" x14ac:dyDescent="0.25">
      <c r="A489" t="s">
        <v>6452</v>
      </c>
      <c r="B489" t="s">
        <v>6237</v>
      </c>
      <c r="E489" t="b">
        <v>1</v>
      </c>
    </row>
    <row r="490" spans="1:5" x14ac:dyDescent="0.25">
      <c r="A490" t="s">
        <v>4270</v>
      </c>
      <c r="B490" t="s">
        <v>6237</v>
      </c>
      <c r="E490" t="b">
        <v>1</v>
      </c>
    </row>
    <row r="491" spans="1:5" x14ac:dyDescent="0.25">
      <c r="A491" t="s">
        <v>6735</v>
      </c>
      <c r="B491" t="s">
        <v>6237</v>
      </c>
      <c r="E491" t="b">
        <v>1</v>
      </c>
    </row>
    <row r="492" spans="1:5" x14ac:dyDescent="0.25">
      <c r="A492" t="s">
        <v>6238</v>
      </c>
      <c r="B492" t="s">
        <v>6239</v>
      </c>
      <c r="E492" t="b">
        <v>1</v>
      </c>
    </row>
    <row r="493" spans="1:5" x14ac:dyDescent="0.25">
      <c r="A493" t="s">
        <v>6438</v>
      </c>
      <c r="B493" t="s">
        <v>6439</v>
      </c>
      <c r="E493" t="b">
        <v>1</v>
      </c>
    </row>
    <row r="494" spans="1:5" x14ac:dyDescent="0.25">
      <c r="A494" t="s">
        <v>6443</v>
      </c>
      <c r="B494" t="s">
        <v>6444</v>
      </c>
      <c r="E494" t="b">
        <v>1</v>
      </c>
    </row>
    <row r="495" spans="1:5" x14ac:dyDescent="0.25">
      <c r="A495" t="s">
        <v>6448</v>
      </c>
      <c r="B495" t="s">
        <v>6449</v>
      </c>
      <c r="E495" t="b">
        <v>1</v>
      </c>
    </row>
    <row r="496" spans="1:5" x14ac:dyDescent="0.25">
      <c r="A496" t="s">
        <v>6453</v>
      </c>
      <c r="B496" t="s">
        <v>6454</v>
      </c>
      <c r="E496" t="b">
        <v>1</v>
      </c>
    </row>
    <row r="497" spans="1:5" x14ac:dyDescent="0.25">
      <c r="A497" t="s">
        <v>1826</v>
      </c>
      <c r="B497" t="s">
        <v>6636</v>
      </c>
      <c r="E497" t="b">
        <v>1</v>
      </c>
    </row>
    <row r="498" spans="1:5" x14ac:dyDescent="0.25">
      <c r="A498" t="s">
        <v>6738</v>
      </c>
      <c r="B498" t="s">
        <v>6739</v>
      </c>
      <c r="E498" t="b">
        <v>1</v>
      </c>
    </row>
    <row r="499" spans="1:5" x14ac:dyDescent="0.25">
      <c r="A499" t="s">
        <v>6240</v>
      </c>
      <c r="B499" t="s">
        <v>6241</v>
      </c>
      <c r="E499" t="b">
        <v>1</v>
      </c>
    </row>
    <row r="500" spans="1:5" x14ac:dyDescent="0.25">
      <c r="A500" t="s">
        <v>6440</v>
      </c>
      <c r="B500" t="s">
        <v>6441</v>
      </c>
      <c r="E500" t="b">
        <v>1</v>
      </c>
    </row>
    <row r="501" spans="1:5" x14ac:dyDescent="0.25">
      <c r="A501" t="s">
        <v>6445</v>
      </c>
      <c r="B501" t="s">
        <v>6446</v>
      </c>
      <c r="E501" t="b">
        <v>1</v>
      </c>
    </row>
    <row r="502" spans="1:5" x14ac:dyDescent="0.25">
      <c r="A502" t="s">
        <v>6450</v>
      </c>
      <c r="B502" t="s">
        <v>6451</v>
      </c>
      <c r="E502" t="b">
        <v>1</v>
      </c>
    </row>
    <row r="503" spans="1:5" x14ac:dyDescent="0.25">
      <c r="A503" t="s">
        <v>6455</v>
      </c>
      <c r="B503" t="s">
        <v>6456</v>
      </c>
      <c r="E503" t="b">
        <v>1</v>
      </c>
    </row>
    <row r="504" spans="1:5" x14ac:dyDescent="0.25">
      <c r="A504" t="s">
        <v>4046</v>
      </c>
      <c r="B504" t="s">
        <v>6637</v>
      </c>
      <c r="E504" t="b">
        <v>1</v>
      </c>
    </row>
    <row r="505" spans="1:5" x14ac:dyDescent="0.25">
      <c r="A505" t="s">
        <v>6736</v>
      </c>
      <c r="B505" t="s">
        <v>6737</v>
      </c>
      <c r="E505" t="b">
        <v>1</v>
      </c>
    </row>
    <row r="506" spans="1:5" x14ac:dyDescent="0.25">
      <c r="A506" t="s">
        <v>5380</v>
      </c>
      <c r="B506" t="s">
        <v>6247</v>
      </c>
      <c r="E506" t="b">
        <v>1</v>
      </c>
    </row>
    <row r="507" spans="1:5" x14ac:dyDescent="0.25">
      <c r="A507" t="s">
        <v>5815</v>
      </c>
      <c r="B507" t="s">
        <v>6242</v>
      </c>
      <c r="E507" t="b">
        <v>1</v>
      </c>
    </row>
    <row r="508" spans="1:5" x14ac:dyDescent="0.25">
      <c r="A508" t="s">
        <v>6245</v>
      </c>
      <c r="B508" t="s">
        <v>6246</v>
      </c>
      <c r="E508" t="b">
        <v>1</v>
      </c>
    </row>
    <row r="509" spans="1:5" x14ac:dyDescent="0.25">
      <c r="A509" t="s">
        <v>6243</v>
      </c>
      <c r="B509" t="s">
        <v>6244</v>
      </c>
      <c r="E509" t="b">
        <v>1</v>
      </c>
    </row>
    <row r="510" spans="1:5" x14ac:dyDescent="0.25">
      <c r="A510" t="s">
        <v>3314</v>
      </c>
      <c r="B510" t="s">
        <v>6251</v>
      </c>
      <c r="E510" t="b">
        <v>1</v>
      </c>
    </row>
    <row r="511" spans="1:5" x14ac:dyDescent="0.25">
      <c r="A511" t="s">
        <v>4590</v>
      </c>
      <c r="B511" t="s">
        <v>6248</v>
      </c>
      <c r="E511" t="b">
        <v>1</v>
      </c>
    </row>
    <row r="512" spans="1:5" x14ac:dyDescent="0.25">
      <c r="A512" t="s">
        <v>2798</v>
      </c>
      <c r="B512" t="s">
        <v>6250</v>
      </c>
      <c r="E512" t="b">
        <v>1</v>
      </c>
    </row>
    <row r="513" spans="1:5" x14ac:dyDescent="0.25">
      <c r="A513" t="s">
        <v>5316</v>
      </c>
      <c r="B513" t="s">
        <v>6249</v>
      </c>
      <c r="E513" t="b">
        <v>1</v>
      </c>
    </row>
    <row r="514" spans="1:5" x14ac:dyDescent="0.25">
      <c r="A514" t="s">
        <v>6403</v>
      </c>
      <c r="B514" t="s">
        <v>6404</v>
      </c>
      <c r="E514" t="b">
        <v>1</v>
      </c>
    </row>
    <row r="515" spans="1:5" x14ac:dyDescent="0.25">
      <c r="A515" t="s">
        <v>6397</v>
      </c>
      <c r="B515" t="s">
        <v>6398</v>
      </c>
      <c r="E515" t="b">
        <v>1</v>
      </c>
    </row>
    <row r="516" spans="1:5" x14ac:dyDescent="0.25">
      <c r="A516" t="s">
        <v>6401</v>
      </c>
      <c r="B516" t="s">
        <v>6402</v>
      </c>
      <c r="E516" t="b">
        <v>1</v>
      </c>
    </row>
    <row r="517" spans="1:5" x14ac:dyDescent="0.25">
      <c r="A517" t="s">
        <v>6399</v>
      </c>
      <c r="B517" t="s">
        <v>6400</v>
      </c>
      <c r="E517" t="b">
        <v>1</v>
      </c>
    </row>
    <row r="518" spans="1:5" x14ac:dyDescent="0.25">
      <c r="A518" t="s">
        <v>1184</v>
      </c>
      <c r="B518" t="s">
        <v>6396</v>
      </c>
      <c r="E518" t="b">
        <v>1</v>
      </c>
    </row>
    <row r="519" spans="1:5" x14ac:dyDescent="0.25">
      <c r="A519" t="s">
        <v>6390</v>
      </c>
      <c r="B519" t="s">
        <v>6391</v>
      </c>
      <c r="E519" t="b">
        <v>1</v>
      </c>
    </row>
    <row r="520" spans="1:5" x14ac:dyDescent="0.25">
      <c r="A520" t="s">
        <v>6394</v>
      </c>
      <c r="B520" t="s">
        <v>6395</v>
      </c>
      <c r="E520" t="b">
        <v>1</v>
      </c>
    </row>
    <row r="521" spans="1:5" x14ac:dyDescent="0.25">
      <c r="A521" t="s">
        <v>6392</v>
      </c>
      <c r="B521" t="s">
        <v>6393</v>
      </c>
      <c r="E521" t="b">
        <v>1</v>
      </c>
    </row>
    <row r="522" spans="1:5" x14ac:dyDescent="0.25">
      <c r="A522" t="s">
        <v>5804</v>
      </c>
      <c r="B522" t="s">
        <v>6252</v>
      </c>
      <c r="E522" t="b">
        <v>1</v>
      </c>
    </row>
    <row r="523" spans="1:5" x14ac:dyDescent="0.25">
      <c r="A523" t="s">
        <v>6457</v>
      </c>
      <c r="B523" t="s">
        <v>6252</v>
      </c>
      <c r="E523" t="b">
        <v>1</v>
      </c>
    </row>
    <row r="524" spans="1:5" x14ac:dyDescent="0.25">
      <c r="A524" t="s">
        <v>6460</v>
      </c>
      <c r="B524" t="s">
        <v>6252</v>
      </c>
      <c r="E524" t="b">
        <v>1</v>
      </c>
    </row>
    <row r="525" spans="1:5" x14ac:dyDescent="0.25">
      <c r="A525" t="s">
        <v>1794</v>
      </c>
      <c r="B525" t="s">
        <v>6252</v>
      </c>
      <c r="E525" t="b">
        <v>1</v>
      </c>
    </row>
    <row r="526" spans="1:5" x14ac:dyDescent="0.25">
      <c r="A526" t="s">
        <v>6465</v>
      </c>
      <c r="B526" t="s">
        <v>6252</v>
      </c>
      <c r="E526" t="b">
        <v>1</v>
      </c>
    </row>
    <row r="527" spans="1:5" x14ac:dyDescent="0.25">
      <c r="A527" t="s">
        <v>6638</v>
      </c>
      <c r="B527" t="s">
        <v>6252</v>
      </c>
      <c r="E527" t="b">
        <v>1</v>
      </c>
    </row>
    <row r="528" spans="1:5" x14ac:dyDescent="0.25">
      <c r="A528" t="s">
        <v>6740</v>
      </c>
      <c r="B528" t="s">
        <v>6252</v>
      </c>
      <c r="E528" t="b">
        <v>1</v>
      </c>
    </row>
    <row r="529" spans="1:5" x14ac:dyDescent="0.25">
      <c r="A529" t="s">
        <v>6253</v>
      </c>
      <c r="B529" t="s">
        <v>6254</v>
      </c>
      <c r="E529" t="b">
        <v>1</v>
      </c>
    </row>
    <row r="530" spans="1:5" x14ac:dyDescent="0.25">
      <c r="A530" t="s">
        <v>6458</v>
      </c>
      <c r="B530" t="s">
        <v>6459</v>
      </c>
      <c r="E530" t="b">
        <v>1</v>
      </c>
    </row>
    <row r="531" spans="1:5" x14ac:dyDescent="0.25">
      <c r="A531" t="s">
        <v>6461</v>
      </c>
      <c r="B531" t="s">
        <v>6462</v>
      </c>
      <c r="E531" t="b">
        <v>1</v>
      </c>
    </row>
    <row r="532" spans="1:5" x14ac:dyDescent="0.25">
      <c r="A532" t="s">
        <v>6463</v>
      </c>
      <c r="B532" t="s">
        <v>6464</v>
      </c>
      <c r="E532" t="b">
        <v>1</v>
      </c>
    </row>
    <row r="533" spans="1:5" x14ac:dyDescent="0.25">
      <c r="A533" t="s">
        <v>6466</v>
      </c>
      <c r="B533" t="s">
        <v>6467</v>
      </c>
      <c r="E533" t="b">
        <v>1</v>
      </c>
    </row>
    <row r="534" spans="1:5" x14ac:dyDescent="0.25">
      <c r="A534" t="s">
        <v>6639</v>
      </c>
      <c r="B534" t="s">
        <v>6640</v>
      </c>
      <c r="E534" t="b">
        <v>1</v>
      </c>
    </row>
    <row r="535" spans="1:5" x14ac:dyDescent="0.25">
      <c r="A535" t="s">
        <v>3912</v>
      </c>
      <c r="B535" t="s">
        <v>6743</v>
      </c>
      <c r="E535" t="b">
        <v>1</v>
      </c>
    </row>
    <row r="536" spans="1:5" x14ac:dyDescent="0.25">
      <c r="A536" t="s">
        <v>6255</v>
      </c>
      <c r="B536" t="s">
        <v>6256</v>
      </c>
      <c r="E536" t="b">
        <v>1</v>
      </c>
    </row>
    <row r="537" spans="1:5" x14ac:dyDescent="0.25">
      <c r="A537" t="s">
        <v>6468</v>
      </c>
      <c r="B537" t="s">
        <v>6256</v>
      </c>
      <c r="E537" t="b">
        <v>1</v>
      </c>
    </row>
    <row r="538" spans="1:5" x14ac:dyDescent="0.25">
      <c r="A538" t="s">
        <v>6471</v>
      </c>
      <c r="B538" t="s">
        <v>6256</v>
      </c>
      <c r="E538" t="b">
        <v>1</v>
      </c>
    </row>
    <row r="539" spans="1:5" x14ac:dyDescent="0.25">
      <c r="A539" t="s">
        <v>6474</v>
      </c>
      <c r="B539" t="s">
        <v>6256</v>
      </c>
      <c r="E539" t="b">
        <v>1</v>
      </c>
    </row>
    <row r="540" spans="1:5" x14ac:dyDescent="0.25">
      <c r="A540" t="s">
        <v>6477</v>
      </c>
      <c r="B540" t="s">
        <v>6256</v>
      </c>
      <c r="E540" t="b">
        <v>1</v>
      </c>
    </row>
    <row r="541" spans="1:5" x14ac:dyDescent="0.25">
      <c r="A541" t="s">
        <v>6641</v>
      </c>
      <c r="B541" t="s">
        <v>6256</v>
      </c>
      <c r="E541" t="b">
        <v>1</v>
      </c>
    </row>
    <row r="542" spans="1:5" x14ac:dyDescent="0.25">
      <c r="A542" t="s">
        <v>6741</v>
      </c>
      <c r="B542" t="s">
        <v>6256</v>
      </c>
      <c r="E542" t="b">
        <v>1</v>
      </c>
    </row>
    <row r="543" spans="1:5" x14ac:dyDescent="0.25">
      <c r="A543" t="s">
        <v>6257</v>
      </c>
      <c r="B543" t="s">
        <v>6258</v>
      </c>
      <c r="E543" t="b">
        <v>1</v>
      </c>
    </row>
    <row r="544" spans="1:5" x14ac:dyDescent="0.25">
      <c r="A544" t="s">
        <v>6469</v>
      </c>
      <c r="B544" t="s">
        <v>6470</v>
      </c>
      <c r="E544" t="b">
        <v>1</v>
      </c>
    </row>
    <row r="545" spans="1:5" x14ac:dyDescent="0.25">
      <c r="A545" t="s">
        <v>6472</v>
      </c>
      <c r="B545" t="s">
        <v>6473</v>
      </c>
      <c r="E545" t="b">
        <v>1</v>
      </c>
    </row>
    <row r="546" spans="1:5" x14ac:dyDescent="0.25">
      <c r="A546" t="s">
        <v>6475</v>
      </c>
      <c r="B546" t="s">
        <v>6476</v>
      </c>
      <c r="E546" t="b">
        <v>1</v>
      </c>
    </row>
    <row r="547" spans="1:5" x14ac:dyDescent="0.25">
      <c r="A547" t="s">
        <v>6478</v>
      </c>
      <c r="B547" t="s">
        <v>6479</v>
      </c>
      <c r="E547" t="b">
        <v>1</v>
      </c>
    </row>
    <row r="548" spans="1:5" x14ac:dyDescent="0.25">
      <c r="A548" t="s">
        <v>6642</v>
      </c>
      <c r="B548" t="s">
        <v>6643</v>
      </c>
      <c r="E548" t="b">
        <v>1</v>
      </c>
    </row>
    <row r="549" spans="1:5" x14ac:dyDescent="0.25">
      <c r="A549" t="s">
        <v>4734</v>
      </c>
      <c r="B549" t="s">
        <v>6742</v>
      </c>
      <c r="E549" t="b">
        <v>1</v>
      </c>
    </row>
    <row r="550" spans="1:5" x14ac:dyDescent="0.25">
      <c r="A550" t="s">
        <v>4794</v>
      </c>
      <c r="B550" t="s">
        <v>6705</v>
      </c>
      <c r="E550" t="b">
        <v>1</v>
      </c>
    </row>
    <row r="551" spans="1:5" x14ac:dyDescent="0.25">
      <c r="A551" t="s">
        <v>2974</v>
      </c>
      <c r="B551" t="s">
        <v>6374</v>
      </c>
      <c r="E551" t="b">
        <v>1</v>
      </c>
    </row>
    <row r="552" spans="1:5" x14ac:dyDescent="0.25">
      <c r="A552" t="s">
        <v>1438</v>
      </c>
      <c r="B552" t="s">
        <v>6375</v>
      </c>
      <c r="E552" t="b">
        <v>1</v>
      </c>
    </row>
    <row r="553" spans="1:5" x14ac:dyDescent="0.25">
      <c r="A553" t="s">
        <v>316</v>
      </c>
      <c r="B553" t="s">
        <v>6376</v>
      </c>
      <c r="E553" t="b">
        <v>1</v>
      </c>
    </row>
    <row r="554" spans="1:5" x14ac:dyDescent="0.25">
      <c r="A554" t="s">
        <v>2548</v>
      </c>
      <c r="B554" t="s">
        <v>6373</v>
      </c>
      <c r="E554" t="b">
        <v>1</v>
      </c>
    </row>
    <row r="555" spans="1:5" x14ac:dyDescent="0.25">
      <c r="A555" t="s">
        <v>5400</v>
      </c>
      <c r="B555" t="s">
        <v>6377</v>
      </c>
      <c r="E555" t="b">
        <v>1</v>
      </c>
    </row>
    <row r="556" spans="1:5" x14ac:dyDescent="0.25">
      <c r="A556" t="s">
        <v>5404</v>
      </c>
      <c r="B556" t="s">
        <v>6378</v>
      </c>
      <c r="E556" t="b">
        <v>1</v>
      </c>
    </row>
    <row r="557" spans="1:5" x14ac:dyDescent="0.25">
      <c r="A557" t="s">
        <v>6754</v>
      </c>
      <c r="B557" t="s">
        <v>6755</v>
      </c>
      <c r="E557" t="b">
        <v>1</v>
      </c>
    </row>
    <row r="558" spans="1:5" x14ac:dyDescent="0.25">
      <c r="A558" t="s">
        <v>1358</v>
      </c>
      <c r="B558" t="s">
        <v>6379</v>
      </c>
      <c r="E558" t="b">
        <v>1</v>
      </c>
    </row>
    <row r="559" spans="1:5" x14ac:dyDescent="0.25">
      <c r="A559" t="s">
        <v>5392</v>
      </c>
      <c r="B559" t="s">
        <v>6380</v>
      </c>
      <c r="E559" t="b">
        <v>1</v>
      </c>
    </row>
    <row r="560" spans="1:5" x14ac:dyDescent="0.25">
      <c r="A560" t="s">
        <v>5394</v>
      </c>
      <c r="B560" t="s">
        <v>6381</v>
      </c>
      <c r="E560" t="b">
        <v>1</v>
      </c>
    </row>
    <row r="561" spans="1:5" x14ac:dyDescent="0.25">
      <c r="A561" t="s">
        <v>6706</v>
      </c>
      <c r="B561" t="s">
        <v>6707</v>
      </c>
      <c r="E561" t="b">
        <v>1</v>
      </c>
    </row>
    <row r="562" spans="1:5" x14ac:dyDescent="0.25">
      <c r="A562" t="s">
        <v>1216</v>
      </c>
      <c r="B562" t="s">
        <v>6708</v>
      </c>
      <c r="E562" t="b">
        <v>1</v>
      </c>
    </row>
    <row r="563" spans="1:5" x14ac:dyDescent="0.25">
      <c r="A563" t="s">
        <v>6709</v>
      </c>
      <c r="B563" t="s">
        <v>6710</v>
      </c>
      <c r="E563" t="b">
        <v>1</v>
      </c>
    </row>
    <row r="564" spans="1:5" x14ac:dyDescent="0.25">
      <c r="A564" t="s">
        <v>6711</v>
      </c>
      <c r="B564" t="s">
        <v>6712</v>
      </c>
      <c r="E564" t="b">
        <v>1</v>
      </c>
    </row>
    <row r="565" spans="1:5" x14ac:dyDescent="0.25">
      <c r="A565" t="s">
        <v>6713</v>
      </c>
      <c r="B565" t="s">
        <v>6714</v>
      </c>
      <c r="E565" t="b">
        <v>1</v>
      </c>
    </row>
    <row r="566" spans="1:5" x14ac:dyDescent="0.25">
      <c r="A566" t="s">
        <v>6715</v>
      </c>
      <c r="B566" t="s">
        <v>6716</v>
      </c>
      <c r="E56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58E1E-8A75-4DE8-912E-185F16339B1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5905</v>
      </c>
      <c r="B2" t="s">
        <v>5906</v>
      </c>
      <c r="E2" t="b">
        <v>1</v>
      </c>
    </row>
    <row r="3" spans="1:5" x14ac:dyDescent="0.25">
      <c r="A3" t="s">
        <v>1378</v>
      </c>
      <c r="B3" t="s">
        <v>5907</v>
      </c>
      <c r="E3" t="b">
        <v>1</v>
      </c>
    </row>
    <row r="4" spans="1:5" x14ac:dyDescent="0.25">
      <c r="A4" t="s">
        <v>5396</v>
      </c>
      <c r="B4" t="s">
        <v>5908</v>
      </c>
      <c r="E4" t="b">
        <v>1</v>
      </c>
    </row>
    <row r="5" spans="1:5" x14ac:dyDescent="0.25">
      <c r="A5" t="s">
        <v>5392</v>
      </c>
      <c r="B5" t="s">
        <v>5909</v>
      </c>
      <c r="E5" t="b">
        <v>1</v>
      </c>
    </row>
    <row r="6" spans="1:5" x14ac:dyDescent="0.25">
      <c r="A6" t="s">
        <v>5394</v>
      </c>
      <c r="B6" t="s">
        <v>5910</v>
      </c>
      <c r="E6" t="b">
        <v>1</v>
      </c>
    </row>
    <row r="7" spans="1:5" x14ac:dyDescent="0.25">
      <c r="A7" t="s">
        <v>5917</v>
      </c>
      <c r="B7" t="s">
        <v>5918</v>
      </c>
      <c r="E7" t="b">
        <v>1</v>
      </c>
    </row>
    <row r="8" spans="1:5" x14ac:dyDescent="0.25">
      <c r="A8" t="s">
        <v>5418</v>
      </c>
      <c r="B8" t="s">
        <v>5916</v>
      </c>
      <c r="E8" t="b">
        <v>1</v>
      </c>
    </row>
    <row r="9" spans="1:5" x14ac:dyDescent="0.25">
      <c r="A9" t="s">
        <v>3026</v>
      </c>
      <c r="B9" t="s">
        <v>5911</v>
      </c>
      <c r="E9" t="b">
        <v>1</v>
      </c>
    </row>
    <row r="10" spans="1:5" x14ac:dyDescent="0.25">
      <c r="A10" t="s">
        <v>5912</v>
      </c>
      <c r="B10" t="s">
        <v>5913</v>
      </c>
      <c r="E10" t="b">
        <v>1</v>
      </c>
    </row>
    <row r="11" spans="1:5" x14ac:dyDescent="0.25">
      <c r="A11" t="s">
        <v>5919</v>
      </c>
      <c r="B11" t="s">
        <v>5920</v>
      </c>
      <c r="E11" t="b">
        <v>1</v>
      </c>
    </row>
    <row r="12" spans="1:5" x14ac:dyDescent="0.25">
      <c r="A12" t="s">
        <v>1444</v>
      </c>
      <c r="B12" t="s">
        <v>5899</v>
      </c>
      <c r="E12" t="b">
        <v>1</v>
      </c>
    </row>
    <row r="13" spans="1:5" x14ac:dyDescent="0.25">
      <c r="A13" t="s">
        <v>5416</v>
      </c>
      <c r="B13" t="s">
        <v>5914</v>
      </c>
      <c r="E13" t="b">
        <v>1</v>
      </c>
    </row>
    <row r="14" spans="1:5" x14ac:dyDescent="0.25">
      <c r="A14" t="s">
        <v>5404</v>
      </c>
      <c r="B14" t="s">
        <v>5915</v>
      </c>
      <c r="E1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4CCB2-FDDB-4EE2-A4DB-D8DCD20012B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5396</v>
      </c>
      <c r="B2" t="s">
        <v>5902</v>
      </c>
      <c r="E2" t="b">
        <v>1</v>
      </c>
    </row>
    <row r="3" spans="1:5" x14ac:dyDescent="0.25">
      <c r="A3" t="s">
        <v>5394</v>
      </c>
      <c r="B3" t="s">
        <v>5903</v>
      </c>
      <c r="E3" t="b">
        <v>1</v>
      </c>
    </row>
    <row r="4" spans="1:5" x14ac:dyDescent="0.25">
      <c r="A4" t="s">
        <v>5392</v>
      </c>
      <c r="B4" t="s">
        <v>5904</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4B025-C114-4F4E-A609-F242A1AEF47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5398</v>
      </c>
      <c r="B2" t="s">
        <v>5893</v>
      </c>
      <c r="E2" t="b">
        <v>1</v>
      </c>
    </row>
    <row r="3" spans="1:5" x14ac:dyDescent="0.25">
      <c r="A3" t="s">
        <v>5418</v>
      </c>
      <c r="B3" t="s">
        <v>5894</v>
      </c>
      <c r="E3" t="b">
        <v>1</v>
      </c>
    </row>
    <row r="4" spans="1:5" x14ac:dyDescent="0.25">
      <c r="A4" t="s">
        <v>5394</v>
      </c>
      <c r="B4" t="s">
        <v>5895</v>
      </c>
      <c r="E4" t="b">
        <v>1</v>
      </c>
    </row>
    <row r="5" spans="1:5" x14ac:dyDescent="0.25">
      <c r="A5" t="s">
        <v>5449</v>
      </c>
      <c r="B5" t="s">
        <v>5896</v>
      </c>
      <c r="E5" t="b">
        <v>1</v>
      </c>
    </row>
    <row r="6" spans="1:5" x14ac:dyDescent="0.25">
      <c r="A6" t="s">
        <v>5400</v>
      </c>
      <c r="B6" t="s">
        <v>5897</v>
      </c>
      <c r="E6" t="b">
        <v>1</v>
      </c>
    </row>
    <row r="7" spans="1:5" x14ac:dyDescent="0.25">
      <c r="A7" t="s">
        <v>5412</v>
      </c>
      <c r="B7" t="s">
        <v>5901</v>
      </c>
      <c r="E7" t="b">
        <v>1</v>
      </c>
    </row>
    <row r="8" spans="1:5" x14ac:dyDescent="0.25">
      <c r="A8" t="s">
        <v>5392</v>
      </c>
      <c r="B8" t="s">
        <v>5898</v>
      </c>
      <c r="E8" t="b">
        <v>1</v>
      </c>
    </row>
    <row r="9" spans="1:5" x14ac:dyDescent="0.25">
      <c r="A9" t="s">
        <v>5404</v>
      </c>
      <c r="B9" t="s">
        <v>5899</v>
      </c>
      <c r="E9" t="b">
        <v>1</v>
      </c>
    </row>
    <row r="10" spans="1:5" x14ac:dyDescent="0.25">
      <c r="A10" t="s">
        <v>5396</v>
      </c>
      <c r="B10" t="s">
        <v>5900</v>
      </c>
      <c r="E10"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8FC6F-C35D-4232-9885-10E597B83FF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5394</v>
      </c>
      <c r="B2" t="s">
        <v>5887</v>
      </c>
      <c r="E2" t="b">
        <v>1</v>
      </c>
    </row>
    <row r="3" spans="1:5" x14ac:dyDescent="0.25">
      <c r="A3" t="s">
        <v>5396</v>
      </c>
      <c r="B3" t="s">
        <v>5888</v>
      </c>
      <c r="E3" t="b">
        <v>1</v>
      </c>
    </row>
    <row r="4" spans="1:5" x14ac:dyDescent="0.25">
      <c r="A4" t="s">
        <v>5404</v>
      </c>
      <c r="B4" t="s">
        <v>5889</v>
      </c>
      <c r="E4" t="b">
        <v>1</v>
      </c>
    </row>
    <row r="5" spans="1:5" x14ac:dyDescent="0.25">
      <c r="A5" t="s">
        <v>5418</v>
      </c>
      <c r="B5" t="s">
        <v>5892</v>
      </c>
      <c r="E5" t="b">
        <v>1</v>
      </c>
    </row>
    <row r="6" spans="1:5" x14ac:dyDescent="0.25">
      <c r="A6" t="s">
        <v>5392</v>
      </c>
      <c r="B6" t="s">
        <v>5681</v>
      </c>
      <c r="E6" t="b">
        <v>1</v>
      </c>
    </row>
    <row r="7" spans="1:5" x14ac:dyDescent="0.25">
      <c r="A7" t="s">
        <v>5398</v>
      </c>
      <c r="B7" t="s">
        <v>5890</v>
      </c>
      <c r="E7" t="b">
        <v>1</v>
      </c>
    </row>
    <row r="8" spans="1:5" x14ac:dyDescent="0.25">
      <c r="A8" t="s">
        <v>5400</v>
      </c>
      <c r="B8" t="s">
        <v>5891</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DBD96-3943-4D44-9068-CEC59BD8144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5865</v>
      </c>
      <c r="B2" t="s">
        <v>5866</v>
      </c>
      <c r="E2" t="b">
        <v>1</v>
      </c>
    </row>
    <row r="3" spans="1:5" x14ac:dyDescent="0.25">
      <c r="A3" t="s">
        <v>5867</v>
      </c>
      <c r="B3" t="s">
        <v>5868</v>
      </c>
      <c r="E3" t="b">
        <v>1</v>
      </c>
    </row>
    <row r="4" spans="1:5" x14ac:dyDescent="0.25">
      <c r="A4" t="s">
        <v>5869</v>
      </c>
      <c r="B4" t="s">
        <v>5870</v>
      </c>
      <c r="E4" t="b">
        <v>1</v>
      </c>
    </row>
    <row r="5" spans="1:5" x14ac:dyDescent="0.25">
      <c r="A5" t="s">
        <v>5871</v>
      </c>
      <c r="B5" t="s">
        <v>5872</v>
      </c>
      <c r="E5" t="b">
        <v>1</v>
      </c>
    </row>
    <row r="6" spans="1:5" x14ac:dyDescent="0.25">
      <c r="A6" t="s">
        <v>5873</v>
      </c>
      <c r="B6" t="s">
        <v>5874</v>
      </c>
      <c r="E6" t="b">
        <v>1</v>
      </c>
    </row>
    <row r="7" spans="1:5" x14ac:dyDescent="0.25">
      <c r="A7" t="s">
        <v>5875</v>
      </c>
      <c r="B7" t="s">
        <v>5876</v>
      </c>
      <c r="E7" t="b">
        <v>1</v>
      </c>
    </row>
    <row r="8" spans="1:5" x14ac:dyDescent="0.25">
      <c r="A8" t="s">
        <v>5877</v>
      </c>
      <c r="B8" t="s">
        <v>5878</v>
      </c>
      <c r="E8" t="b">
        <v>1</v>
      </c>
    </row>
    <row r="9" spans="1:5" x14ac:dyDescent="0.25">
      <c r="A9" t="s">
        <v>5879</v>
      </c>
      <c r="B9" t="s">
        <v>5880</v>
      </c>
      <c r="E9" t="b">
        <v>1</v>
      </c>
    </row>
    <row r="10" spans="1:5" x14ac:dyDescent="0.25">
      <c r="A10" t="s">
        <v>5881</v>
      </c>
      <c r="B10" t="s">
        <v>5882</v>
      </c>
      <c r="E10" t="b">
        <v>1</v>
      </c>
    </row>
    <row r="11" spans="1:5" x14ac:dyDescent="0.25">
      <c r="A11" t="s">
        <v>5883</v>
      </c>
      <c r="B11" t="s">
        <v>5884</v>
      </c>
      <c r="E11" t="b">
        <v>1</v>
      </c>
    </row>
    <row r="12" spans="1:5" x14ac:dyDescent="0.25">
      <c r="A12" t="s">
        <v>5885</v>
      </c>
      <c r="B12" t="s">
        <v>5886</v>
      </c>
      <c r="E1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F5CF9-A397-4B73-A66A-CEF8D3813385}">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5506</v>
      </c>
      <c r="B2" t="s">
        <v>5861</v>
      </c>
      <c r="E2" t="b">
        <v>1</v>
      </c>
    </row>
    <row r="3" spans="1:5" x14ac:dyDescent="0.25">
      <c r="A3" t="s">
        <v>5392</v>
      </c>
      <c r="B3" t="s">
        <v>5848</v>
      </c>
      <c r="E3" t="b">
        <v>1</v>
      </c>
    </row>
    <row r="4" spans="1:5" x14ac:dyDescent="0.25">
      <c r="A4" t="s">
        <v>5394</v>
      </c>
      <c r="B4" t="s">
        <v>5849</v>
      </c>
      <c r="E4" t="b">
        <v>1</v>
      </c>
    </row>
    <row r="5" spans="1:5" x14ac:dyDescent="0.25">
      <c r="A5" t="s">
        <v>5396</v>
      </c>
      <c r="B5" t="s">
        <v>5850</v>
      </c>
      <c r="E5" t="b">
        <v>1</v>
      </c>
    </row>
    <row r="6" spans="1:5" x14ac:dyDescent="0.25">
      <c r="A6" t="s">
        <v>5424</v>
      </c>
      <c r="B6" t="s">
        <v>5864</v>
      </c>
      <c r="E6" t="b">
        <v>1</v>
      </c>
    </row>
    <row r="7" spans="1:5" x14ac:dyDescent="0.25">
      <c r="A7" t="s">
        <v>5428</v>
      </c>
      <c r="B7" t="s">
        <v>5847</v>
      </c>
      <c r="E7" t="b">
        <v>1</v>
      </c>
    </row>
    <row r="8" spans="1:5" x14ac:dyDescent="0.25">
      <c r="A8" t="s">
        <v>5398</v>
      </c>
      <c r="B8" t="s">
        <v>5851</v>
      </c>
      <c r="E8" t="b">
        <v>1</v>
      </c>
    </row>
    <row r="9" spans="1:5" x14ac:dyDescent="0.25">
      <c r="A9" t="s">
        <v>5400</v>
      </c>
      <c r="B9" t="s">
        <v>5852</v>
      </c>
      <c r="E9" t="b">
        <v>1</v>
      </c>
    </row>
    <row r="10" spans="1:5" x14ac:dyDescent="0.25">
      <c r="A10" t="s">
        <v>5418</v>
      </c>
      <c r="B10" t="s">
        <v>5853</v>
      </c>
      <c r="E10" t="b">
        <v>1</v>
      </c>
    </row>
    <row r="11" spans="1:5" x14ac:dyDescent="0.25">
      <c r="A11" t="s">
        <v>5449</v>
      </c>
      <c r="B11" t="s">
        <v>5854</v>
      </c>
      <c r="E11" t="b">
        <v>1</v>
      </c>
    </row>
    <row r="12" spans="1:5" x14ac:dyDescent="0.25">
      <c r="A12" t="s">
        <v>5406</v>
      </c>
      <c r="B12" t="s">
        <v>5863</v>
      </c>
      <c r="E12" t="b">
        <v>1</v>
      </c>
    </row>
    <row r="13" spans="1:5" x14ac:dyDescent="0.25">
      <c r="A13" t="s">
        <v>5412</v>
      </c>
      <c r="B13" t="s">
        <v>5855</v>
      </c>
      <c r="E13" t="b">
        <v>1</v>
      </c>
    </row>
    <row r="14" spans="1:5" x14ac:dyDescent="0.25">
      <c r="A14" t="s">
        <v>5426</v>
      </c>
      <c r="B14" t="s">
        <v>5856</v>
      </c>
      <c r="E14" t="b">
        <v>1</v>
      </c>
    </row>
    <row r="15" spans="1:5" x14ac:dyDescent="0.25">
      <c r="A15" t="s">
        <v>5455</v>
      </c>
      <c r="B15" t="s">
        <v>5862</v>
      </c>
      <c r="E15" t="b">
        <v>1</v>
      </c>
    </row>
    <row r="16" spans="1:5" x14ac:dyDescent="0.25">
      <c r="A16" t="s">
        <v>5452</v>
      </c>
      <c r="B16" t="s">
        <v>5793</v>
      </c>
      <c r="E16" t="b">
        <v>1</v>
      </c>
    </row>
    <row r="17" spans="1:5" x14ac:dyDescent="0.25">
      <c r="A17" t="s">
        <v>5416</v>
      </c>
      <c r="B17" t="s">
        <v>5857</v>
      </c>
      <c r="E17" t="b">
        <v>1</v>
      </c>
    </row>
    <row r="18" spans="1:5" x14ac:dyDescent="0.25">
      <c r="A18" t="s">
        <v>5434</v>
      </c>
      <c r="B18" t="s">
        <v>5858</v>
      </c>
      <c r="E18" t="b">
        <v>1</v>
      </c>
    </row>
    <row r="19" spans="1:5" x14ac:dyDescent="0.25">
      <c r="A19" t="s">
        <v>5461</v>
      </c>
      <c r="B19" t="s">
        <v>5859</v>
      </c>
      <c r="E19" t="b">
        <v>1</v>
      </c>
    </row>
    <row r="20" spans="1:5" x14ac:dyDescent="0.25">
      <c r="A20" t="s">
        <v>5446</v>
      </c>
      <c r="B20" t="s">
        <v>5860</v>
      </c>
      <c r="E2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FEC44-3C60-48DD-9B1C-1666CE963407}">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2322</v>
      </c>
      <c r="B2" t="s">
        <v>5823</v>
      </c>
      <c r="E2" t="b">
        <v>1</v>
      </c>
    </row>
    <row r="3" spans="1:5" x14ac:dyDescent="0.25">
      <c r="A3" t="s">
        <v>5813</v>
      </c>
      <c r="B3" t="s">
        <v>5814</v>
      </c>
      <c r="E3" t="b">
        <v>1</v>
      </c>
    </row>
    <row r="4" spans="1:5" x14ac:dyDescent="0.25">
      <c r="A4" t="s">
        <v>4794</v>
      </c>
      <c r="B4" t="s">
        <v>5801</v>
      </c>
      <c r="E4" t="b">
        <v>1</v>
      </c>
    </row>
    <row r="5" spans="1:5" x14ac:dyDescent="0.25">
      <c r="A5" t="s">
        <v>2548</v>
      </c>
      <c r="B5" t="s">
        <v>5798</v>
      </c>
      <c r="E5" t="b">
        <v>1</v>
      </c>
    </row>
    <row r="6" spans="1:5" x14ac:dyDescent="0.25">
      <c r="A6" t="s">
        <v>5804</v>
      </c>
      <c r="B6" t="s">
        <v>5805</v>
      </c>
      <c r="E6" t="b">
        <v>1</v>
      </c>
    </row>
    <row r="7" spans="1:5" x14ac:dyDescent="0.25">
      <c r="A7" t="s">
        <v>1746</v>
      </c>
      <c r="B7" t="s">
        <v>5821</v>
      </c>
      <c r="E7" t="b">
        <v>1</v>
      </c>
    </row>
    <row r="8" spans="1:5" x14ac:dyDescent="0.25">
      <c r="A8" t="s">
        <v>2286</v>
      </c>
      <c r="B8" t="s">
        <v>5822</v>
      </c>
      <c r="E8" t="b">
        <v>1</v>
      </c>
    </row>
    <row r="9" spans="1:5" x14ac:dyDescent="0.25">
      <c r="A9" t="s">
        <v>5230</v>
      </c>
      <c r="B9" t="s">
        <v>5812</v>
      </c>
      <c r="E9" t="b">
        <v>1</v>
      </c>
    </row>
    <row r="10" spans="1:5" x14ac:dyDescent="0.25">
      <c r="A10" t="s">
        <v>282</v>
      </c>
      <c r="B10" t="s">
        <v>5811</v>
      </c>
      <c r="E10" t="b">
        <v>1</v>
      </c>
    </row>
    <row r="11" spans="1:5" x14ac:dyDescent="0.25">
      <c r="A11" t="s">
        <v>2002</v>
      </c>
      <c r="B11" t="s">
        <v>5820</v>
      </c>
      <c r="E11" t="b">
        <v>1</v>
      </c>
    </row>
    <row r="12" spans="1:5" x14ac:dyDescent="0.25">
      <c r="A12" t="s">
        <v>4664</v>
      </c>
      <c r="B12" t="s">
        <v>5809</v>
      </c>
      <c r="E12" t="b">
        <v>1</v>
      </c>
    </row>
    <row r="13" spans="1:5" x14ac:dyDescent="0.25">
      <c r="A13" t="s">
        <v>4374</v>
      </c>
      <c r="B13" t="s">
        <v>5824</v>
      </c>
      <c r="E13" t="b">
        <v>1</v>
      </c>
    </row>
    <row r="14" spans="1:5" x14ac:dyDescent="0.25">
      <c r="A14" t="s">
        <v>4218</v>
      </c>
      <c r="B14" t="s">
        <v>5819</v>
      </c>
      <c r="E14" t="b">
        <v>1</v>
      </c>
    </row>
    <row r="15" spans="1:5" x14ac:dyDescent="0.25">
      <c r="A15" t="s">
        <v>1438</v>
      </c>
      <c r="B15" t="s">
        <v>5799</v>
      </c>
      <c r="E15" t="b">
        <v>1</v>
      </c>
    </row>
    <row r="16" spans="1:5" x14ac:dyDescent="0.25">
      <c r="A16" t="s">
        <v>5817</v>
      </c>
      <c r="B16" t="s">
        <v>5818</v>
      </c>
      <c r="E16" t="b">
        <v>1</v>
      </c>
    </row>
    <row r="17" spans="1:5" x14ac:dyDescent="0.25">
      <c r="A17" t="s">
        <v>3002</v>
      </c>
      <c r="B17" t="s">
        <v>5808</v>
      </c>
      <c r="E17" t="b">
        <v>1</v>
      </c>
    </row>
    <row r="18" spans="1:5" x14ac:dyDescent="0.25">
      <c r="A18" t="s">
        <v>2448</v>
      </c>
      <c r="B18" t="s">
        <v>5825</v>
      </c>
      <c r="E18" t="b">
        <v>1</v>
      </c>
    </row>
    <row r="19" spans="1:5" x14ac:dyDescent="0.25">
      <c r="A19" t="s">
        <v>5815</v>
      </c>
      <c r="B19" t="s">
        <v>5816</v>
      </c>
      <c r="E19" t="b">
        <v>1</v>
      </c>
    </row>
    <row r="20" spans="1:5" x14ac:dyDescent="0.25">
      <c r="A20" t="s">
        <v>5806</v>
      </c>
      <c r="B20" t="s">
        <v>5807</v>
      </c>
      <c r="E20" t="b">
        <v>1</v>
      </c>
    </row>
    <row r="21" spans="1:5" x14ac:dyDescent="0.25">
      <c r="A21" t="s">
        <v>5020</v>
      </c>
      <c r="B21" t="s">
        <v>5810</v>
      </c>
      <c r="E21" t="b">
        <v>1</v>
      </c>
    </row>
    <row r="22" spans="1:5" x14ac:dyDescent="0.25">
      <c r="A22" t="s">
        <v>1178</v>
      </c>
      <c r="B22" t="s">
        <v>5802</v>
      </c>
      <c r="E22" t="b">
        <v>1</v>
      </c>
    </row>
    <row r="23" spans="1:5" x14ac:dyDescent="0.25">
      <c r="A23" t="s">
        <v>3256</v>
      </c>
      <c r="B23" t="s">
        <v>5800</v>
      </c>
      <c r="E23" t="b">
        <v>1</v>
      </c>
    </row>
    <row r="24" spans="1:5" x14ac:dyDescent="0.25">
      <c r="A24" t="s">
        <v>5396</v>
      </c>
      <c r="B24" t="s">
        <v>5695</v>
      </c>
      <c r="E24" t="b">
        <v>1</v>
      </c>
    </row>
    <row r="25" spans="1:5" x14ac:dyDescent="0.25">
      <c r="A25" t="s">
        <v>5440</v>
      </c>
      <c r="B25" t="s">
        <v>5725</v>
      </c>
      <c r="E25" t="b">
        <v>1</v>
      </c>
    </row>
    <row r="26" spans="1:5" x14ac:dyDescent="0.25">
      <c r="A26" t="s">
        <v>924</v>
      </c>
      <c r="B26" t="s">
        <v>5828</v>
      </c>
      <c r="E26" t="b">
        <v>1</v>
      </c>
    </row>
    <row r="27" spans="1:5" x14ac:dyDescent="0.25">
      <c r="A27" t="s">
        <v>552</v>
      </c>
      <c r="B27" t="s">
        <v>5803</v>
      </c>
      <c r="E27" t="b">
        <v>1</v>
      </c>
    </row>
    <row r="28" spans="1:5" x14ac:dyDescent="0.25">
      <c r="A28" t="s">
        <v>4354</v>
      </c>
      <c r="B28" t="s">
        <v>5797</v>
      </c>
      <c r="E28" t="b">
        <v>1</v>
      </c>
    </row>
    <row r="29" spans="1:5" x14ac:dyDescent="0.25">
      <c r="A29" t="s">
        <v>5420</v>
      </c>
      <c r="B29" t="s">
        <v>5726</v>
      </c>
      <c r="E29" t="b">
        <v>1</v>
      </c>
    </row>
    <row r="30" spans="1:5" x14ac:dyDescent="0.25">
      <c r="A30" t="s">
        <v>5398</v>
      </c>
      <c r="B30" t="s">
        <v>5696</v>
      </c>
      <c r="E30" t="b">
        <v>1</v>
      </c>
    </row>
    <row r="31" spans="1:5" x14ac:dyDescent="0.25">
      <c r="A31" t="s">
        <v>3020</v>
      </c>
      <c r="B31" t="s">
        <v>5838</v>
      </c>
      <c r="E31" t="b">
        <v>1</v>
      </c>
    </row>
    <row r="32" spans="1:5" x14ac:dyDescent="0.25">
      <c r="A32" t="s">
        <v>5422</v>
      </c>
      <c r="B32" t="s">
        <v>5727</v>
      </c>
      <c r="E32" t="b">
        <v>1</v>
      </c>
    </row>
    <row r="33" spans="1:5" x14ac:dyDescent="0.25">
      <c r="A33" t="s">
        <v>5400</v>
      </c>
      <c r="B33" t="s">
        <v>5697</v>
      </c>
      <c r="E33" t="b">
        <v>1</v>
      </c>
    </row>
    <row r="34" spans="1:5" x14ac:dyDescent="0.25">
      <c r="A34" t="s">
        <v>5414</v>
      </c>
      <c r="B34" t="s">
        <v>5728</v>
      </c>
      <c r="E34" t="b">
        <v>1</v>
      </c>
    </row>
    <row r="35" spans="1:5" x14ac:dyDescent="0.25">
      <c r="A35" t="s">
        <v>5457</v>
      </c>
      <c r="B35" t="s">
        <v>5729</v>
      </c>
      <c r="E35" t="b">
        <v>1</v>
      </c>
    </row>
    <row r="36" spans="1:5" x14ac:dyDescent="0.25">
      <c r="A36" t="s">
        <v>5554</v>
      </c>
      <c r="B36" t="s">
        <v>5730</v>
      </c>
      <c r="E36" t="b">
        <v>1</v>
      </c>
    </row>
    <row r="37" spans="1:5" x14ac:dyDescent="0.25">
      <c r="A37" t="s">
        <v>5404</v>
      </c>
      <c r="B37" t="s">
        <v>5698</v>
      </c>
      <c r="E37" t="b">
        <v>1</v>
      </c>
    </row>
    <row r="38" spans="1:5" x14ac:dyDescent="0.25">
      <c r="A38" t="s">
        <v>3168</v>
      </c>
      <c r="B38" t="s">
        <v>5731</v>
      </c>
      <c r="E38" t="b">
        <v>1</v>
      </c>
    </row>
    <row r="39" spans="1:5" x14ac:dyDescent="0.25">
      <c r="A39" t="s">
        <v>4254</v>
      </c>
      <c r="B39" t="s">
        <v>5732</v>
      </c>
      <c r="E39" t="b">
        <v>1</v>
      </c>
    </row>
    <row r="40" spans="1:5" x14ac:dyDescent="0.25">
      <c r="A40" t="s">
        <v>634</v>
      </c>
      <c r="B40" t="s">
        <v>5733</v>
      </c>
      <c r="E40" t="b">
        <v>1</v>
      </c>
    </row>
    <row r="41" spans="1:5" x14ac:dyDescent="0.25">
      <c r="A41" t="s">
        <v>5418</v>
      </c>
      <c r="B41" t="s">
        <v>5699</v>
      </c>
      <c r="E41" t="b">
        <v>1</v>
      </c>
    </row>
    <row r="42" spans="1:5" x14ac:dyDescent="0.25">
      <c r="A42" t="s">
        <v>5394</v>
      </c>
      <c r="B42" t="s">
        <v>5694</v>
      </c>
      <c r="E42" t="b">
        <v>1</v>
      </c>
    </row>
    <row r="43" spans="1:5" x14ac:dyDescent="0.25">
      <c r="A43" t="s">
        <v>3026</v>
      </c>
      <c r="B43" t="s">
        <v>5794</v>
      </c>
      <c r="E43" t="b">
        <v>1</v>
      </c>
    </row>
    <row r="44" spans="1:5" x14ac:dyDescent="0.25">
      <c r="A44" t="s">
        <v>1936</v>
      </c>
      <c r="B44" t="s">
        <v>5734</v>
      </c>
      <c r="E44" t="b">
        <v>1</v>
      </c>
    </row>
    <row r="45" spans="1:5" x14ac:dyDescent="0.25">
      <c r="A45" t="s">
        <v>5449</v>
      </c>
      <c r="B45" t="s">
        <v>5700</v>
      </c>
      <c r="E45" t="b">
        <v>1</v>
      </c>
    </row>
    <row r="46" spans="1:5" x14ac:dyDescent="0.25">
      <c r="A46" t="s">
        <v>5412</v>
      </c>
      <c r="B46" t="s">
        <v>5701</v>
      </c>
      <c r="E46" t="b">
        <v>1</v>
      </c>
    </row>
    <row r="47" spans="1:5" x14ac:dyDescent="0.25">
      <c r="A47" t="s">
        <v>5426</v>
      </c>
      <c r="B47" t="s">
        <v>5702</v>
      </c>
      <c r="E47" t="b">
        <v>1</v>
      </c>
    </row>
    <row r="48" spans="1:5" x14ac:dyDescent="0.25">
      <c r="A48" t="s">
        <v>5416</v>
      </c>
      <c r="B48" t="s">
        <v>5703</v>
      </c>
      <c r="E48" t="b">
        <v>1</v>
      </c>
    </row>
    <row r="49" spans="1:5" x14ac:dyDescent="0.25">
      <c r="A49" t="s">
        <v>814</v>
      </c>
      <c r="B49" t="s">
        <v>5844</v>
      </c>
      <c r="E49" t="b">
        <v>1</v>
      </c>
    </row>
    <row r="50" spans="1:5" x14ac:dyDescent="0.25">
      <c r="A50" t="s">
        <v>5563</v>
      </c>
      <c r="B50" t="s">
        <v>5735</v>
      </c>
      <c r="E50" t="b">
        <v>1</v>
      </c>
    </row>
    <row r="51" spans="1:5" x14ac:dyDescent="0.25">
      <c r="A51" t="s">
        <v>5829</v>
      </c>
      <c r="B51" t="s">
        <v>5830</v>
      </c>
      <c r="E51" t="b">
        <v>1</v>
      </c>
    </row>
    <row r="52" spans="1:5" x14ac:dyDescent="0.25">
      <c r="A52" t="s">
        <v>5378</v>
      </c>
      <c r="B52" t="s">
        <v>5736</v>
      </c>
      <c r="E52" t="b">
        <v>1</v>
      </c>
    </row>
    <row r="53" spans="1:5" x14ac:dyDescent="0.25">
      <c r="A53" t="s">
        <v>2676</v>
      </c>
      <c r="B53" t="s">
        <v>5737</v>
      </c>
      <c r="E53" t="b">
        <v>1</v>
      </c>
    </row>
    <row r="54" spans="1:5" x14ac:dyDescent="0.25">
      <c r="A54" t="s">
        <v>2706</v>
      </c>
      <c r="B54" t="s">
        <v>5842</v>
      </c>
      <c r="E54" t="b">
        <v>1</v>
      </c>
    </row>
    <row r="55" spans="1:5" x14ac:dyDescent="0.25">
      <c r="A55" t="s">
        <v>4194</v>
      </c>
      <c r="B55" t="s">
        <v>5738</v>
      </c>
      <c r="E55" t="b">
        <v>1</v>
      </c>
    </row>
    <row r="56" spans="1:5" x14ac:dyDescent="0.25">
      <c r="A56" t="s">
        <v>2510</v>
      </c>
      <c r="B56" t="s">
        <v>5739</v>
      </c>
      <c r="E56" t="b">
        <v>1</v>
      </c>
    </row>
    <row r="57" spans="1:5" x14ac:dyDescent="0.25">
      <c r="A57" t="s">
        <v>4128</v>
      </c>
      <c r="B57" t="s">
        <v>5740</v>
      </c>
      <c r="E57" t="b">
        <v>1</v>
      </c>
    </row>
    <row r="58" spans="1:5" x14ac:dyDescent="0.25">
      <c r="A58" t="s">
        <v>272</v>
      </c>
      <c r="B58" t="s">
        <v>5741</v>
      </c>
      <c r="E58" t="b">
        <v>1</v>
      </c>
    </row>
    <row r="59" spans="1:5" x14ac:dyDescent="0.25">
      <c r="A59" t="s">
        <v>2352</v>
      </c>
      <c r="B59" t="s">
        <v>5839</v>
      </c>
      <c r="E59" t="b">
        <v>1</v>
      </c>
    </row>
    <row r="60" spans="1:5" x14ac:dyDescent="0.25">
      <c r="A60" t="s">
        <v>5434</v>
      </c>
      <c r="B60" t="s">
        <v>5704</v>
      </c>
      <c r="E60" t="b">
        <v>1</v>
      </c>
    </row>
    <row r="61" spans="1:5" x14ac:dyDescent="0.25">
      <c r="A61" t="s">
        <v>2088</v>
      </c>
      <c r="B61" t="s">
        <v>5841</v>
      </c>
      <c r="E61" t="b">
        <v>1</v>
      </c>
    </row>
    <row r="62" spans="1:5" x14ac:dyDescent="0.25">
      <c r="A62" t="s">
        <v>4214</v>
      </c>
      <c r="B62" t="s">
        <v>5742</v>
      </c>
      <c r="E62" t="b">
        <v>1</v>
      </c>
    </row>
    <row r="63" spans="1:5" x14ac:dyDescent="0.25">
      <c r="A63" t="s">
        <v>1358</v>
      </c>
      <c r="B63" t="s">
        <v>5743</v>
      </c>
      <c r="E63" t="b">
        <v>1</v>
      </c>
    </row>
    <row r="64" spans="1:5" x14ac:dyDescent="0.25">
      <c r="A64" t="s">
        <v>2296</v>
      </c>
      <c r="B64" t="s">
        <v>5744</v>
      </c>
      <c r="E64" t="b">
        <v>1</v>
      </c>
    </row>
    <row r="65" spans="1:5" x14ac:dyDescent="0.25">
      <c r="A65" t="s">
        <v>5570</v>
      </c>
      <c r="B65" t="s">
        <v>5745</v>
      </c>
      <c r="E65" t="b">
        <v>1</v>
      </c>
    </row>
    <row r="66" spans="1:5" x14ac:dyDescent="0.25">
      <c r="A66" t="s">
        <v>704</v>
      </c>
      <c r="B66" t="s">
        <v>5746</v>
      </c>
      <c r="E66" t="b">
        <v>1</v>
      </c>
    </row>
    <row r="67" spans="1:5" x14ac:dyDescent="0.25">
      <c r="A67" t="s">
        <v>5320</v>
      </c>
      <c r="B67" t="s">
        <v>5747</v>
      </c>
      <c r="E67" t="b">
        <v>1</v>
      </c>
    </row>
    <row r="68" spans="1:5" x14ac:dyDescent="0.25">
      <c r="A68" t="s">
        <v>3052</v>
      </c>
      <c r="B68" t="s">
        <v>5748</v>
      </c>
      <c r="E68" t="b">
        <v>1</v>
      </c>
    </row>
    <row r="69" spans="1:5" x14ac:dyDescent="0.25">
      <c r="A69" t="s">
        <v>1226</v>
      </c>
      <c r="B69" t="s">
        <v>5749</v>
      </c>
      <c r="E69" t="b">
        <v>1</v>
      </c>
    </row>
    <row r="70" spans="1:5" x14ac:dyDescent="0.25">
      <c r="A70" t="s">
        <v>1998</v>
      </c>
      <c r="B70" t="s">
        <v>5795</v>
      </c>
      <c r="E70" t="b">
        <v>1</v>
      </c>
    </row>
    <row r="71" spans="1:5" x14ac:dyDescent="0.25">
      <c r="A71" t="s">
        <v>532</v>
      </c>
      <c r="B71" t="s">
        <v>5832</v>
      </c>
      <c r="E71" t="b">
        <v>1</v>
      </c>
    </row>
    <row r="72" spans="1:5" x14ac:dyDescent="0.25">
      <c r="A72" t="s">
        <v>5380</v>
      </c>
      <c r="B72" t="s">
        <v>5796</v>
      </c>
      <c r="E72" t="b">
        <v>1</v>
      </c>
    </row>
    <row r="73" spans="1:5" x14ac:dyDescent="0.25">
      <c r="A73" t="s">
        <v>2586</v>
      </c>
      <c r="B73" t="s">
        <v>5847</v>
      </c>
      <c r="E73" t="b">
        <v>1</v>
      </c>
    </row>
    <row r="74" spans="1:5" x14ac:dyDescent="0.25">
      <c r="A74" t="s">
        <v>5495</v>
      </c>
      <c r="B74" t="s">
        <v>5750</v>
      </c>
      <c r="E74" t="b">
        <v>1</v>
      </c>
    </row>
    <row r="75" spans="1:5" x14ac:dyDescent="0.25">
      <c r="A75" t="s">
        <v>5461</v>
      </c>
      <c r="B75" t="s">
        <v>5705</v>
      </c>
      <c r="E75" t="b">
        <v>1</v>
      </c>
    </row>
    <row r="76" spans="1:5" x14ac:dyDescent="0.25">
      <c r="A76" t="s">
        <v>3798</v>
      </c>
      <c r="B76" t="s">
        <v>5751</v>
      </c>
      <c r="E76" t="b">
        <v>1</v>
      </c>
    </row>
    <row r="77" spans="1:5" x14ac:dyDescent="0.25">
      <c r="A77" t="s">
        <v>3652</v>
      </c>
      <c r="B77" t="s">
        <v>5752</v>
      </c>
      <c r="E77" t="b">
        <v>1</v>
      </c>
    </row>
    <row r="78" spans="1:5" x14ac:dyDescent="0.25">
      <c r="A78" t="s">
        <v>5446</v>
      </c>
      <c r="B78" t="s">
        <v>5706</v>
      </c>
      <c r="E78" t="b">
        <v>1</v>
      </c>
    </row>
    <row r="79" spans="1:5" x14ac:dyDescent="0.25">
      <c r="A79" t="s">
        <v>5500</v>
      </c>
      <c r="B79" t="s">
        <v>5753</v>
      </c>
      <c r="E79" t="b">
        <v>1</v>
      </c>
    </row>
    <row r="80" spans="1:5" x14ac:dyDescent="0.25">
      <c r="A80" t="s">
        <v>2538</v>
      </c>
      <c r="B80" t="s">
        <v>5754</v>
      </c>
      <c r="E80" t="b">
        <v>1</v>
      </c>
    </row>
    <row r="81" spans="1:5" x14ac:dyDescent="0.25">
      <c r="A81" t="s">
        <v>734</v>
      </c>
      <c r="B81" t="s">
        <v>5835</v>
      </c>
      <c r="E81" t="b">
        <v>1</v>
      </c>
    </row>
    <row r="82" spans="1:5" x14ac:dyDescent="0.25">
      <c r="A82" t="s">
        <v>4104</v>
      </c>
      <c r="B82" t="s">
        <v>5755</v>
      </c>
      <c r="E82" t="b">
        <v>1</v>
      </c>
    </row>
    <row r="83" spans="1:5" x14ac:dyDescent="0.25">
      <c r="A83" t="s">
        <v>996</v>
      </c>
      <c r="B83" t="s">
        <v>5756</v>
      </c>
      <c r="E83" t="b">
        <v>1</v>
      </c>
    </row>
    <row r="84" spans="1:5" x14ac:dyDescent="0.25">
      <c r="A84" t="s">
        <v>5459</v>
      </c>
      <c r="B84" t="s">
        <v>5707</v>
      </c>
      <c r="E84" t="b">
        <v>1</v>
      </c>
    </row>
    <row r="85" spans="1:5" x14ac:dyDescent="0.25">
      <c r="A85" t="s">
        <v>5506</v>
      </c>
      <c r="B85" t="s">
        <v>5708</v>
      </c>
      <c r="E85" t="b">
        <v>1</v>
      </c>
    </row>
    <row r="86" spans="1:5" x14ac:dyDescent="0.25">
      <c r="A86" t="s">
        <v>5428</v>
      </c>
      <c r="B86" t="s">
        <v>5709</v>
      </c>
      <c r="E86" t="b">
        <v>1</v>
      </c>
    </row>
    <row r="87" spans="1:5" x14ac:dyDescent="0.25">
      <c r="A87" t="s">
        <v>1258</v>
      </c>
      <c r="B87" t="s">
        <v>5757</v>
      </c>
      <c r="E87" t="b">
        <v>1</v>
      </c>
    </row>
    <row r="88" spans="1:5" x14ac:dyDescent="0.25">
      <c r="A88" t="s">
        <v>732</v>
      </c>
      <c r="B88" t="s">
        <v>5836</v>
      </c>
      <c r="E88" t="b">
        <v>1</v>
      </c>
    </row>
    <row r="89" spans="1:5" x14ac:dyDescent="0.25">
      <c r="A89" t="s">
        <v>5430</v>
      </c>
      <c r="B89" t="s">
        <v>5710</v>
      </c>
      <c r="E89" t="b">
        <v>1</v>
      </c>
    </row>
    <row r="90" spans="1:5" x14ac:dyDescent="0.25">
      <c r="A90" t="s">
        <v>1408</v>
      </c>
      <c r="B90" t="s">
        <v>5831</v>
      </c>
      <c r="E90" t="b">
        <v>1</v>
      </c>
    </row>
    <row r="91" spans="1:5" x14ac:dyDescent="0.25">
      <c r="A91" t="s">
        <v>2762</v>
      </c>
      <c r="B91" t="s">
        <v>5758</v>
      </c>
      <c r="E91" t="b">
        <v>1</v>
      </c>
    </row>
    <row r="92" spans="1:5" x14ac:dyDescent="0.25">
      <c r="A92" t="s">
        <v>5452</v>
      </c>
      <c r="B92" t="s">
        <v>5711</v>
      </c>
      <c r="E92" t="b">
        <v>1</v>
      </c>
    </row>
    <row r="93" spans="1:5" x14ac:dyDescent="0.25">
      <c r="A93" t="s">
        <v>1790</v>
      </c>
      <c r="B93" t="s">
        <v>5845</v>
      </c>
      <c r="E93" t="b">
        <v>1</v>
      </c>
    </row>
    <row r="94" spans="1:5" x14ac:dyDescent="0.25">
      <c r="A94" t="s">
        <v>5455</v>
      </c>
      <c r="B94" t="s">
        <v>5712</v>
      </c>
      <c r="E94" t="b">
        <v>1</v>
      </c>
    </row>
    <row r="95" spans="1:5" x14ac:dyDescent="0.25">
      <c r="A95" t="s">
        <v>2216</v>
      </c>
      <c r="B95" t="s">
        <v>5759</v>
      </c>
      <c r="E95" t="b">
        <v>1</v>
      </c>
    </row>
    <row r="96" spans="1:5" x14ac:dyDescent="0.25">
      <c r="A96" t="s">
        <v>1644</v>
      </c>
      <c r="B96" t="s">
        <v>5760</v>
      </c>
      <c r="E96" t="b">
        <v>1</v>
      </c>
    </row>
    <row r="97" spans="1:5" x14ac:dyDescent="0.25">
      <c r="A97" t="s">
        <v>1966</v>
      </c>
      <c r="B97" t="s">
        <v>5761</v>
      </c>
      <c r="E97" t="b">
        <v>1</v>
      </c>
    </row>
    <row r="98" spans="1:5" x14ac:dyDescent="0.25">
      <c r="A98" t="s">
        <v>5402</v>
      </c>
      <c r="B98" t="s">
        <v>5713</v>
      </c>
      <c r="E98" t="b">
        <v>1</v>
      </c>
    </row>
    <row r="99" spans="1:5" x14ac:dyDescent="0.25">
      <c r="A99" t="s">
        <v>554</v>
      </c>
      <c r="B99" t="s">
        <v>5793</v>
      </c>
      <c r="E99" t="b">
        <v>1</v>
      </c>
    </row>
    <row r="100" spans="1:5" x14ac:dyDescent="0.25">
      <c r="A100" t="s">
        <v>3872</v>
      </c>
      <c r="B100" t="s">
        <v>5762</v>
      </c>
      <c r="E100" t="b">
        <v>1</v>
      </c>
    </row>
    <row r="101" spans="1:5" x14ac:dyDescent="0.25">
      <c r="A101" t="s">
        <v>3770</v>
      </c>
      <c r="B101" t="s">
        <v>5763</v>
      </c>
      <c r="E101" t="b">
        <v>1</v>
      </c>
    </row>
    <row r="102" spans="1:5" x14ac:dyDescent="0.25">
      <c r="A102" t="s">
        <v>2326</v>
      </c>
      <c r="B102" t="s">
        <v>5827</v>
      </c>
      <c r="E102" t="b">
        <v>1</v>
      </c>
    </row>
    <row r="103" spans="1:5" x14ac:dyDescent="0.25">
      <c r="A103" t="s">
        <v>522</v>
      </c>
      <c r="B103" t="s">
        <v>5764</v>
      </c>
      <c r="E103" t="b">
        <v>1</v>
      </c>
    </row>
    <row r="104" spans="1:5" x14ac:dyDescent="0.25">
      <c r="A104" t="s">
        <v>490</v>
      </c>
      <c r="B104" t="s">
        <v>5765</v>
      </c>
      <c r="E104" t="b">
        <v>1</v>
      </c>
    </row>
    <row r="105" spans="1:5" x14ac:dyDescent="0.25">
      <c r="A105" t="s">
        <v>5406</v>
      </c>
      <c r="B105" t="s">
        <v>5714</v>
      </c>
      <c r="E105" t="b">
        <v>1</v>
      </c>
    </row>
    <row r="106" spans="1:5" x14ac:dyDescent="0.25">
      <c r="A106" t="s">
        <v>2914</v>
      </c>
      <c r="B106" t="s">
        <v>5766</v>
      </c>
      <c r="E106" t="b">
        <v>1</v>
      </c>
    </row>
    <row r="107" spans="1:5" x14ac:dyDescent="0.25">
      <c r="A107" t="s">
        <v>5314</v>
      </c>
      <c r="B107" t="s">
        <v>5767</v>
      </c>
      <c r="E107" t="b">
        <v>1</v>
      </c>
    </row>
    <row r="108" spans="1:5" x14ac:dyDescent="0.25">
      <c r="A108" t="s">
        <v>1878</v>
      </c>
      <c r="B108" t="s">
        <v>5768</v>
      </c>
      <c r="E108" t="b">
        <v>1</v>
      </c>
    </row>
    <row r="109" spans="1:5" x14ac:dyDescent="0.25">
      <c r="A109" t="s">
        <v>1872</v>
      </c>
      <c r="B109" t="s">
        <v>5769</v>
      </c>
      <c r="E109" t="b">
        <v>1</v>
      </c>
    </row>
    <row r="110" spans="1:5" x14ac:dyDescent="0.25">
      <c r="A110" t="s">
        <v>3696</v>
      </c>
      <c r="B110" t="s">
        <v>5770</v>
      </c>
      <c r="E110" t="b">
        <v>1</v>
      </c>
    </row>
    <row r="111" spans="1:5" x14ac:dyDescent="0.25">
      <c r="A111" t="s">
        <v>2892</v>
      </c>
      <c r="B111" t="s">
        <v>5846</v>
      </c>
      <c r="E111" t="b">
        <v>1</v>
      </c>
    </row>
    <row r="112" spans="1:5" x14ac:dyDescent="0.25">
      <c r="A112" t="s">
        <v>5523</v>
      </c>
      <c r="B112" t="s">
        <v>5717</v>
      </c>
      <c r="E112" t="b">
        <v>1</v>
      </c>
    </row>
    <row r="113" spans="1:5" x14ac:dyDescent="0.25">
      <c r="A113" t="s">
        <v>5560</v>
      </c>
      <c r="B113" t="s">
        <v>5771</v>
      </c>
      <c r="E113" t="b">
        <v>1</v>
      </c>
    </row>
    <row r="114" spans="1:5" x14ac:dyDescent="0.25">
      <c r="A114" t="s">
        <v>1006</v>
      </c>
      <c r="B114" t="s">
        <v>5840</v>
      </c>
      <c r="E114" t="b">
        <v>1</v>
      </c>
    </row>
    <row r="115" spans="1:5" x14ac:dyDescent="0.25">
      <c r="A115" t="s">
        <v>288</v>
      </c>
      <c r="B115" t="s">
        <v>5772</v>
      </c>
      <c r="E115" t="b">
        <v>1</v>
      </c>
    </row>
    <row r="116" spans="1:5" x14ac:dyDescent="0.25">
      <c r="A116" t="s">
        <v>2136</v>
      </c>
      <c r="B116" t="s">
        <v>5773</v>
      </c>
      <c r="E116" t="b">
        <v>1</v>
      </c>
    </row>
    <row r="117" spans="1:5" x14ac:dyDescent="0.25">
      <c r="A117" t="s">
        <v>3792</v>
      </c>
      <c r="B117" t="s">
        <v>5774</v>
      </c>
      <c r="E117" t="b">
        <v>1</v>
      </c>
    </row>
    <row r="118" spans="1:5" x14ac:dyDescent="0.25">
      <c r="A118" t="s">
        <v>3146</v>
      </c>
      <c r="B118" t="s">
        <v>5775</v>
      </c>
      <c r="E118" t="b">
        <v>1</v>
      </c>
    </row>
    <row r="119" spans="1:5" x14ac:dyDescent="0.25">
      <c r="A119" t="s">
        <v>2910</v>
      </c>
      <c r="B119" t="s">
        <v>5776</v>
      </c>
      <c r="E119" t="b">
        <v>1</v>
      </c>
    </row>
    <row r="120" spans="1:5" x14ac:dyDescent="0.25">
      <c r="A120" t="s">
        <v>5424</v>
      </c>
      <c r="B120" t="s">
        <v>5715</v>
      </c>
      <c r="E120" t="b">
        <v>1</v>
      </c>
    </row>
    <row r="121" spans="1:5" x14ac:dyDescent="0.25">
      <c r="A121" t="s">
        <v>5521</v>
      </c>
      <c r="B121" t="s">
        <v>5716</v>
      </c>
      <c r="E121" t="b">
        <v>1</v>
      </c>
    </row>
    <row r="122" spans="1:5" x14ac:dyDescent="0.25">
      <c r="A122" t="s">
        <v>4740</v>
      </c>
      <c r="B122" t="s">
        <v>5777</v>
      </c>
      <c r="E122" t="b">
        <v>1</v>
      </c>
    </row>
    <row r="123" spans="1:5" x14ac:dyDescent="0.25">
      <c r="A123" t="s">
        <v>5527</v>
      </c>
      <c r="B123" t="s">
        <v>5718</v>
      </c>
      <c r="E123" t="b">
        <v>1</v>
      </c>
    </row>
    <row r="124" spans="1:5" x14ac:dyDescent="0.25">
      <c r="A124" t="s">
        <v>5529</v>
      </c>
      <c r="B124" t="s">
        <v>5719</v>
      </c>
      <c r="E124" t="b">
        <v>1</v>
      </c>
    </row>
    <row r="125" spans="1:5" x14ac:dyDescent="0.25">
      <c r="A125" t="s">
        <v>3700</v>
      </c>
      <c r="B125" t="s">
        <v>5778</v>
      </c>
      <c r="E125" t="b">
        <v>1</v>
      </c>
    </row>
    <row r="126" spans="1:5" x14ac:dyDescent="0.25">
      <c r="A126" t="s">
        <v>5532</v>
      </c>
      <c r="B126" t="s">
        <v>5720</v>
      </c>
      <c r="E126" t="b">
        <v>1</v>
      </c>
    </row>
    <row r="127" spans="1:5" x14ac:dyDescent="0.25">
      <c r="A127" t="s">
        <v>1426</v>
      </c>
      <c r="B127" t="s">
        <v>5779</v>
      </c>
      <c r="E127" t="b">
        <v>1</v>
      </c>
    </row>
    <row r="128" spans="1:5" x14ac:dyDescent="0.25">
      <c r="A128" t="s">
        <v>1384</v>
      </c>
      <c r="B128" t="s">
        <v>5837</v>
      </c>
      <c r="E128" t="b">
        <v>1</v>
      </c>
    </row>
    <row r="129" spans="1:5" x14ac:dyDescent="0.25">
      <c r="A129" t="s">
        <v>3698</v>
      </c>
      <c r="B129" t="s">
        <v>5780</v>
      </c>
      <c r="E129" t="b">
        <v>1</v>
      </c>
    </row>
    <row r="130" spans="1:5" x14ac:dyDescent="0.25">
      <c r="A130" t="s">
        <v>5114</v>
      </c>
      <c r="B130" t="s">
        <v>5781</v>
      </c>
      <c r="E130" t="b">
        <v>1</v>
      </c>
    </row>
    <row r="131" spans="1:5" x14ac:dyDescent="0.25">
      <c r="A131" t="s">
        <v>5076</v>
      </c>
      <c r="B131" t="s">
        <v>5782</v>
      </c>
      <c r="E131" t="b">
        <v>1</v>
      </c>
    </row>
    <row r="132" spans="1:5" x14ac:dyDescent="0.25">
      <c r="A132" t="s">
        <v>5534</v>
      </c>
      <c r="B132" t="s">
        <v>5721</v>
      </c>
      <c r="E132" t="b">
        <v>1</v>
      </c>
    </row>
    <row r="133" spans="1:5" x14ac:dyDescent="0.25">
      <c r="A133" t="s">
        <v>4878</v>
      </c>
      <c r="B133" t="s">
        <v>5783</v>
      </c>
      <c r="E133" t="b">
        <v>1</v>
      </c>
    </row>
    <row r="134" spans="1:5" x14ac:dyDescent="0.25">
      <c r="A134" t="s">
        <v>5784</v>
      </c>
      <c r="B134" t="s">
        <v>5785</v>
      </c>
      <c r="E134" t="b">
        <v>1</v>
      </c>
    </row>
    <row r="135" spans="1:5" x14ac:dyDescent="0.25">
      <c r="A135" t="s">
        <v>182</v>
      </c>
      <c r="B135" t="s">
        <v>5786</v>
      </c>
      <c r="E135" t="b">
        <v>1</v>
      </c>
    </row>
    <row r="136" spans="1:5" x14ac:dyDescent="0.25">
      <c r="A136" t="s">
        <v>5392</v>
      </c>
      <c r="B136" t="s">
        <v>5693</v>
      </c>
      <c r="E136" t="b">
        <v>1</v>
      </c>
    </row>
    <row r="137" spans="1:5" x14ac:dyDescent="0.25">
      <c r="A137" t="s">
        <v>5833</v>
      </c>
      <c r="B137" t="s">
        <v>5834</v>
      </c>
      <c r="E137" t="b">
        <v>1</v>
      </c>
    </row>
    <row r="138" spans="1:5" x14ac:dyDescent="0.25">
      <c r="A138" t="s">
        <v>5536</v>
      </c>
      <c r="B138" t="s">
        <v>5722</v>
      </c>
      <c r="E138" t="b">
        <v>1</v>
      </c>
    </row>
    <row r="139" spans="1:5" x14ac:dyDescent="0.25">
      <c r="A139" t="s">
        <v>2204</v>
      </c>
      <c r="B139" t="s">
        <v>5787</v>
      </c>
      <c r="E139" t="b">
        <v>1</v>
      </c>
    </row>
    <row r="140" spans="1:5" x14ac:dyDescent="0.25">
      <c r="A140" t="s">
        <v>5538</v>
      </c>
      <c r="B140" t="s">
        <v>5723</v>
      </c>
      <c r="E140" t="b">
        <v>1</v>
      </c>
    </row>
    <row r="141" spans="1:5" x14ac:dyDescent="0.25">
      <c r="A141" t="s">
        <v>4890</v>
      </c>
      <c r="B141" t="s">
        <v>5843</v>
      </c>
      <c r="E141" t="b">
        <v>1</v>
      </c>
    </row>
    <row r="142" spans="1:5" x14ac:dyDescent="0.25">
      <c r="A142" t="s">
        <v>788</v>
      </c>
      <c r="B142" t="s">
        <v>5788</v>
      </c>
      <c r="E142" t="b">
        <v>1</v>
      </c>
    </row>
    <row r="143" spans="1:5" x14ac:dyDescent="0.25">
      <c r="A143" t="s">
        <v>3708</v>
      </c>
      <c r="B143" t="s">
        <v>5789</v>
      </c>
      <c r="E143" t="b">
        <v>1</v>
      </c>
    </row>
    <row r="144" spans="1:5" x14ac:dyDescent="0.25">
      <c r="A144" t="s">
        <v>5444</v>
      </c>
      <c r="B144" t="s">
        <v>5724</v>
      </c>
      <c r="E144" t="b">
        <v>1</v>
      </c>
    </row>
    <row r="145" spans="1:5" x14ac:dyDescent="0.25">
      <c r="A145" t="s">
        <v>1726</v>
      </c>
      <c r="B145" t="s">
        <v>5790</v>
      </c>
      <c r="E145" t="b">
        <v>1</v>
      </c>
    </row>
    <row r="146" spans="1:5" x14ac:dyDescent="0.25">
      <c r="A146" t="s">
        <v>1378</v>
      </c>
      <c r="B146" t="s">
        <v>5791</v>
      </c>
      <c r="E146" t="b">
        <v>1</v>
      </c>
    </row>
    <row r="147" spans="1:5" x14ac:dyDescent="0.25">
      <c r="A147" t="s">
        <v>1444</v>
      </c>
      <c r="B147" t="s">
        <v>5792</v>
      </c>
      <c r="E147" t="b">
        <v>1</v>
      </c>
    </row>
    <row r="148" spans="1:5" x14ac:dyDescent="0.25">
      <c r="A148" t="s">
        <v>2328</v>
      </c>
      <c r="B148" t="s">
        <v>5826</v>
      </c>
      <c r="E14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C7594-5081-4CDD-9462-37EB154C168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5691</v>
      </c>
      <c r="B2" t="s">
        <v>5692</v>
      </c>
      <c r="E2" t="b">
        <v>1</v>
      </c>
    </row>
    <row r="3" spans="1:5" x14ac:dyDescent="0.25">
      <c r="A3" t="s">
        <v>5687</v>
      </c>
      <c r="B3" t="s">
        <v>5688</v>
      </c>
      <c r="E3" t="b">
        <v>1</v>
      </c>
    </row>
    <row r="4" spans="1:5" x14ac:dyDescent="0.25">
      <c r="A4" t="s">
        <v>5689</v>
      </c>
      <c r="B4" t="s">
        <v>5690</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DE3DE-9A04-4930-B76F-3E04E6E54462}">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5430</v>
      </c>
      <c r="B2" t="s">
        <v>5655</v>
      </c>
      <c r="E2" t="b">
        <v>1</v>
      </c>
    </row>
    <row r="3" spans="1:5" x14ac:dyDescent="0.25">
      <c r="A3" t="s">
        <v>5392</v>
      </c>
      <c r="B3" t="s">
        <v>5656</v>
      </c>
      <c r="E3" t="b">
        <v>1</v>
      </c>
    </row>
    <row r="4" spans="1:5" x14ac:dyDescent="0.25">
      <c r="A4" t="s">
        <v>5394</v>
      </c>
      <c r="B4" t="s">
        <v>5657</v>
      </c>
      <c r="E4" t="b">
        <v>1</v>
      </c>
    </row>
    <row r="5" spans="1:5" x14ac:dyDescent="0.25">
      <c r="A5" t="s">
        <v>5523</v>
      </c>
      <c r="B5" t="s">
        <v>5658</v>
      </c>
      <c r="E5" t="b">
        <v>1</v>
      </c>
    </row>
    <row r="6" spans="1:5" x14ac:dyDescent="0.25">
      <c r="A6" t="s">
        <v>5424</v>
      </c>
      <c r="B6" t="s">
        <v>5659</v>
      </c>
      <c r="E6" t="b">
        <v>1</v>
      </c>
    </row>
    <row r="7" spans="1:5" x14ac:dyDescent="0.25">
      <c r="A7" t="s">
        <v>5402</v>
      </c>
      <c r="B7" t="s">
        <v>5660</v>
      </c>
      <c r="E7" t="b">
        <v>1</v>
      </c>
    </row>
    <row r="8" spans="1:5" x14ac:dyDescent="0.25">
      <c r="A8" t="s">
        <v>5396</v>
      </c>
      <c r="B8" t="s">
        <v>5661</v>
      </c>
      <c r="E8" t="b">
        <v>1</v>
      </c>
    </row>
    <row r="9" spans="1:5" x14ac:dyDescent="0.25">
      <c r="A9" t="s">
        <v>5398</v>
      </c>
      <c r="B9" t="s">
        <v>5662</v>
      </c>
      <c r="E9" t="b">
        <v>1</v>
      </c>
    </row>
    <row r="10" spans="1:5" x14ac:dyDescent="0.25">
      <c r="A10" t="s">
        <v>5521</v>
      </c>
      <c r="B10" t="s">
        <v>5663</v>
      </c>
      <c r="E10" t="b">
        <v>1</v>
      </c>
    </row>
    <row r="11" spans="1:5" x14ac:dyDescent="0.25">
      <c r="A11" t="s">
        <v>5536</v>
      </c>
      <c r="B11" t="s">
        <v>5664</v>
      </c>
      <c r="E11" t="b">
        <v>1</v>
      </c>
    </row>
    <row r="12" spans="1:5" x14ac:dyDescent="0.25">
      <c r="A12" t="s">
        <v>5400</v>
      </c>
      <c r="B12" t="s">
        <v>5665</v>
      </c>
      <c r="E12" t="b">
        <v>1</v>
      </c>
    </row>
    <row r="13" spans="1:5" x14ac:dyDescent="0.25">
      <c r="A13" t="s">
        <v>5455</v>
      </c>
      <c r="B13" t="s">
        <v>5666</v>
      </c>
      <c r="E13" t="b">
        <v>1</v>
      </c>
    </row>
    <row r="14" spans="1:5" x14ac:dyDescent="0.25">
      <c r="A14" t="s">
        <v>5404</v>
      </c>
      <c r="B14" t="s">
        <v>5667</v>
      </c>
      <c r="E14" t="b">
        <v>1</v>
      </c>
    </row>
    <row r="15" spans="1:5" x14ac:dyDescent="0.25">
      <c r="A15" t="s">
        <v>5418</v>
      </c>
      <c r="B15" t="s">
        <v>5668</v>
      </c>
      <c r="E15" t="b">
        <v>1</v>
      </c>
    </row>
    <row r="16" spans="1:5" x14ac:dyDescent="0.25">
      <c r="A16" t="s">
        <v>5534</v>
      </c>
      <c r="B16" t="s">
        <v>5669</v>
      </c>
      <c r="E16" t="b">
        <v>1</v>
      </c>
    </row>
    <row r="17" spans="1:5" x14ac:dyDescent="0.25">
      <c r="A17" t="s">
        <v>3506</v>
      </c>
      <c r="B17" t="s">
        <v>5685</v>
      </c>
      <c r="E17" t="b">
        <v>1</v>
      </c>
    </row>
    <row r="18" spans="1:5" x14ac:dyDescent="0.25">
      <c r="A18" t="s">
        <v>3014</v>
      </c>
      <c r="B18" t="s">
        <v>5684</v>
      </c>
      <c r="E18" t="b">
        <v>1</v>
      </c>
    </row>
    <row r="19" spans="1:5" x14ac:dyDescent="0.25">
      <c r="A19" t="s">
        <v>5527</v>
      </c>
      <c r="B19" t="s">
        <v>5670</v>
      </c>
      <c r="E19" t="b">
        <v>1</v>
      </c>
    </row>
    <row r="20" spans="1:5" x14ac:dyDescent="0.25">
      <c r="A20" t="s">
        <v>2742</v>
      </c>
      <c r="B20" t="s">
        <v>5686</v>
      </c>
      <c r="E20" t="b">
        <v>1</v>
      </c>
    </row>
    <row r="21" spans="1:5" x14ac:dyDescent="0.25">
      <c r="A21" t="s">
        <v>5449</v>
      </c>
      <c r="B21" t="s">
        <v>5671</v>
      </c>
      <c r="E21" t="b">
        <v>1</v>
      </c>
    </row>
    <row r="22" spans="1:5" x14ac:dyDescent="0.25">
      <c r="A22" t="s">
        <v>5412</v>
      </c>
      <c r="B22" t="s">
        <v>5672</v>
      </c>
      <c r="E22" t="b">
        <v>1</v>
      </c>
    </row>
    <row r="23" spans="1:5" x14ac:dyDescent="0.25">
      <c r="A23" t="s">
        <v>5426</v>
      </c>
      <c r="B23" t="s">
        <v>5673</v>
      </c>
      <c r="E23" t="b">
        <v>1</v>
      </c>
    </row>
    <row r="24" spans="1:5" x14ac:dyDescent="0.25">
      <c r="A24" t="s">
        <v>5416</v>
      </c>
      <c r="B24" t="s">
        <v>5674</v>
      </c>
      <c r="E24" t="b">
        <v>1</v>
      </c>
    </row>
    <row r="25" spans="1:5" x14ac:dyDescent="0.25">
      <c r="A25" t="s">
        <v>5434</v>
      </c>
      <c r="B25" t="s">
        <v>5675</v>
      </c>
      <c r="E25" t="b">
        <v>1</v>
      </c>
    </row>
    <row r="26" spans="1:5" x14ac:dyDescent="0.25">
      <c r="A26" t="s">
        <v>5529</v>
      </c>
      <c r="B26" t="s">
        <v>5676</v>
      </c>
      <c r="E26" t="b">
        <v>1</v>
      </c>
    </row>
    <row r="27" spans="1:5" x14ac:dyDescent="0.25">
      <c r="A27" t="s">
        <v>5532</v>
      </c>
      <c r="B27" t="s">
        <v>5677</v>
      </c>
      <c r="E27" t="b">
        <v>1</v>
      </c>
    </row>
    <row r="28" spans="1:5" x14ac:dyDescent="0.25">
      <c r="A28" t="s">
        <v>5461</v>
      </c>
      <c r="B28" t="s">
        <v>5678</v>
      </c>
      <c r="E28" t="b">
        <v>1</v>
      </c>
    </row>
    <row r="29" spans="1:5" x14ac:dyDescent="0.25">
      <c r="A29" t="s">
        <v>5446</v>
      </c>
      <c r="B29" t="s">
        <v>5679</v>
      </c>
      <c r="E29" t="b">
        <v>1</v>
      </c>
    </row>
    <row r="30" spans="1:5" x14ac:dyDescent="0.25">
      <c r="A30" t="s">
        <v>5459</v>
      </c>
      <c r="B30" t="s">
        <v>5680</v>
      </c>
      <c r="E30" t="b">
        <v>1</v>
      </c>
    </row>
    <row r="31" spans="1:5" x14ac:dyDescent="0.25">
      <c r="A31" t="s">
        <v>5452</v>
      </c>
      <c r="B31" t="s">
        <v>5681</v>
      </c>
      <c r="E31" t="b">
        <v>1</v>
      </c>
    </row>
    <row r="32" spans="1:5" x14ac:dyDescent="0.25">
      <c r="A32" t="s">
        <v>5406</v>
      </c>
      <c r="B32" t="s">
        <v>5682</v>
      </c>
      <c r="E32" t="b">
        <v>1</v>
      </c>
    </row>
    <row r="33" spans="1:5" x14ac:dyDescent="0.25">
      <c r="A33" t="s">
        <v>5428</v>
      </c>
      <c r="B33" t="s">
        <v>5683</v>
      </c>
      <c r="E3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844A-4F21-4448-86D9-3B037627CC6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5506</v>
      </c>
      <c r="B2" t="s">
        <v>5593</v>
      </c>
      <c r="E2" t="b">
        <v>1</v>
      </c>
    </row>
    <row r="3" spans="1:5" x14ac:dyDescent="0.25">
      <c r="A3" t="s">
        <v>4128</v>
      </c>
      <c r="B3" t="s">
        <v>5625</v>
      </c>
      <c r="E3" t="b">
        <v>1</v>
      </c>
    </row>
    <row r="4" spans="1:5" x14ac:dyDescent="0.25">
      <c r="A4" t="s">
        <v>5414</v>
      </c>
      <c r="B4" t="s">
        <v>5613</v>
      </c>
      <c r="E4" t="b">
        <v>1</v>
      </c>
    </row>
    <row r="5" spans="1:5" x14ac:dyDescent="0.25">
      <c r="A5" t="s">
        <v>522</v>
      </c>
      <c r="B5" t="s">
        <v>5649</v>
      </c>
      <c r="E5" t="b">
        <v>1</v>
      </c>
    </row>
    <row r="6" spans="1:5" x14ac:dyDescent="0.25">
      <c r="A6" t="s">
        <v>5424</v>
      </c>
      <c r="B6" t="s">
        <v>5600</v>
      </c>
      <c r="E6" t="b">
        <v>1</v>
      </c>
    </row>
    <row r="7" spans="1:5" x14ac:dyDescent="0.25">
      <c r="A7" t="s">
        <v>3168</v>
      </c>
      <c r="B7" t="s">
        <v>5616</v>
      </c>
      <c r="E7" t="b">
        <v>1</v>
      </c>
    </row>
    <row r="8" spans="1:5" x14ac:dyDescent="0.25">
      <c r="A8" t="s">
        <v>5320</v>
      </c>
      <c r="B8" t="s">
        <v>5632</v>
      </c>
      <c r="E8" t="b">
        <v>1</v>
      </c>
    </row>
    <row r="9" spans="1:5" x14ac:dyDescent="0.25">
      <c r="A9" t="s">
        <v>5420</v>
      </c>
      <c r="B9" t="s">
        <v>5611</v>
      </c>
      <c r="E9" t="b">
        <v>1</v>
      </c>
    </row>
    <row r="10" spans="1:5" x14ac:dyDescent="0.25">
      <c r="A10" t="s">
        <v>5398</v>
      </c>
      <c r="B10" t="s">
        <v>5581</v>
      </c>
      <c r="E10" t="b">
        <v>1</v>
      </c>
    </row>
    <row r="11" spans="1:5" x14ac:dyDescent="0.25">
      <c r="A11" t="s">
        <v>5455</v>
      </c>
      <c r="B11" t="s">
        <v>5597</v>
      </c>
      <c r="E11" t="b">
        <v>1</v>
      </c>
    </row>
    <row r="12" spans="1:5" x14ac:dyDescent="0.25">
      <c r="A12" t="s">
        <v>5457</v>
      </c>
      <c r="B12" t="s">
        <v>5614</v>
      </c>
      <c r="E12" t="b">
        <v>1</v>
      </c>
    </row>
    <row r="13" spans="1:5" x14ac:dyDescent="0.25">
      <c r="A13" t="s">
        <v>490</v>
      </c>
      <c r="B13" t="s">
        <v>5650</v>
      </c>
      <c r="E13" t="b">
        <v>1</v>
      </c>
    </row>
    <row r="14" spans="1:5" x14ac:dyDescent="0.25">
      <c r="A14" t="s">
        <v>5532</v>
      </c>
      <c r="B14" t="s">
        <v>5605</v>
      </c>
      <c r="E14" t="b">
        <v>1</v>
      </c>
    </row>
    <row r="15" spans="1:5" x14ac:dyDescent="0.25">
      <c r="A15" t="s">
        <v>5521</v>
      </c>
      <c r="B15" t="s">
        <v>5601</v>
      </c>
      <c r="E15" t="b">
        <v>1</v>
      </c>
    </row>
    <row r="16" spans="1:5" x14ac:dyDescent="0.25">
      <c r="A16" t="s">
        <v>4254</v>
      </c>
      <c r="B16" t="s">
        <v>5617</v>
      </c>
      <c r="E16" t="b">
        <v>1</v>
      </c>
    </row>
    <row r="17" spans="1:5" x14ac:dyDescent="0.25">
      <c r="A17" t="s">
        <v>2216</v>
      </c>
      <c r="B17" t="s">
        <v>5644</v>
      </c>
      <c r="E17" t="b">
        <v>1</v>
      </c>
    </row>
    <row r="18" spans="1:5" x14ac:dyDescent="0.25">
      <c r="A18" t="s">
        <v>1872</v>
      </c>
      <c r="B18" t="s">
        <v>5654</v>
      </c>
      <c r="E18" t="b">
        <v>1</v>
      </c>
    </row>
    <row r="19" spans="1:5" x14ac:dyDescent="0.25">
      <c r="A19" t="s">
        <v>5396</v>
      </c>
      <c r="B19" t="s">
        <v>5580</v>
      </c>
      <c r="E19" t="b">
        <v>1</v>
      </c>
    </row>
    <row r="20" spans="1:5" x14ac:dyDescent="0.25">
      <c r="A20" t="s">
        <v>5416</v>
      </c>
      <c r="B20" t="s">
        <v>5588</v>
      </c>
      <c r="E20" t="b">
        <v>1</v>
      </c>
    </row>
    <row r="21" spans="1:5" x14ac:dyDescent="0.25">
      <c r="A21" t="s">
        <v>5527</v>
      </c>
      <c r="B21" t="s">
        <v>5603</v>
      </c>
      <c r="E21" t="b">
        <v>1</v>
      </c>
    </row>
    <row r="22" spans="1:5" x14ac:dyDescent="0.25">
      <c r="A22" t="s">
        <v>5406</v>
      </c>
      <c r="B22" t="s">
        <v>5599</v>
      </c>
      <c r="E22" t="b">
        <v>1</v>
      </c>
    </row>
    <row r="23" spans="1:5" x14ac:dyDescent="0.25">
      <c r="A23" t="s">
        <v>5402</v>
      </c>
      <c r="B23" t="s">
        <v>5598</v>
      </c>
      <c r="E23" t="b">
        <v>1</v>
      </c>
    </row>
    <row r="24" spans="1:5" x14ac:dyDescent="0.25">
      <c r="A24" t="s">
        <v>4214</v>
      </c>
      <c r="B24" t="s">
        <v>5627</v>
      </c>
      <c r="E24" t="b">
        <v>1</v>
      </c>
    </row>
    <row r="25" spans="1:5" x14ac:dyDescent="0.25">
      <c r="A25" t="s">
        <v>5449</v>
      </c>
      <c r="B25" t="s">
        <v>5585</v>
      </c>
      <c r="E25" t="b">
        <v>1</v>
      </c>
    </row>
    <row r="26" spans="1:5" x14ac:dyDescent="0.25">
      <c r="A26" t="s">
        <v>5378</v>
      </c>
      <c r="B26" t="s">
        <v>5621</v>
      </c>
      <c r="E26" t="b">
        <v>1</v>
      </c>
    </row>
    <row r="27" spans="1:5" x14ac:dyDescent="0.25">
      <c r="A27" t="s">
        <v>1258</v>
      </c>
      <c r="B27" t="s">
        <v>5642</v>
      </c>
      <c r="E27" t="b">
        <v>1</v>
      </c>
    </row>
    <row r="28" spans="1:5" x14ac:dyDescent="0.25">
      <c r="A28" t="s">
        <v>3052</v>
      </c>
      <c r="B28" t="s">
        <v>5633</v>
      </c>
      <c r="E28" t="b">
        <v>1</v>
      </c>
    </row>
    <row r="29" spans="1:5" x14ac:dyDescent="0.25">
      <c r="A29" t="s">
        <v>1226</v>
      </c>
      <c r="B29" t="s">
        <v>5634</v>
      </c>
      <c r="E29" t="b">
        <v>1</v>
      </c>
    </row>
    <row r="30" spans="1:5" x14ac:dyDescent="0.25">
      <c r="A30" t="s">
        <v>3798</v>
      </c>
      <c r="B30" t="s">
        <v>5636</v>
      </c>
      <c r="E30" t="b">
        <v>1</v>
      </c>
    </row>
    <row r="31" spans="1:5" x14ac:dyDescent="0.25">
      <c r="A31" t="s">
        <v>2538</v>
      </c>
      <c r="B31" t="s">
        <v>5639</v>
      </c>
      <c r="E31" t="b">
        <v>1</v>
      </c>
    </row>
    <row r="32" spans="1:5" x14ac:dyDescent="0.25">
      <c r="A32" t="s">
        <v>5428</v>
      </c>
      <c r="B32" t="s">
        <v>5594</v>
      </c>
      <c r="E32" t="b">
        <v>1</v>
      </c>
    </row>
    <row r="33" spans="1:5" x14ac:dyDescent="0.25">
      <c r="A33" t="s">
        <v>5529</v>
      </c>
      <c r="B33" t="s">
        <v>5604</v>
      </c>
      <c r="E33" t="b">
        <v>1</v>
      </c>
    </row>
    <row r="34" spans="1:5" x14ac:dyDescent="0.25">
      <c r="A34" t="s">
        <v>2510</v>
      </c>
      <c r="B34" t="s">
        <v>5624</v>
      </c>
      <c r="E34" t="b">
        <v>1</v>
      </c>
    </row>
    <row r="35" spans="1:5" x14ac:dyDescent="0.25">
      <c r="A35" t="s">
        <v>4194</v>
      </c>
      <c r="B35" t="s">
        <v>5623</v>
      </c>
      <c r="E35" t="b">
        <v>1</v>
      </c>
    </row>
    <row r="36" spans="1:5" x14ac:dyDescent="0.25">
      <c r="A36" t="s">
        <v>5495</v>
      </c>
      <c r="B36" t="s">
        <v>5635</v>
      </c>
      <c r="E36" t="b">
        <v>1</v>
      </c>
    </row>
    <row r="37" spans="1:5" x14ac:dyDescent="0.25">
      <c r="A37" t="s">
        <v>1644</v>
      </c>
      <c r="B37" t="s">
        <v>5645</v>
      </c>
      <c r="E37" t="b">
        <v>1</v>
      </c>
    </row>
    <row r="38" spans="1:5" x14ac:dyDescent="0.25">
      <c r="A38" t="s">
        <v>2762</v>
      </c>
      <c r="B38" t="s">
        <v>5643</v>
      </c>
      <c r="E38" t="b">
        <v>1</v>
      </c>
    </row>
    <row r="39" spans="1:5" x14ac:dyDescent="0.25">
      <c r="A39" t="s">
        <v>996</v>
      </c>
      <c r="B39" t="s">
        <v>5641</v>
      </c>
      <c r="E39" t="b">
        <v>1</v>
      </c>
    </row>
    <row r="40" spans="1:5" x14ac:dyDescent="0.25">
      <c r="A40" t="s">
        <v>2914</v>
      </c>
      <c r="B40" t="s">
        <v>5651</v>
      </c>
      <c r="E40" t="b">
        <v>1</v>
      </c>
    </row>
    <row r="41" spans="1:5" x14ac:dyDescent="0.25">
      <c r="A41" t="s">
        <v>5523</v>
      </c>
      <c r="B41" t="s">
        <v>5602</v>
      </c>
      <c r="E41" t="b">
        <v>1</v>
      </c>
    </row>
    <row r="42" spans="1:5" x14ac:dyDescent="0.25">
      <c r="A42" t="s">
        <v>5444</v>
      </c>
      <c r="B42" t="s">
        <v>5609</v>
      </c>
      <c r="E42" t="b">
        <v>1</v>
      </c>
    </row>
    <row r="43" spans="1:5" x14ac:dyDescent="0.25">
      <c r="A43" t="s">
        <v>634</v>
      </c>
      <c r="B43" t="s">
        <v>5618</v>
      </c>
      <c r="E43" t="b">
        <v>1</v>
      </c>
    </row>
    <row r="44" spans="1:5" x14ac:dyDescent="0.25">
      <c r="A44" t="s">
        <v>5538</v>
      </c>
      <c r="B44" t="s">
        <v>5608</v>
      </c>
      <c r="E44" t="b">
        <v>1</v>
      </c>
    </row>
    <row r="45" spans="1:5" x14ac:dyDescent="0.25">
      <c r="A45" t="s">
        <v>5536</v>
      </c>
      <c r="B45" t="s">
        <v>5607</v>
      </c>
      <c r="E45" t="b">
        <v>1</v>
      </c>
    </row>
    <row r="46" spans="1:5" x14ac:dyDescent="0.25">
      <c r="A46" t="s">
        <v>5440</v>
      </c>
      <c r="B46" t="s">
        <v>5610</v>
      </c>
      <c r="E46" t="b">
        <v>1</v>
      </c>
    </row>
    <row r="47" spans="1:5" x14ac:dyDescent="0.25">
      <c r="A47" t="s">
        <v>1936</v>
      </c>
      <c r="B47" t="s">
        <v>5619</v>
      </c>
      <c r="E47" t="b">
        <v>1</v>
      </c>
    </row>
    <row r="48" spans="1:5" x14ac:dyDescent="0.25">
      <c r="A48" t="s">
        <v>5563</v>
      </c>
      <c r="B48" t="s">
        <v>5620</v>
      </c>
      <c r="E48" t="b">
        <v>1</v>
      </c>
    </row>
    <row r="49" spans="1:5" x14ac:dyDescent="0.25">
      <c r="A49" t="s">
        <v>5534</v>
      </c>
      <c r="B49" t="s">
        <v>5606</v>
      </c>
      <c r="E49" t="b">
        <v>1</v>
      </c>
    </row>
    <row r="50" spans="1:5" x14ac:dyDescent="0.25">
      <c r="A50" t="s">
        <v>1966</v>
      </c>
      <c r="B50" t="s">
        <v>5646</v>
      </c>
      <c r="E50" t="b">
        <v>1</v>
      </c>
    </row>
    <row r="51" spans="1:5" x14ac:dyDescent="0.25">
      <c r="A51" t="s">
        <v>5446</v>
      </c>
      <c r="B51" t="s">
        <v>5591</v>
      </c>
      <c r="E51" t="b">
        <v>1</v>
      </c>
    </row>
    <row r="52" spans="1:5" x14ac:dyDescent="0.25">
      <c r="A52" t="s">
        <v>2676</v>
      </c>
      <c r="B52" t="s">
        <v>5622</v>
      </c>
      <c r="E52" t="b">
        <v>1</v>
      </c>
    </row>
    <row r="53" spans="1:5" x14ac:dyDescent="0.25">
      <c r="A53" t="s">
        <v>272</v>
      </c>
      <c r="B53" t="s">
        <v>5626</v>
      </c>
      <c r="E53" t="b">
        <v>1</v>
      </c>
    </row>
    <row r="54" spans="1:5" x14ac:dyDescent="0.25">
      <c r="A54" t="s">
        <v>5412</v>
      </c>
      <c r="B54" t="s">
        <v>5586</v>
      </c>
      <c r="E54" t="b">
        <v>1</v>
      </c>
    </row>
    <row r="55" spans="1:5" x14ac:dyDescent="0.25">
      <c r="A55" t="s">
        <v>5314</v>
      </c>
      <c r="B55" t="s">
        <v>5652</v>
      </c>
      <c r="E55" t="b">
        <v>1</v>
      </c>
    </row>
    <row r="56" spans="1:5" x14ac:dyDescent="0.25">
      <c r="A56" t="s">
        <v>5430</v>
      </c>
      <c r="B56" t="s">
        <v>5595</v>
      </c>
      <c r="E56" t="b">
        <v>1</v>
      </c>
    </row>
    <row r="57" spans="1:5" x14ac:dyDescent="0.25">
      <c r="A57" t="s">
        <v>1358</v>
      </c>
      <c r="B57" t="s">
        <v>5628</v>
      </c>
      <c r="E57" t="b">
        <v>1</v>
      </c>
    </row>
    <row r="58" spans="1:5" x14ac:dyDescent="0.25">
      <c r="A58" t="s">
        <v>5570</v>
      </c>
      <c r="B58" t="s">
        <v>5630</v>
      </c>
      <c r="E58" t="b">
        <v>1</v>
      </c>
    </row>
    <row r="59" spans="1:5" x14ac:dyDescent="0.25">
      <c r="A59" t="s">
        <v>2296</v>
      </c>
      <c r="B59" t="s">
        <v>5629</v>
      </c>
      <c r="E59" t="b">
        <v>1</v>
      </c>
    </row>
    <row r="60" spans="1:5" x14ac:dyDescent="0.25">
      <c r="A60" t="s">
        <v>5426</v>
      </c>
      <c r="B60" t="s">
        <v>5587</v>
      </c>
      <c r="E60" t="b">
        <v>1</v>
      </c>
    </row>
    <row r="61" spans="1:5" x14ac:dyDescent="0.25">
      <c r="A61" t="s">
        <v>5392</v>
      </c>
      <c r="B61" t="s">
        <v>5578</v>
      </c>
      <c r="E61" t="b">
        <v>1</v>
      </c>
    </row>
    <row r="62" spans="1:5" x14ac:dyDescent="0.25">
      <c r="A62" t="s">
        <v>5418</v>
      </c>
      <c r="B62" t="s">
        <v>5584</v>
      </c>
      <c r="E62" t="b">
        <v>1</v>
      </c>
    </row>
    <row r="63" spans="1:5" x14ac:dyDescent="0.25">
      <c r="A63" t="s">
        <v>5404</v>
      </c>
      <c r="B63" t="s">
        <v>5583</v>
      </c>
      <c r="E63" t="b">
        <v>1</v>
      </c>
    </row>
    <row r="64" spans="1:5" x14ac:dyDescent="0.25">
      <c r="A64" t="s">
        <v>1878</v>
      </c>
      <c r="B64" t="s">
        <v>5653</v>
      </c>
      <c r="E64" t="b">
        <v>1</v>
      </c>
    </row>
    <row r="65" spans="1:5" x14ac:dyDescent="0.25">
      <c r="A65" t="s">
        <v>5422</v>
      </c>
      <c r="B65" t="s">
        <v>5612</v>
      </c>
      <c r="E65" t="b">
        <v>1</v>
      </c>
    </row>
    <row r="66" spans="1:5" x14ac:dyDescent="0.25">
      <c r="A66" t="s">
        <v>5452</v>
      </c>
      <c r="B66" t="s">
        <v>5596</v>
      </c>
      <c r="E66" t="b">
        <v>1</v>
      </c>
    </row>
    <row r="67" spans="1:5" x14ac:dyDescent="0.25">
      <c r="A67" t="s">
        <v>4104</v>
      </c>
      <c r="B67" t="s">
        <v>5640</v>
      </c>
      <c r="E67" t="b">
        <v>1</v>
      </c>
    </row>
    <row r="68" spans="1:5" x14ac:dyDescent="0.25">
      <c r="A68" t="s">
        <v>3770</v>
      </c>
      <c r="B68" t="s">
        <v>5648</v>
      </c>
      <c r="E68" t="b">
        <v>1</v>
      </c>
    </row>
    <row r="69" spans="1:5" x14ac:dyDescent="0.25">
      <c r="A69" t="s">
        <v>3652</v>
      </c>
      <c r="B69" t="s">
        <v>5637</v>
      </c>
      <c r="E69" t="b">
        <v>1</v>
      </c>
    </row>
    <row r="70" spans="1:5" x14ac:dyDescent="0.25">
      <c r="A70" t="s">
        <v>5500</v>
      </c>
      <c r="B70" t="s">
        <v>5638</v>
      </c>
      <c r="E70" t="b">
        <v>1</v>
      </c>
    </row>
    <row r="71" spans="1:5" x14ac:dyDescent="0.25">
      <c r="A71" t="s">
        <v>5554</v>
      </c>
      <c r="B71" t="s">
        <v>5615</v>
      </c>
      <c r="E71" t="b">
        <v>1</v>
      </c>
    </row>
    <row r="72" spans="1:5" x14ac:dyDescent="0.25">
      <c r="A72" t="s">
        <v>3872</v>
      </c>
      <c r="B72" t="s">
        <v>5647</v>
      </c>
      <c r="E72" t="b">
        <v>1</v>
      </c>
    </row>
    <row r="73" spans="1:5" x14ac:dyDescent="0.25">
      <c r="A73" t="s">
        <v>5459</v>
      </c>
      <c r="B73" t="s">
        <v>5592</v>
      </c>
      <c r="E73" t="b">
        <v>1</v>
      </c>
    </row>
    <row r="74" spans="1:5" x14ac:dyDescent="0.25">
      <c r="A74" t="s">
        <v>5394</v>
      </c>
      <c r="B74" t="s">
        <v>5579</v>
      </c>
      <c r="E74" t="b">
        <v>1</v>
      </c>
    </row>
    <row r="75" spans="1:5" x14ac:dyDescent="0.25">
      <c r="A75" t="s">
        <v>5400</v>
      </c>
      <c r="B75" t="s">
        <v>5582</v>
      </c>
      <c r="E75" t="b">
        <v>1</v>
      </c>
    </row>
    <row r="76" spans="1:5" x14ac:dyDescent="0.25">
      <c r="A76" t="s">
        <v>5461</v>
      </c>
      <c r="B76" t="s">
        <v>5590</v>
      </c>
      <c r="E76" t="b">
        <v>1</v>
      </c>
    </row>
    <row r="77" spans="1:5" x14ac:dyDescent="0.25">
      <c r="A77" t="s">
        <v>5434</v>
      </c>
      <c r="B77" t="s">
        <v>5589</v>
      </c>
      <c r="E77" t="b">
        <v>1</v>
      </c>
    </row>
    <row r="78" spans="1:5" x14ac:dyDescent="0.25">
      <c r="A78" t="s">
        <v>704</v>
      </c>
      <c r="B78" t="s">
        <v>5631</v>
      </c>
      <c r="E7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991E6-F4D9-49E4-87F2-F14C0991A6DB}">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5392</v>
      </c>
      <c r="B2" t="s">
        <v>5477</v>
      </c>
      <c r="E2" t="b">
        <v>1</v>
      </c>
    </row>
    <row r="3" spans="1:5" x14ac:dyDescent="0.25">
      <c r="A3" t="s">
        <v>5394</v>
      </c>
      <c r="B3" t="s">
        <v>5478</v>
      </c>
      <c r="E3" t="b">
        <v>1</v>
      </c>
    </row>
    <row r="4" spans="1:5" x14ac:dyDescent="0.25">
      <c r="A4" t="s">
        <v>5396</v>
      </c>
      <c r="B4" t="s">
        <v>5479</v>
      </c>
      <c r="E4" t="b">
        <v>1</v>
      </c>
    </row>
    <row r="5" spans="1:5" x14ac:dyDescent="0.25">
      <c r="A5" t="s">
        <v>5398</v>
      </c>
      <c r="B5" t="s">
        <v>5480</v>
      </c>
      <c r="E5" t="b">
        <v>1</v>
      </c>
    </row>
    <row r="6" spans="1:5" x14ac:dyDescent="0.25">
      <c r="A6" t="s">
        <v>1878</v>
      </c>
      <c r="B6" t="s">
        <v>5481</v>
      </c>
      <c r="E6" t="b">
        <v>1</v>
      </c>
    </row>
    <row r="7" spans="1:5" x14ac:dyDescent="0.25">
      <c r="A7" t="s">
        <v>5400</v>
      </c>
      <c r="B7" t="s">
        <v>5482</v>
      </c>
      <c r="E7" t="b">
        <v>1</v>
      </c>
    </row>
    <row r="8" spans="1:5" x14ac:dyDescent="0.25">
      <c r="A8" t="s">
        <v>5404</v>
      </c>
      <c r="B8" t="s">
        <v>5483</v>
      </c>
      <c r="E8" t="b">
        <v>1</v>
      </c>
    </row>
    <row r="9" spans="1:5" x14ac:dyDescent="0.25">
      <c r="A9" t="s">
        <v>5418</v>
      </c>
      <c r="B9" t="s">
        <v>5484</v>
      </c>
      <c r="E9" t="b">
        <v>1</v>
      </c>
    </row>
    <row r="10" spans="1:5" x14ac:dyDescent="0.25">
      <c r="A10" t="s">
        <v>2510</v>
      </c>
      <c r="B10" t="s">
        <v>5485</v>
      </c>
      <c r="E10" t="b">
        <v>1</v>
      </c>
    </row>
    <row r="11" spans="1:5" x14ac:dyDescent="0.25">
      <c r="A11" t="s">
        <v>5449</v>
      </c>
      <c r="B11" t="s">
        <v>5486</v>
      </c>
      <c r="E11" t="b">
        <v>1</v>
      </c>
    </row>
    <row r="12" spans="1:5" x14ac:dyDescent="0.25">
      <c r="A12" t="s">
        <v>5412</v>
      </c>
      <c r="B12" t="s">
        <v>5487</v>
      </c>
      <c r="E12" t="b">
        <v>1</v>
      </c>
    </row>
    <row r="13" spans="1:5" x14ac:dyDescent="0.25">
      <c r="A13" t="s">
        <v>5426</v>
      </c>
      <c r="B13" t="s">
        <v>5488</v>
      </c>
      <c r="E13" t="b">
        <v>1</v>
      </c>
    </row>
    <row r="14" spans="1:5" x14ac:dyDescent="0.25">
      <c r="A14" t="s">
        <v>490</v>
      </c>
      <c r="B14" t="s">
        <v>5489</v>
      </c>
      <c r="E14" t="b">
        <v>1</v>
      </c>
    </row>
    <row r="15" spans="1:5" x14ac:dyDescent="0.25">
      <c r="A15" t="s">
        <v>2762</v>
      </c>
      <c r="B15" t="s">
        <v>5490</v>
      </c>
      <c r="E15" t="b">
        <v>1</v>
      </c>
    </row>
    <row r="16" spans="1:5" x14ac:dyDescent="0.25">
      <c r="A16" t="s">
        <v>5416</v>
      </c>
      <c r="B16" t="s">
        <v>5491</v>
      </c>
      <c r="E16" t="b">
        <v>1</v>
      </c>
    </row>
    <row r="17" spans="1:5" x14ac:dyDescent="0.25">
      <c r="A17" t="s">
        <v>5434</v>
      </c>
      <c r="B17" t="s">
        <v>5492</v>
      </c>
      <c r="E17" t="b">
        <v>1</v>
      </c>
    </row>
    <row r="18" spans="1:5" x14ac:dyDescent="0.25">
      <c r="A18" t="s">
        <v>5461</v>
      </c>
      <c r="B18" t="s">
        <v>5493</v>
      </c>
      <c r="E18" t="b">
        <v>1</v>
      </c>
    </row>
    <row r="19" spans="1:5" x14ac:dyDescent="0.25">
      <c r="A19" t="s">
        <v>1226</v>
      </c>
      <c r="B19" t="s">
        <v>5494</v>
      </c>
      <c r="E19" t="b">
        <v>1</v>
      </c>
    </row>
    <row r="20" spans="1:5" x14ac:dyDescent="0.25">
      <c r="A20" t="s">
        <v>5495</v>
      </c>
      <c r="B20" t="s">
        <v>5496</v>
      </c>
      <c r="E20" t="b">
        <v>1</v>
      </c>
    </row>
    <row r="21" spans="1:5" x14ac:dyDescent="0.25">
      <c r="A21" t="s">
        <v>2538</v>
      </c>
      <c r="B21" t="s">
        <v>5497</v>
      </c>
      <c r="E21" t="b">
        <v>1</v>
      </c>
    </row>
    <row r="22" spans="1:5" x14ac:dyDescent="0.25">
      <c r="A22" t="s">
        <v>3798</v>
      </c>
      <c r="B22" t="s">
        <v>5498</v>
      </c>
      <c r="E22" t="b">
        <v>1</v>
      </c>
    </row>
    <row r="23" spans="1:5" x14ac:dyDescent="0.25">
      <c r="A23" t="s">
        <v>3652</v>
      </c>
      <c r="B23" t="s">
        <v>5499</v>
      </c>
      <c r="E23" t="b">
        <v>1</v>
      </c>
    </row>
    <row r="24" spans="1:5" x14ac:dyDescent="0.25">
      <c r="A24" t="s">
        <v>5500</v>
      </c>
      <c r="B24" t="s">
        <v>5501</v>
      </c>
      <c r="E24" t="b">
        <v>1</v>
      </c>
    </row>
    <row r="25" spans="1:5" x14ac:dyDescent="0.25">
      <c r="A25" t="s">
        <v>1872</v>
      </c>
      <c r="B25" t="s">
        <v>5502</v>
      </c>
      <c r="E25" t="b">
        <v>1</v>
      </c>
    </row>
    <row r="26" spans="1:5" x14ac:dyDescent="0.25">
      <c r="A26" t="s">
        <v>4194</v>
      </c>
      <c r="B26" t="s">
        <v>5503</v>
      </c>
      <c r="E26" t="b">
        <v>1</v>
      </c>
    </row>
    <row r="27" spans="1:5" x14ac:dyDescent="0.25">
      <c r="A27" t="s">
        <v>5446</v>
      </c>
      <c r="B27" t="s">
        <v>5504</v>
      </c>
      <c r="E27" t="b">
        <v>1</v>
      </c>
    </row>
    <row r="28" spans="1:5" x14ac:dyDescent="0.25">
      <c r="A28" t="s">
        <v>5459</v>
      </c>
      <c r="B28" t="s">
        <v>5505</v>
      </c>
      <c r="E28" t="b">
        <v>1</v>
      </c>
    </row>
    <row r="29" spans="1:5" x14ac:dyDescent="0.25">
      <c r="A29" t="s">
        <v>5506</v>
      </c>
      <c r="B29" t="s">
        <v>5507</v>
      </c>
      <c r="E29" t="b">
        <v>1</v>
      </c>
    </row>
    <row r="30" spans="1:5" x14ac:dyDescent="0.25">
      <c r="A30" t="s">
        <v>3696</v>
      </c>
      <c r="B30" t="s">
        <v>5508</v>
      </c>
      <c r="E30" t="b">
        <v>1</v>
      </c>
    </row>
    <row r="31" spans="1:5" x14ac:dyDescent="0.25">
      <c r="A31" t="s">
        <v>3698</v>
      </c>
      <c r="B31" t="s">
        <v>5509</v>
      </c>
      <c r="E31" t="b">
        <v>1</v>
      </c>
    </row>
    <row r="32" spans="1:5" x14ac:dyDescent="0.25">
      <c r="A32" t="s">
        <v>5428</v>
      </c>
      <c r="B32" t="s">
        <v>5510</v>
      </c>
      <c r="E32" t="b">
        <v>1</v>
      </c>
    </row>
    <row r="33" spans="1:5" x14ac:dyDescent="0.25">
      <c r="A33" t="s">
        <v>5430</v>
      </c>
      <c r="B33" t="s">
        <v>5511</v>
      </c>
      <c r="E33" t="b">
        <v>1</v>
      </c>
    </row>
    <row r="34" spans="1:5" x14ac:dyDescent="0.25">
      <c r="A34" t="s">
        <v>5452</v>
      </c>
      <c r="B34" t="s">
        <v>5512</v>
      </c>
      <c r="E34" t="b">
        <v>1</v>
      </c>
    </row>
    <row r="35" spans="1:5" x14ac:dyDescent="0.25">
      <c r="A35" t="s">
        <v>5455</v>
      </c>
      <c r="B35" t="s">
        <v>5513</v>
      </c>
      <c r="E35" t="b">
        <v>1</v>
      </c>
    </row>
    <row r="36" spans="1:5" x14ac:dyDescent="0.25">
      <c r="A36" t="s">
        <v>5402</v>
      </c>
      <c r="B36" t="s">
        <v>5514</v>
      </c>
      <c r="E36" t="b">
        <v>1</v>
      </c>
    </row>
    <row r="37" spans="1:5" x14ac:dyDescent="0.25">
      <c r="A37" t="s">
        <v>5114</v>
      </c>
      <c r="B37" t="s">
        <v>5515</v>
      </c>
      <c r="E37" t="b">
        <v>1</v>
      </c>
    </row>
    <row r="38" spans="1:5" x14ac:dyDescent="0.25">
      <c r="A38" t="s">
        <v>4740</v>
      </c>
      <c r="B38" t="s">
        <v>5516</v>
      </c>
      <c r="E38" t="b">
        <v>1</v>
      </c>
    </row>
    <row r="39" spans="1:5" x14ac:dyDescent="0.25">
      <c r="A39" t="s">
        <v>3146</v>
      </c>
      <c r="B39" t="s">
        <v>5517</v>
      </c>
      <c r="E39" t="b">
        <v>1</v>
      </c>
    </row>
    <row r="40" spans="1:5" x14ac:dyDescent="0.25">
      <c r="A40" t="s">
        <v>5406</v>
      </c>
      <c r="B40" t="s">
        <v>5518</v>
      </c>
      <c r="E40" t="b">
        <v>1</v>
      </c>
    </row>
    <row r="41" spans="1:5" x14ac:dyDescent="0.25">
      <c r="A41" t="s">
        <v>5424</v>
      </c>
      <c r="B41" t="s">
        <v>5519</v>
      </c>
      <c r="E41" t="b">
        <v>1</v>
      </c>
    </row>
    <row r="42" spans="1:5" x14ac:dyDescent="0.25">
      <c r="A42" t="s">
        <v>3770</v>
      </c>
      <c r="B42" t="s">
        <v>5520</v>
      </c>
      <c r="E42" t="b">
        <v>1</v>
      </c>
    </row>
    <row r="43" spans="1:5" x14ac:dyDescent="0.25">
      <c r="A43" t="s">
        <v>5521</v>
      </c>
      <c r="B43" t="s">
        <v>5522</v>
      </c>
      <c r="E43" t="b">
        <v>1</v>
      </c>
    </row>
    <row r="44" spans="1:5" x14ac:dyDescent="0.25">
      <c r="A44" t="s">
        <v>5523</v>
      </c>
      <c r="B44" t="s">
        <v>5524</v>
      </c>
      <c r="E44" t="b">
        <v>1</v>
      </c>
    </row>
    <row r="45" spans="1:5" x14ac:dyDescent="0.25">
      <c r="A45" t="s">
        <v>2914</v>
      </c>
      <c r="B45" t="s">
        <v>5525</v>
      </c>
      <c r="E45" t="b">
        <v>1</v>
      </c>
    </row>
    <row r="46" spans="1:5" x14ac:dyDescent="0.25">
      <c r="A46" t="s">
        <v>3052</v>
      </c>
      <c r="B46" t="s">
        <v>5526</v>
      </c>
      <c r="E46" t="b">
        <v>1</v>
      </c>
    </row>
    <row r="47" spans="1:5" x14ac:dyDescent="0.25">
      <c r="A47" t="s">
        <v>5527</v>
      </c>
      <c r="B47" t="s">
        <v>5528</v>
      </c>
      <c r="E47" t="b">
        <v>1</v>
      </c>
    </row>
    <row r="48" spans="1:5" x14ac:dyDescent="0.25">
      <c r="A48" t="s">
        <v>5529</v>
      </c>
      <c r="B48" t="s">
        <v>5530</v>
      </c>
      <c r="E48" t="b">
        <v>1</v>
      </c>
    </row>
    <row r="49" spans="1:5" x14ac:dyDescent="0.25">
      <c r="A49" t="s">
        <v>3872</v>
      </c>
      <c r="B49" t="s">
        <v>5531</v>
      </c>
      <c r="E49" t="b">
        <v>1</v>
      </c>
    </row>
    <row r="50" spans="1:5" x14ac:dyDescent="0.25">
      <c r="A50" t="s">
        <v>5532</v>
      </c>
      <c r="B50" t="s">
        <v>5533</v>
      </c>
      <c r="E50" t="b">
        <v>1</v>
      </c>
    </row>
    <row r="51" spans="1:5" x14ac:dyDescent="0.25">
      <c r="A51" t="s">
        <v>5534</v>
      </c>
      <c r="B51" t="s">
        <v>5535</v>
      </c>
      <c r="E51" t="b">
        <v>1</v>
      </c>
    </row>
    <row r="52" spans="1:5" x14ac:dyDescent="0.25">
      <c r="A52" t="s">
        <v>5536</v>
      </c>
      <c r="B52" t="s">
        <v>5537</v>
      </c>
      <c r="E52" t="b">
        <v>1</v>
      </c>
    </row>
    <row r="53" spans="1:5" x14ac:dyDescent="0.25">
      <c r="A53" t="s">
        <v>5538</v>
      </c>
      <c r="B53" t="s">
        <v>5539</v>
      </c>
      <c r="E53" t="b">
        <v>1</v>
      </c>
    </row>
    <row r="54" spans="1:5" x14ac:dyDescent="0.25">
      <c r="A54" t="s">
        <v>5444</v>
      </c>
      <c r="B54" t="s">
        <v>5540</v>
      </c>
      <c r="E54" t="b">
        <v>1</v>
      </c>
    </row>
    <row r="55" spans="1:5" x14ac:dyDescent="0.25">
      <c r="A55" t="s">
        <v>5440</v>
      </c>
      <c r="B55" t="s">
        <v>5541</v>
      </c>
      <c r="E55" t="b">
        <v>1</v>
      </c>
    </row>
    <row r="56" spans="1:5" x14ac:dyDescent="0.25">
      <c r="A56" t="s">
        <v>5420</v>
      </c>
      <c r="B56" t="s">
        <v>5542</v>
      </c>
      <c r="E56" t="b">
        <v>1</v>
      </c>
    </row>
    <row r="57" spans="1:5" x14ac:dyDescent="0.25">
      <c r="A57" t="s">
        <v>4128</v>
      </c>
      <c r="B57" t="s">
        <v>5543</v>
      </c>
      <c r="E57" t="b">
        <v>1</v>
      </c>
    </row>
    <row r="58" spans="1:5" x14ac:dyDescent="0.25">
      <c r="A58" t="s">
        <v>522</v>
      </c>
      <c r="B58" t="s">
        <v>5544</v>
      </c>
      <c r="E58" t="b">
        <v>1</v>
      </c>
    </row>
    <row r="59" spans="1:5" x14ac:dyDescent="0.25">
      <c r="A59" t="s">
        <v>272</v>
      </c>
      <c r="B59" t="s">
        <v>5545</v>
      </c>
      <c r="E59" t="b">
        <v>1</v>
      </c>
    </row>
    <row r="60" spans="1:5" x14ac:dyDescent="0.25">
      <c r="A60" t="s">
        <v>2216</v>
      </c>
      <c r="B60" t="s">
        <v>5546</v>
      </c>
      <c r="E60" t="b">
        <v>1</v>
      </c>
    </row>
    <row r="61" spans="1:5" x14ac:dyDescent="0.25">
      <c r="A61" t="s">
        <v>1644</v>
      </c>
      <c r="B61" t="s">
        <v>5547</v>
      </c>
      <c r="E61" t="b">
        <v>1</v>
      </c>
    </row>
    <row r="62" spans="1:5" x14ac:dyDescent="0.25">
      <c r="A62" t="s">
        <v>1966</v>
      </c>
      <c r="B62" t="s">
        <v>5548</v>
      </c>
      <c r="E62" t="b">
        <v>1</v>
      </c>
    </row>
    <row r="63" spans="1:5" x14ac:dyDescent="0.25">
      <c r="A63" t="s">
        <v>3700</v>
      </c>
      <c r="B63" t="s">
        <v>5549</v>
      </c>
      <c r="E63" t="b">
        <v>1</v>
      </c>
    </row>
    <row r="64" spans="1:5" x14ac:dyDescent="0.25">
      <c r="A64" t="s">
        <v>5422</v>
      </c>
      <c r="B64" t="s">
        <v>5550</v>
      </c>
      <c r="E64" t="b">
        <v>1</v>
      </c>
    </row>
    <row r="65" spans="1:5" x14ac:dyDescent="0.25">
      <c r="A65" t="s">
        <v>5314</v>
      </c>
      <c r="B65" t="s">
        <v>5551</v>
      </c>
      <c r="E65" t="b">
        <v>1</v>
      </c>
    </row>
    <row r="66" spans="1:5" x14ac:dyDescent="0.25">
      <c r="A66" t="s">
        <v>5414</v>
      </c>
      <c r="B66" t="s">
        <v>5552</v>
      </c>
      <c r="E66" t="b">
        <v>1</v>
      </c>
    </row>
    <row r="67" spans="1:5" x14ac:dyDescent="0.25">
      <c r="A67" t="s">
        <v>5457</v>
      </c>
      <c r="B67" t="s">
        <v>5553</v>
      </c>
      <c r="E67" t="b">
        <v>1</v>
      </c>
    </row>
    <row r="68" spans="1:5" x14ac:dyDescent="0.25">
      <c r="A68" t="s">
        <v>5554</v>
      </c>
      <c r="B68" t="s">
        <v>5555</v>
      </c>
      <c r="E68" t="b">
        <v>1</v>
      </c>
    </row>
    <row r="69" spans="1:5" x14ac:dyDescent="0.25">
      <c r="A69" t="s">
        <v>3168</v>
      </c>
      <c r="B69" t="s">
        <v>5556</v>
      </c>
      <c r="E69" t="b">
        <v>1</v>
      </c>
    </row>
    <row r="70" spans="1:5" x14ac:dyDescent="0.25">
      <c r="A70" t="s">
        <v>4254</v>
      </c>
      <c r="B70" t="s">
        <v>5557</v>
      </c>
      <c r="E70" t="b">
        <v>1</v>
      </c>
    </row>
    <row r="71" spans="1:5" x14ac:dyDescent="0.25">
      <c r="A71" t="s">
        <v>634</v>
      </c>
      <c r="B71" t="s">
        <v>5558</v>
      </c>
      <c r="E71" t="b">
        <v>1</v>
      </c>
    </row>
    <row r="72" spans="1:5" x14ac:dyDescent="0.25">
      <c r="A72" t="s">
        <v>1936</v>
      </c>
      <c r="B72" t="s">
        <v>5559</v>
      </c>
      <c r="E72" t="b">
        <v>1</v>
      </c>
    </row>
    <row r="73" spans="1:5" x14ac:dyDescent="0.25">
      <c r="A73" t="s">
        <v>5560</v>
      </c>
      <c r="B73" t="s">
        <v>5561</v>
      </c>
      <c r="E73" t="b">
        <v>1</v>
      </c>
    </row>
    <row r="74" spans="1:5" x14ac:dyDescent="0.25">
      <c r="A74" t="s">
        <v>288</v>
      </c>
      <c r="B74" t="s">
        <v>5562</v>
      </c>
      <c r="E74" t="b">
        <v>1</v>
      </c>
    </row>
    <row r="75" spans="1:5" x14ac:dyDescent="0.25">
      <c r="A75" t="s">
        <v>5563</v>
      </c>
      <c r="B75" t="s">
        <v>5564</v>
      </c>
      <c r="E75" t="b">
        <v>1</v>
      </c>
    </row>
    <row r="76" spans="1:5" x14ac:dyDescent="0.25">
      <c r="A76" t="s">
        <v>2910</v>
      </c>
      <c r="B76" t="s">
        <v>5565</v>
      </c>
      <c r="E76" t="b">
        <v>1</v>
      </c>
    </row>
    <row r="77" spans="1:5" x14ac:dyDescent="0.25">
      <c r="A77" t="s">
        <v>1426</v>
      </c>
      <c r="B77" t="s">
        <v>5566</v>
      </c>
      <c r="E77" t="b">
        <v>1</v>
      </c>
    </row>
    <row r="78" spans="1:5" x14ac:dyDescent="0.25">
      <c r="A78" t="s">
        <v>5378</v>
      </c>
      <c r="B78" t="s">
        <v>5567</v>
      </c>
      <c r="E78" t="b">
        <v>1</v>
      </c>
    </row>
    <row r="79" spans="1:5" x14ac:dyDescent="0.25">
      <c r="A79" t="s">
        <v>2676</v>
      </c>
      <c r="B79" t="s">
        <v>5568</v>
      </c>
      <c r="E79" t="b">
        <v>1</v>
      </c>
    </row>
    <row r="80" spans="1:5" x14ac:dyDescent="0.25">
      <c r="A80" t="s">
        <v>2296</v>
      </c>
      <c r="B80" t="s">
        <v>5569</v>
      </c>
      <c r="E80" t="b">
        <v>1</v>
      </c>
    </row>
    <row r="81" spans="1:5" x14ac:dyDescent="0.25">
      <c r="A81" t="s">
        <v>5570</v>
      </c>
      <c r="B81" t="s">
        <v>5571</v>
      </c>
      <c r="E81" t="b">
        <v>1</v>
      </c>
    </row>
    <row r="82" spans="1:5" x14ac:dyDescent="0.25">
      <c r="A82" t="s">
        <v>704</v>
      </c>
      <c r="B82" t="s">
        <v>5572</v>
      </c>
      <c r="E82" t="b">
        <v>1</v>
      </c>
    </row>
    <row r="83" spans="1:5" x14ac:dyDescent="0.25">
      <c r="A83" t="s">
        <v>4214</v>
      </c>
      <c r="B83" t="s">
        <v>5573</v>
      </c>
      <c r="E83" t="b">
        <v>1</v>
      </c>
    </row>
    <row r="84" spans="1:5" x14ac:dyDescent="0.25">
      <c r="A84" t="s">
        <v>5320</v>
      </c>
      <c r="B84" t="s">
        <v>5574</v>
      </c>
      <c r="E84" t="b">
        <v>1</v>
      </c>
    </row>
    <row r="85" spans="1:5" x14ac:dyDescent="0.25">
      <c r="A85" t="s">
        <v>1358</v>
      </c>
      <c r="B85" t="s">
        <v>5575</v>
      </c>
      <c r="E85" t="b">
        <v>1</v>
      </c>
    </row>
    <row r="86" spans="1:5" x14ac:dyDescent="0.25">
      <c r="A86" t="s">
        <v>2136</v>
      </c>
      <c r="B86" t="s">
        <v>5576</v>
      </c>
      <c r="E86" t="b">
        <v>1</v>
      </c>
    </row>
    <row r="87" spans="1:5" x14ac:dyDescent="0.25">
      <c r="A87" t="s">
        <v>3792</v>
      </c>
      <c r="B87" t="s">
        <v>5577</v>
      </c>
      <c r="E87"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69E2B-2A55-48FE-897D-E3D29C4722A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5412</v>
      </c>
      <c r="B2" t="s">
        <v>5454</v>
      </c>
      <c r="E2" t="b">
        <v>1</v>
      </c>
    </row>
    <row r="3" spans="1:5" x14ac:dyDescent="0.25">
      <c r="A3" t="s">
        <v>5461</v>
      </c>
      <c r="B3" t="s">
        <v>5472</v>
      </c>
      <c r="E3" t="b">
        <v>1</v>
      </c>
    </row>
    <row r="4" spans="1:5" x14ac:dyDescent="0.25">
      <c r="A4" t="s">
        <v>5392</v>
      </c>
      <c r="B4" t="s">
        <v>5410</v>
      </c>
      <c r="E4" t="b">
        <v>1</v>
      </c>
    </row>
    <row r="5" spans="1:5" x14ac:dyDescent="0.25">
      <c r="A5" t="s">
        <v>5404</v>
      </c>
      <c r="B5" t="s">
        <v>5405</v>
      </c>
      <c r="E5" t="b">
        <v>1</v>
      </c>
    </row>
    <row r="6" spans="1:5" x14ac:dyDescent="0.25">
      <c r="A6" t="s">
        <v>5400</v>
      </c>
      <c r="B6" t="s">
        <v>5408</v>
      </c>
      <c r="E6" t="b">
        <v>1</v>
      </c>
    </row>
    <row r="7" spans="1:5" x14ac:dyDescent="0.25">
      <c r="A7" t="s">
        <v>5394</v>
      </c>
      <c r="B7" t="s">
        <v>5433</v>
      </c>
      <c r="E7" t="b">
        <v>1</v>
      </c>
    </row>
    <row r="8" spans="1:5" x14ac:dyDescent="0.25">
      <c r="A8" t="s">
        <v>5418</v>
      </c>
      <c r="B8" t="s">
        <v>5419</v>
      </c>
      <c r="E8" t="b">
        <v>1</v>
      </c>
    </row>
    <row r="9" spans="1:5" x14ac:dyDescent="0.25">
      <c r="A9" t="s">
        <v>5446</v>
      </c>
      <c r="B9" t="s">
        <v>5447</v>
      </c>
      <c r="E9" t="b">
        <v>1</v>
      </c>
    </row>
    <row r="10" spans="1:5" x14ac:dyDescent="0.25">
      <c r="A10" t="s">
        <v>5449</v>
      </c>
      <c r="B10" t="s">
        <v>5473</v>
      </c>
      <c r="E10" t="b">
        <v>1</v>
      </c>
    </row>
    <row r="11" spans="1:5" x14ac:dyDescent="0.25">
      <c r="A11" t="s">
        <v>5434</v>
      </c>
      <c r="B11" t="s">
        <v>5474</v>
      </c>
      <c r="E11" t="b">
        <v>1</v>
      </c>
    </row>
    <row r="12" spans="1:5" x14ac:dyDescent="0.25">
      <c r="A12" t="s">
        <v>5426</v>
      </c>
      <c r="B12" t="s">
        <v>5427</v>
      </c>
      <c r="E12" t="b">
        <v>1</v>
      </c>
    </row>
    <row r="13" spans="1:5" x14ac:dyDescent="0.25">
      <c r="A13" t="s">
        <v>5396</v>
      </c>
      <c r="B13" t="s">
        <v>5475</v>
      </c>
      <c r="E13" t="b">
        <v>1</v>
      </c>
    </row>
    <row r="14" spans="1:5" x14ac:dyDescent="0.25">
      <c r="A14" t="s">
        <v>5398</v>
      </c>
      <c r="B14" t="s">
        <v>5442</v>
      </c>
      <c r="E14" t="b">
        <v>1</v>
      </c>
    </row>
    <row r="15" spans="1:5" x14ac:dyDescent="0.25">
      <c r="A15" t="s">
        <v>5416</v>
      </c>
      <c r="B15" t="s">
        <v>5476</v>
      </c>
      <c r="E15" t="b">
        <v>1</v>
      </c>
    </row>
    <row r="16" spans="1:5" x14ac:dyDescent="0.25">
      <c r="A16" t="s">
        <v>5459</v>
      </c>
      <c r="B16" t="s">
        <v>5460</v>
      </c>
      <c r="E1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1C01B-6CE1-41D1-911E-B350F0A1F96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5404</v>
      </c>
      <c r="B2" t="s">
        <v>5465</v>
      </c>
      <c r="E2" t="b">
        <v>1</v>
      </c>
    </row>
    <row r="3" spans="1:5" x14ac:dyDescent="0.25">
      <c r="A3" t="s">
        <v>5400</v>
      </c>
      <c r="B3" t="s">
        <v>5466</v>
      </c>
      <c r="E3" t="b">
        <v>1</v>
      </c>
    </row>
    <row r="4" spans="1:5" x14ac:dyDescent="0.25">
      <c r="A4" t="s">
        <v>5398</v>
      </c>
      <c r="B4" t="s">
        <v>5467</v>
      </c>
      <c r="E4" t="b">
        <v>1</v>
      </c>
    </row>
    <row r="5" spans="1:5" x14ac:dyDescent="0.25">
      <c r="A5" t="s">
        <v>5418</v>
      </c>
      <c r="B5" t="s">
        <v>5468</v>
      </c>
      <c r="E5" t="b">
        <v>1</v>
      </c>
    </row>
    <row r="6" spans="1:5" x14ac:dyDescent="0.25">
      <c r="A6" t="s">
        <v>5396</v>
      </c>
      <c r="B6" t="s">
        <v>5469</v>
      </c>
      <c r="E6" t="b">
        <v>1</v>
      </c>
    </row>
    <row r="7" spans="1:5" x14ac:dyDescent="0.25">
      <c r="A7" t="s">
        <v>5394</v>
      </c>
      <c r="B7" t="s">
        <v>5470</v>
      </c>
      <c r="E7" t="b">
        <v>1</v>
      </c>
    </row>
    <row r="8" spans="1:5" x14ac:dyDescent="0.25">
      <c r="A8" t="s">
        <v>5392</v>
      </c>
      <c r="B8" t="s">
        <v>5471</v>
      </c>
      <c r="E8"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D1267-2B0A-4859-AAD0-45087582BD37}">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5394</v>
      </c>
      <c r="B2" t="s">
        <v>5409</v>
      </c>
      <c r="C2" t="s">
        <v>5392</v>
      </c>
      <c r="D2" t="s">
        <v>5410</v>
      </c>
      <c r="E2" t="b">
        <v>1</v>
      </c>
    </row>
    <row r="3" spans="1:5" x14ac:dyDescent="0.25">
      <c r="A3" t="s">
        <v>5424</v>
      </c>
      <c r="B3" t="s">
        <v>5425</v>
      </c>
      <c r="C3" t="s">
        <v>5426</v>
      </c>
      <c r="D3" t="s">
        <v>5427</v>
      </c>
      <c r="E3" t="b">
        <v>1</v>
      </c>
    </row>
    <row r="4" spans="1:5" x14ac:dyDescent="0.25">
      <c r="A4" t="s">
        <v>5392</v>
      </c>
      <c r="B4" t="s">
        <v>5436</v>
      </c>
      <c r="C4" t="s">
        <v>5437</v>
      </c>
      <c r="D4" t="s">
        <v>5438</v>
      </c>
      <c r="E4" t="b">
        <v>1</v>
      </c>
    </row>
    <row r="5" spans="1:5" x14ac:dyDescent="0.25">
      <c r="A5" t="s">
        <v>5444</v>
      </c>
      <c r="B5" t="s">
        <v>5445</v>
      </c>
      <c r="C5" t="s">
        <v>5446</v>
      </c>
      <c r="D5" t="s">
        <v>5447</v>
      </c>
      <c r="E5" t="b">
        <v>1</v>
      </c>
    </row>
    <row r="6" spans="1:5" x14ac:dyDescent="0.25">
      <c r="A6" t="s">
        <v>5457</v>
      </c>
      <c r="B6" t="s">
        <v>5458</v>
      </c>
      <c r="C6" t="s">
        <v>5459</v>
      </c>
      <c r="D6" t="s">
        <v>5460</v>
      </c>
      <c r="E6" t="b">
        <v>1</v>
      </c>
    </row>
    <row r="7" spans="1:5" x14ac:dyDescent="0.25">
      <c r="A7" t="s">
        <v>5396</v>
      </c>
      <c r="B7" t="s">
        <v>5432</v>
      </c>
      <c r="C7" t="s">
        <v>5394</v>
      </c>
      <c r="D7" t="s">
        <v>5433</v>
      </c>
      <c r="E7" t="b">
        <v>1</v>
      </c>
    </row>
    <row r="8" spans="1:5" x14ac:dyDescent="0.25">
      <c r="A8" t="s">
        <v>5440</v>
      </c>
      <c r="B8" t="s">
        <v>5441</v>
      </c>
      <c r="C8" t="s">
        <v>5398</v>
      </c>
      <c r="D8" t="s">
        <v>5442</v>
      </c>
      <c r="E8" t="b">
        <v>1</v>
      </c>
    </row>
    <row r="9" spans="1:5" x14ac:dyDescent="0.25">
      <c r="A9" t="s">
        <v>5418</v>
      </c>
      <c r="B9" t="s">
        <v>5443</v>
      </c>
      <c r="C9" t="s">
        <v>5398</v>
      </c>
      <c r="D9" t="s">
        <v>5442</v>
      </c>
      <c r="E9" t="b">
        <v>1</v>
      </c>
    </row>
    <row r="10" spans="1:5" x14ac:dyDescent="0.25">
      <c r="A10" t="s">
        <v>5461</v>
      </c>
      <c r="B10" t="s">
        <v>5462</v>
      </c>
      <c r="C10" t="s">
        <v>5398</v>
      </c>
      <c r="D10" t="s">
        <v>5442</v>
      </c>
      <c r="E10" t="b">
        <v>1</v>
      </c>
    </row>
    <row r="11" spans="1:5" x14ac:dyDescent="0.25">
      <c r="A11" t="s">
        <v>5446</v>
      </c>
      <c r="B11" t="s">
        <v>5463</v>
      </c>
      <c r="C11" t="s">
        <v>5398</v>
      </c>
      <c r="D11" t="s">
        <v>5442</v>
      </c>
      <c r="E11" t="b">
        <v>1</v>
      </c>
    </row>
    <row r="12" spans="1:5" x14ac:dyDescent="0.25">
      <c r="A12" t="s">
        <v>5459</v>
      </c>
      <c r="B12" t="s">
        <v>5464</v>
      </c>
      <c r="C12" t="s">
        <v>5398</v>
      </c>
      <c r="D12" t="s">
        <v>5442</v>
      </c>
      <c r="E12" t="b">
        <v>1</v>
      </c>
    </row>
    <row r="13" spans="1:5" x14ac:dyDescent="0.25">
      <c r="A13" t="s">
        <v>5406</v>
      </c>
      <c r="B13" t="s">
        <v>5407</v>
      </c>
      <c r="C13" t="s">
        <v>5400</v>
      </c>
      <c r="D13" t="s">
        <v>5408</v>
      </c>
      <c r="E13" t="b">
        <v>1</v>
      </c>
    </row>
    <row r="14" spans="1:5" x14ac:dyDescent="0.25">
      <c r="A14" t="s">
        <v>5400</v>
      </c>
      <c r="B14" t="s">
        <v>5411</v>
      </c>
      <c r="C14" t="s">
        <v>5400</v>
      </c>
      <c r="D14" t="s">
        <v>5408</v>
      </c>
      <c r="E14" t="b">
        <v>1</v>
      </c>
    </row>
    <row r="15" spans="1:5" x14ac:dyDescent="0.25">
      <c r="A15" t="s">
        <v>5412</v>
      </c>
      <c r="B15" t="s">
        <v>5413</v>
      </c>
      <c r="C15" t="s">
        <v>5400</v>
      </c>
      <c r="D15" t="s">
        <v>5408</v>
      </c>
      <c r="E15" t="b">
        <v>1</v>
      </c>
    </row>
    <row r="16" spans="1:5" x14ac:dyDescent="0.25">
      <c r="A16" t="s">
        <v>5414</v>
      </c>
      <c r="B16" t="s">
        <v>5415</v>
      </c>
      <c r="C16" t="s">
        <v>5400</v>
      </c>
      <c r="D16" t="s">
        <v>5408</v>
      </c>
      <c r="E16" t="b">
        <v>1</v>
      </c>
    </row>
    <row r="17" spans="1:5" x14ac:dyDescent="0.25">
      <c r="A17" t="s">
        <v>5402</v>
      </c>
      <c r="B17" t="s">
        <v>5403</v>
      </c>
      <c r="C17" t="s">
        <v>5404</v>
      </c>
      <c r="D17" t="s">
        <v>5405</v>
      </c>
      <c r="E17" t="b">
        <v>1</v>
      </c>
    </row>
    <row r="18" spans="1:5" x14ac:dyDescent="0.25">
      <c r="A18" t="s">
        <v>5428</v>
      </c>
      <c r="B18" t="s">
        <v>5429</v>
      </c>
      <c r="C18" t="s">
        <v>5404</v>
      </c>
      <c r="D18" t="s">
        <v>5405</v>
      </c>
      <c r="E18" t="b">
        <v>1</v>
      </c>
    </row>
    <row r="19" spans="1:5" x14ac:dyDescent="0.25">
      <c r="A19" t="s">
        <v>5430</v>
      </c>
      <c r="B19" t="s">
        <v>5431</v>
      </c>
      <c r="C19" t="s">
        <v>5404</v>
      </c>
      <c r="D19" t="s">
        <v>5405</v>
      </c>
      <c r="E19" t="b">
        <v>1</v>
      </c>
    </row>
    <row r="20" spans="1:5" x14ac:dyDescent="0.25">
      <c r="A20" t="s">
        <v>5404</v>
      </c>
      <c r="B20" t="s">
        <v>5439</v>
      </c>
      <c r="C20" t="s">
        <v>5404</v>
      </c>
      <c r="D20" t="s">
        <v>5405</v>
      </c>
      <c r="E20" t="b">
        <v>1</v>
      </c>
    </row>
    <row r="21" spans="1:5" x14ac:dyDescent="0.25">
      <c r="A21" t="s">
        <v>5426</v>
      </c>
      <c r="B21" t="s">
        <v>5448</v>
      </c>
      <c r="C21" t="s">
        <v>5404</v>
      </c>
      <c r="D21" t="s">
        <v>5405</v>
      </c>
      <c r="E21" t="b">
        <v>1</v>
      </c>
    </row>
    <row r="22" spans="1:5" x14ac:dyDescent="0.25">
      <c r="A22" t="s">
        <v>5449</v>
      </c>
      <c r="B22" t="s">
        <v>5450</v>
      </c>
      <c r="C22" t="s">
        <v>5404</v>
      </c>
      <c r="D22" t="s">
        <v>5405</v>
      </c>
      <c r="E22" t="b">
        <v>1</v>
      </c>
    </row>
    <row r="23" spans="1:5" x14ac:dyDescent="0.25">
      <c r="A23" t="s">
        <v>5398</v>
      </c>
      <c r="B23" t="s">
        <v>5451</v>
      </c>
      <c r="C23" t="s">
        <v>5404</v>
      </c>
      <c r="D23" t="s">
        <v>5405</v>
      </c>
      <c r="E23" t="b">
        <v>1</v>
      </c>
    </row>
    <row r="24" spans="1:5" x14ac:dyDescent="0.25">
      <c r="A24" t="s">
        <v>5416</v>
      </c>
      <c r="B24" t="s">
        <v>5417</v>
      </c>
      <c r="C24" t="s">
        <v>5418</v>
      </c>
      <c r="D24" t="s">
        <v>5419</v>
      </c>
      <c r="E24" t="b">
        <v>1</v>
      </c>
    </row>
    <row r="25" spans="1:5" x14ac:dyDescent="0.25">
      <c r="A25" t="s">
        <v>5420</v>
      </c>
      <c r="B25" t="s">
        <v>5421</v>
      </c>
      <c r="C25" t="s">
        <v>5418</v>
      </c>
      <c r="D25" t="s">
        <v>5419</v>
      </c>
      <c r="E25" t="b">
        <v>1</v>
      </c>
    </row>
    <row r="26" spans="1:5" x14ac:dyDescent="0.25">
      <c r="A26" t="s">
        <v>5422</v>
      </c>
      <c r="B26" t="s">
        <v>5423</v>
      </c>
      <c r="C26" t="s">
        <v>5418</v>
      </c>
      <c r="D26" t="s">
        <v>5419</v>
      </c>
      <c r="E26" t="b">
        <v>1</v>
      </c>
    </row>
    <row r="27" spans="1:5" x14ac:dyDescent="0.25">
      <c r="A27" t="s">
        <v>5434</v>
      </c>
      <c r="B27" t="s">
        <v>5435</v>
      </c>
      <c r="C27" t="s">
        <v>5418</v>
      </c>
      <c r="D27" t="s">
        <v>5419</v>
      </c>
      <c r="E27" t="b">
        <v>1</v>
      </c>
    </row>
    <row r="28" spans="1:5" x14ac:dyDescent="0.25">
      <c r="A28" t="s">
        <v>5452</v>
      </c>
      <c r="B28" t="s">
        <v>5453</v>
      </c>
      <c r="C28" t="s">
        <v>5412</v>
      </c>
      <c r="D28" t="s">
        <v>5454</v>
      </c>
      <c r="E28" t="b">
        <v>1</v>
      </c>
    </row>
    <row r="29" spans="1:5" x14ac:dyDescent="0.25">
      <c r="A29" t="s">
        <v>5455</v>
      </c>
      <c r="B29" t="s">
        <v>5456</v>
      </c>
      <c r="C29" t="s">
        <v>5412</v>
      </c>
      <c r="D29" t="s">
        <v>5454</v>
      </c>
      <c r="E29"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D48F2-91D6-48BF-9D8D-251216A9707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5392</v>
      </c>
      <c r="B2" t="s">
        <v>5393</v>
      </c>
      <c r="E2" t="b">
        <v>1</v>
      </c>
    </row>
    <row r="3" spans="1:5" x14ac:dyDescent="0.25">
      <c r="A3" t="s">
        <v>5394</v>
      </c>
      <c r="B3" t="s">
        <v>5395</v>
      </c>
      <c r="E3" t="b">
        <v>1</v>
      </c>
    </row>
    <row r="4" spans="1:5" x14ac:dyDescent="0.25">
      <c r="A4" t="s">
        <v>5396</v>
      </c>
      <c r="B4" t="s">
        <v>5397</v>
      </c>
      <c r="E4" t="b">
        <v>1</v>
      </c>
    </row>
    <row r="5" spans="1:5" x14ac:dyDescent="0.25">
      <c r="A5" t="s">
        <v>5398</v>
      </c>
      <c r="B5" t="s">
        <v>5399</v>
      </c>
      <c r="E5" t="b">
        <v>1</v>
      </c>
    </row>
    <row r="6" spans="1:5" x14ac:dyDescent="0.25">
      <c r="A6" t="s">
        <v>5400</v>
      </c>
      <c r="B6" t="s">
        <v>5401</v>
      </c>
      <c r="E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F7992-DDEF-4890-8AC9-15DEC6DAE757}">
  <dimension ref="A1:E2616"/>
  <sheetViews>
    <sheetView workbookViewId="0">
      <selection activeCell="C2" sqref="C2:C26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162</v>
      </c>
      <c r="B2" t="s">
        <v>163</v>
      </c>
      <c r="E2" t="b">
        <v>1</v>
      </c>
    </row>
    <row r="3" spans="1:5" x14ac:dyDescent="0.25">
      <c r="A3" t="s">
        <v>164</v>
      </c>
      <c r="B3" t="s">
        <v>165</v>
      </c>
      <c r="E3" t="b">
        <v>1</v>
      </c>
    </row>
    <row r="4" spans="1:5" x14ac:dyDescent="0.25">
      <c r="A4" t="s">
        <v>166</v>
      </c>
      <c r="B4" t="s">
        <v>167</v>
      </c>
      <c r="E4" t="b">
        <v>1</v>
      </c>
    </row>
    <row r="5" spans="1:5" x14ac:dyDescent="0.25">
      <c r="A5" t="s">
        <v>168</v>
      </c>
      <c r="B5" t="s">
        <v>169</v>
      </c>
      <c r="E5" t="b">
        <v>1</v>
      </c>
    </row>
    <row r="6" spans="1:5" x14ac:dyDescent="0.25">
      <c r="A6" t="s">
        <v>170</v>
      </c>
      <c r="B6" t="s">
        <v>171</v>
      </c>
      <c r="E6" t="b">
        <v>1</v>
      </c>
    </row>
    <row r="7" spans="1:5" x14ac:dyDescent="0.25">
      <c r="A7" t="s">
        <v>172</v>
      </c>
      <c r="B7" t="s">
        <v>173</v>
      </c>
      <c r="E7" t="b">
        <v>1</v>
      </c>
    </row>
    <row r="8" spans="1:5" x14ac:dyDescent="0.25">
      <c r="A8" t="s">
        <v>174</v>
      </c>
      <c r="B8" t="s">
        <v>175</v>
      </c>
      <c r="E8" t="b">
        <v>1</v>
      </c>
    </row>
    <row r="9" spans="1:5" x14ac:dyDescent="0.25">
      <c r="A9" t="s">
        <v>176</v>
      </c>
      <c r="B9" t="s">
        <v>177</v>
      </c>
      <c r="E9" t="b">
        <v>1</v>
      </c>
    </row>
    <row r="10" spans="1:5" x14ac:dyDescent="0.25">
      <c r="A10" t="s">
        <v>178</v>
      </c>
      <c r="B10" t="s">
        <v>179</v>
      </c>
      <c r="E10" t="b">
        <v>1</v>
      </c>
    </row>
    <row r="11" spans="1:5" x14ac:dyDescent="0.25">
      <c r="A11" t="s">
        <v>180</v>
      </c>
      <c r="B11" t="s">
        <v>181</v>
      </c>
      <c r="E11" t="b">
        <v>1</v>
      </c>
    </row>
    <row r="12" spans="1:5" x14ac:dyDescent="0.25">
      <c r="A12" t="s">
        <v>182</v>
      </c>
      <c r="B12" t="s">
        <v>183</v>
      </c>
      <c r="E12" t="b">
        <v>1</v>
      </c>
    </row>
    <row r="13" spans="1:5" x14ac:dyDescent="0.25">
      <c r="A13" t="s">
        <v>184</v>
      </c>
      <c r="B13" t="s">
        <v>185</v>
      </c>
      <c r="E13" t="b">
        <v>1</v>
      </c>
    </row>
    <row r="14" spans="1:5" x14ac:dyDescent="0.25">
      <c r="A14" t="s">
        <v>186</v>
      </c>
      <c r="B14" t="s">
        <v>187</v>
      </c>
      <c r="E14" t="b">
        <v>1</v>
      </c>
    </row>
    <row r="15" spans="1:5" x14ac:dyDescent="0.25">
      <c r="A15" t="s">
        <v>188</v>
      </c>
      <c r="B15" t="s">
        <v>189</v>
      </c>
      <c r="E15" t="b">
        <v>1</v>
      </c>
    </row>
    <row r="16" spans="1:5" x14ac:dyDescent="0.25">
      <c r="A16" t="s">
        <v>190</v>
      </c>
      <c r="B16" t="s">
        <v>191</v>
      </c>
      <c r="E16" t="b">
        <v>1</v>
      </c>
    </row>
    <row r="17" spans="1:5" x14ac:dyDescent="0.25">
      <c r="A17" t="s">
        <v>192</v>
      </c>
      <c r="B17" t="s">
        <v>193</v>
      </c>
      <c r="E17" t="b">
        <v>1</v>
      </c>
    </row>
    <row r="18" spans="1:5" x14ac:dyDescent="0.25">
      <c r="A18" t="s">
        <v>194</v>
      </c>
      <c r="B18" t="s">
        <v>195</v>
      </c>
      <c r="E18" t="b">
        <v>1</v>
      </c>
    </row>
    <row r="19" spans="1:5" x14ac:dyDescent="0.25">
      <c r="A19" t="s">
        <v>196</v>
      </c>
      <c r="B19" t="s">
        <v>197</v>
      </c>
      <c r="E19" t="b">
        <v>1</v>
      </c>
    </row>
    <row r="20" spans="1:5" x14ac:dyDescent="0.25">
      <c r="A20" t="s">
        <v>198</v>
      </c>
      <c r="B20" t="s">
        <v>199</v>
      </c>
      <c r="E20" t="b">
        <v>1</v>
      </c>
    </row>
    <row r="21" spans="1:5" x14ac:dyDescent="0.25">
      <c r="A21" t="s">
        <v>200</v>
      </c>
      <c r="B21" t="s">
        <v>201</v>
      </c>
      <c r="E21" t="b">
        <v>1</v>
      </c>
    </row>
    <row r="22" spans="1:5" x14ac:dyDescent="0.25">
      <c r="A22" t="s">
        <v>202</v>
      </c>
      <c r="B22" t="s">
        <v>203</v>
      </c>
      <c r="E22" t="b">
        <v>1</v>
      </c>
    </row>
    <row r="23" spans="1:5" x14ac:dyDescent="0.25">
      <c r="A23" t="s">
        <v>204</v>
      </c>
      <c r="B23" t="s">
        <v>205</v>
      </c>
      <c r="E23" t="b">
        <v>1</v>
      </c>
    </row>
    <row r="24" spans="1:5" x14ac:dyDescent="0.25">
      <c r="A24" t="s">
        <v>206</v>
      </c>
      <c r="B24" t="s">
        <v>207</v>
      </c>
      <c r="E24" t="b">
        <v>1</v>
      </c>
    </row>
    <row r="25" spans="1:5" x14ac:dyDescent="0.25">
      <c r="A25" t="s">
        <v>208</v>
      </c>
      <c r="B25" t="s">
        <v>209</v>
      </c>
      <c r="E25" t="b">
        <v>1</v>
      </c>
    </row>
    <row r="26" spans="1:5" x14ac:dyDescent="0.25">
      <c r="A26" t="s">
        <v>210</v>
      </c>
      <c r="B26" t="s">
        <v>211</v>
      </c>
      <c r="E26" t="b">
        <v>1</v>
      </c>
    </row>
    <row r="27" spans="1:5" x14ac:dyDescent="0.25">
      <c r="A27" t="s">
        <v>212</v>
      </c>
      <c r="B27" t="s">
        <v>213</v>
      </c>
      <c r="E27" t="b">
        <v>1</v>
      </c>
    </row>
    <row r="28" spans="1:5" x14ac:dyDescent="0.25">
      <c r="A28" t="s">
        <v>214</v>
      </c>
      <c r="B28" t="s">
        <v>215</v>
      </c>
      <c r="E28" t="b">
        <v>1</v>
      </c>
    </row>
    <row r="29" spans="1:5" x14ac:dyDescent="0.25">
      <c r="A29" t="s">
        <v>216</v>
      </c>
      <c r="B29" t="s">
        <v>217</v>
      </c>
      <c r="E29" t="b">
        <v>1</v>
      </c>
    </row>
    <row r="30" spans="1:5" x14ac:dyDescent="0.25">
      <c r="A30" t="s">
        <v>218</v>
      </c>
      <c r="B30" t="s">
        <v>219</v>
      </c>
      <c r="E30" t="b">
        <v>1</v>
      </c>
    </row>
    <row r="31" spans="1:5" x14ac:dyDescent="0.25">
      <c r="A31" t="s">
        <v>220</v>
      </c>
      <c r="B31" t="s">
        <v>221</v>
      </c>
      <c r="E31" t="b">
        <v>1</v>
      </c>
    </row>
    <row r="32" spans="1:5" x14ac:dyDescent="0.25">
      <c r="A32" t="s">
        <v>222</v>
      </c>
      <c r="B32" t="s">
        <v>223</v>
      </c>
      <c r="E32" t="b">
        <v>1</v>
      </c>
    </row>
    <row r="33" spans="1:5" x14ac:dyDescent="0.25">
      <c r="A33" t="s">
        <v>224</v>
      </c>
      <c r="B33" t="s">
        <v>225</v>
      </c>
      <c r="E33" t="b">
        <v>1</v>
      </c>
    </row>
    <row r="34" spans="1:5" x14ac:dyDescent="0.25">
      <c r="A34" t="s">
        <v>226</v>
      </c>
      <c r="B34" t="s">
        <v>227</v>
      </c>
      <c r="E34" t="b">
        <v>1</v>
      </c>
    </row>
    <row r="35" spans="1:5" x14ac:dyDescent="0.25">
      <c r="A35" t="s">
        <v>228</v>
      </c>
      <c r="B35" t="s">
        <v>229</v>
      </c>
      <c r="E35" t="b">
        <v>1</v>
      </c>
    </row>
    <row r="36" spans="1:5" x14ac:dyDescent="0.25">
      <c r="A36" t="s">
        <v>230</v>
      </c>
      <c r="B36" t="s">
        <v>231</v>
      </c>
      <c r="E36" t="b">
        <v>1</v>
      </c>
    </row>
    <row r="37" spans="1:5" x14ac:dyDescent="0.25">
      <c r="A37" t="s">
        <v>232</v>
      </c>
      <c r="B37" t="s">
        <v>233</v>
      </c>
      <c r="E37" t="b">
        <v>1</v>
      </c>
    </row>
    <row r="38" spans="1:5" x14ac:dyDescent="0.25">
      <c r="A38" t="s">
        <v>234</v>
      </c>
      <c r="B38" t="s">
        <v>235</v>
      </c>
      <c r="E38" t="b">
        <v>1</v>
      </c>
    </row>
    <row r="39" spans="1:5" x14ac:dyDescent="0.25">
      <c r="A39" t="s">
        <v>236</v>
      </c>
      <c r="B39" t="s">
        <v>237</v>
      </c>
      <c r="E39" t="b">
        <v>1</v>
      </c>
    </row>
    <row r="40" spans="1:5" x14ac:dyDescent="0.25">
      <c r="A40" t="s">
        <v>238</v>
      </c>
      <c r="B40" t="s">
        <v>239</v>
      </c>
      <c r="E40" t="b">
        <v>1</v>
      </c>
    </row>
    <row r="41" spans="1:5" x14ac:dyDescent="0.25">
      <c r="A41" t="s">
        <v>240</v>
      </c>
      <c r="B41" t="s">
        <v>241</v>
      </c>
      <c r="E41" t="b">
        <v>1</v>
      </c>
    </row>
    <row r="42" spans="1:5" x14ac:dyDescent="0.25">
      <c r="A42" t="s">
        <v>242</v>
      </c>
      <c r="B42" t="s">
        <v>243</v>
      </c>
      <c r="E42" t="b">
        <v>1</v>
      </c>
    </row>
    <row r="43" spans="1:5" x14ac:dyDescent="0.25">
      <c r="A43" t="s">
        <v>244</v>
      </c>
      <c r="B43" t="s">
        <v>245</v>
      </c>
      <c r="E43" t="b">
        <v>1</v>
      </c>
    </row>
    <row r="44" spans="1:5" x14ac:dyDescent="0.25">
      <c r="A44" t="s">
        <v>246</v>
      </c>
      <c r="B44" t="s">
        <v>247</v>
      </c>
      <c r="E44" t="b">
        <v>1</v>
      </c>
    </row>
    <row r="45" spans="1:5" x14ac:dyDescent="0.25">
      <c r="A45" t="s">
        <v>248</v>
      </c>
      <c r="B45" t="s">
        <v>249</v>
      </c>
      <c r="E45" t="b">
        <v>1</v>
      </c>
    </row>
    <row r="46" spans="1:5" x14ac:dyDescent="0.25">
      <c r="A46" t="s">
        <v>250</v>
      </c>
      <c r="B46" t="s">
        <v>251</v>
      </c>
      <c r="E46" t="b">
        <v>1</v>
      </c>
    </row>
    <row r="47" spans="1:5" x14ac:dyDescent="0.25">
      <c r="A47" t="s">
        <v>252</v>
      </c>
      <c r="B47" t="s">
        <v>253</v>
      </c>
      <c r="E47" t="b">
        <v>1</v>
      </c>
    </row>
    <row r="48" spans="1:5" x14ac:dyDescent="0.25">
      <c r="A48" t="s">
        <v>254</v>
      </c>
      <c r="B48" t="s">
        <v>255</v>
      </c>
      <c r="E48" t="b">
        <v>1</v>
      </c>
    </row>
    <row r="49" spans="1:5" x14ac:dyDescent="0.25">
      <c r="A49" t="s">
        <v>256</v>
      </c>
      <c r="B49" t="s">
        <v>257</v>
      </c>
      <c r="E49" t="b">
        <v>1</v>
      </c>
    </row>
    <row r="50" spans="1:5" x14ac:dyDescent="0.25">
      <c r="A50" t="s">
        <v>258</v>
      </c>
      <c r="B50" t="s">
        <v>259</v>
      </c>
      <c r="E50" t="b">
        <v>1</v>
      </c>
    </row>
    <row r="51" spans="1:5" x14ac:dyDescent="0.25">
      <c r="A51" t="s">
        <v>260</v>
      </c>
      <c r="B51" t="s">
        <v>261</v>
      </c>
      <c r="E51" t="b">
        <v>1</v>
      </c>
    </row>
    <row r="52" spans="1:5" x14ac:dyDescent="0.25">
      <c r="A52" t="s">
        <v>262</v>
      </c>
      <c r="B52" t="s">
        <v>263</v>
      </c>
      <c r="E52" t="b">
        <v>1</v>
      </c>
    </row>
    <row r="53" spans="1:5" x14ac:dyDescent="0.25">
      <c r="A53" t="s">
        <v>264</v>
      </c>
      <c r="B53" t="s">
        <v>265</v>
      </c>
      <c r="E53" t="b">
        <v>1</v>
      </c>
    </row>
    <row r="54" spans="1:5" x14ac:dyDescent="0.25">
      <c r="A54" t="s">
        <v>266</v>
      </c>
      <c r="B54" t="s">
        <v>267</v>
      </c>
      <c r="E54" t="b">
        <v>1</v>
      </c>
    </row>
    <row r="55" spans="1:5" x14ac:dyDescent="0.25">
      <c r="A55" t="s">
        <v>268</v>
      </c>
      <c r="B55" t="s">
        <v>269</v>
      </c>
      <c r="E55" t="b">
        <v>1</v>
      </c>
    </row>
    <row r="56" spans="1:5" x14ac:dyDescent="0.25">
      <c r="A56" t="s">
        <v>270</v>
      </c>
      <c r="B56" t="s">
        <v>271</v>
      </c>
      <c r="E56" t="b">
        <v>1</v>
      </c>
    </row>
    <row r="57" spans="1:5" x14ac:dyDescent="0.25">
      <c r="A57" t="s">
        <v>272</v>
      </c>
      <c r="B57" t="s">
        <v>273</v>
      </c>
      <c r="E57" t="b">
        <v>1</v>
      </c>
    </row>
    <row r="58" spans="1:5" x14ac:dyDescent="0.25">
      <c r="A58" t="s">
        <v>274</v>
      </c>
      <c r="B58" t="s">
        <v>275</v>
      </c>
      <c r="E58" t="b">
        <v>1</v>
      </c>
    </row>
    <row r="59" spans="1:5" x14ac:dyDescent="0.25">
      <c r="A59" t="s">
        <v>276</v>
      </c>
      <c r="B59" t="s">
        <v>277</v>
      </c>
      <c r="E59" t="b">
        <v>1</v>
      </c>
    </row>
    <row r="60" spans="1:5" x14ac:dyDescent="0.25">
      <c r="A60" t="s">
        <v>278</v>
      </c>
      <c r="B60" t="s">
        <v>279</v>
      </c>
      <c r="E60" t="b">
        <v>1</v>
      </c>
    </row>
    <row r="61" spans="1:5" x14ac:dyDescent="0.25">
      <c r="A61" t="s">
        <v>280</v>
      </c>
      <c r="B61" t="s">
        <v>281</v>
      </c>
      <c r="E61" t="b">
        <v>1</v>
      </c>
    </row>
    <row r="62" spans="1:5" x14ac:dyDescent="0.25">
      <c r="A62" t="s">
        <v>282</v>
      </c>
      <c r="B62" t="s">
        <v>283</v>
      </c>
      <c r="E62" t="b">
        <v>1</v>
      </c>
    </row>
    <row r="63" spans="1:5" x14ac:dyDescent="0.25">
      <c r="A63" t="s">
        <v>284</v>
      </c>
      <c r="B63" t="s">
        <v>285</v>
      </c>
      <c r="E63" t="b">
        <v>1</v>
      </c>
    </row>
    <row r="64" spans="1:5" x14ac:dyDescent="0.25">
      <c r="A64" t="s">
        <v>286</v>
      </c>
      <c r="B64" t="s">
        <v>287</v>
      </c>
      <c r="E64" t="b">
        <v>1</v>
      </c>
    </row>
    <row r="65" spans="1:5" x14ac:dyDescent="0.25">
      <c r="A65" t="s">
        <v>288</v>
      </c>
      <c r="B65" t="s">
        <v>289</v>
      </c>
      <c r="E65" t="b">
        <v>1</v>
      </c>
    </row>
    <row r="66" spans="1:5" x14ac:dyDescent="0.25">
      <c r="A66" t="s">
        <v>290</v>
      </c>
      <c r="B66" t="s">
        <v>291</v>
      </c>
      <c r="E66" t="b">
        <v>1</v>
      </c>
    </row>
    <row r="67" spans="1:5" x14ac:dyDescent="0.25">
      <c r="A67" t="s">
        <v>292</v>
      </c>
      <c r="B67" t="s">
        <v>293</v>
      </c>
      <c r="E67" t="b">
        <v>1</v>
      </c>
    </row>
    <row r="68" spans="1:5" x14ac:dyDescent="0.25">
      <c r="A68" t="s">
        <v>294</v>
      </c>
      <c r="B68" t="s">
        <v>295</v>
      </c>
      <c r="E68" t="b">
        <v>1</v>
      </c>
    </row>
    <row r="69" spans="1:5" x14ac:dyDescent="0.25">
      <c r="A69" t="s">
        <v>296</v>
      </c>
      <c r="B69" t="s">
        <v>297</v>
      </c>
      <c r="E69" t="b">
        <v>1</v>
      </c>
    </row>
    <row r="70" spans="1:5" x14ac:dyDescent="0.25">
      <c r="A70" t="s">
        <v>298</v>
      </c>
      <c r="B70" t="s">
        <v>299</v>
      </c>
      <c r="E70" t="b">
        <v>1</v>
      </c>
    </row>
    <row r="71" spans="1:5" x14ac:dyDescent="0.25">
      <c r="A71" t="s">
        <v>300</v>
      </c>
      <c r="B71" t="s">
        <v>301</v>
      </c>
      <c r="E71" t="b">
        <v>1</v>
      </c>
    </row>
    <row r="72" spans="1:5" x14ac:dyDescent="0.25">
      <c r="A72" t="s">
        <v>302</v>
      </c>
      <c r="B72" t="s">
        <v>303</v>
      </c>
      <c r="E72" t="b">
        <v>1</v>
      </c>
    </row>
    <row r="73" spans="1:5" x14ac:dyDescent="0.25">
      <c r="A73" t="s">
        <v>304</v>
      </c>
      <c r="B73" t="s">
        <v>305</v>
      </c>
      <c r="E73" t="b">
        <v>1</v>
      </c>
    </row>
    <row r="74" spans="1:5" x14ac:dyDescent="0.25">
      <c r="A74" t="s">
        <v>306</v>
      </c>
      <c r="B74" t="s">
        <v>307</v>
      </c>
      <c r="E74" t="b">
        <v>1</v>
      </c>
    </row>
    <row r="75" spans="1:5" x14ac:dyDescent="0.25">
      <c r="A75" t="s">
        <v>308</v>
      </c>
      <c r="B75" t="s">
        <v>309</v>
      </c>
      <c r="E75" t="b">
        <v>1</v>
      </c>
    </row>
    <row r="76" spans="1:5" x14ac:dyDescent="0.25">
      <c r="A76" t="s">
        <v>310</v>
      </c>
      <c r="B76" t="s">
        <v>311</v>
      </c>
      <c r="E76" t="b">
        <v>1</v>
      </c>
    </row>
    <row r="77" spans="1:5" x14ac:dyDescent="0.25">
      <c r="A77" t="s">
        <v>312</v>
      </c>
      <c r="B77" t="s">
        <v>313</v>
      </c>
      <c r="E77" t="b">
        <v>1</v>
      </c>
    </row>
    <row r="78" spans="1:5" x14ac:dyDescent="0.25">
      <c r="A78" t="s">
        <v>314</v>
      </c>
      <c r="B78" t="s">
        <v>315</v>
      </c>
      <c r="E78" t="b">
        <v>1</v>
      </c>
    </row>
    <row r="79" spans="1:5" x14ac:dyDescent="0.25">
      <c r="A79" t="s">
        <v>316</v>
      </c>
      <c r="B79" t="s">
        <v>317</v>
      </c>
      <c r="E79" t="b">
        <v>1</v>
      </c>
    </row>
    <row r="80" spans="1:5" x14ac:dyDescent="0.25">
      <c r="A80" t="s">
        <v>318</v>
      </c>
      <c r="B80" t="s">
        <v>319</v>
      </c>
      <c r="E80" t="b">
        <v>1</v>
      </c>
    </row>
    <row r="81" spans="1:5" x14ac:dyDescent="0.25">
      <c r="A81" t="s">
        <v>320</v>
      </c>
      <c r="B81" t="s">
        <v>321</v>
      </c>
      <c r="E81" t="b">
        <v>1</v>
      </c>
    </row>
    <row r="82" spans="1:5" x14ac:dyDescent="0.25">
      <c r="A82" t="s">
        <v>322</v>
      </c>
      <c r="B82" t="s">
        <v>323</v>
      </c>
      <c r="E82" t="b">
        <v>1</v>
      </c>
    </row>
    <row r="83" spans="1:5" x14ac:dyDescent="0.25">
      <c r="A83" t="s">
        <v>324</v>
      </c>
      <c r="B83" t="s">
        <v>325</v>
      </c>
      <c r="E83" t="b">
        <v>1</v>
      </c>
    </row>
    <row r="84" spans="1:5" x14ac:dyDescent="0.25">
      <c r="A84" t="s">
        <v>326</v>
      </c>
      <c r="B84" t="s">
        <v>327</v>
      </c>
      <c r="E84" t="b">
        <v>1</v>
      </c>
    </row>
    <row r="85" spans="1:5" x14ac:dyDescent="0.25">
      <c r="A85" t="s">
        <v>328</v>
      </c>
      <c r="B85" t="s">
        <v>329</v>
      </c>
      <c r="E85" t="b">
        <v>1</v>
      </c>
    </row>
    <row r="86" spans="1:5" x14ac:dyDescent="0.25">
      <c r="A86" t="s">
        <v>330</v>
      </c>
      <c r="B86" t="s">
        <v>331</v>
      </c>
      <c r="E86" t="b">
        <v>1</v>
      </c>
    </row>
    <row r="87" spans="1:5" x14ac:dyDescent="0.25">
      <c r="A87" t="s">
        <v>332</v>
      </c>
      <c r="B87" t="s">
        <v>333</v>
      </c>
      <c r="E87" t="b">
        <v>1</v>
      </c>
    </row>
    <row r="88" spans="1:5" x14ac:dyDescent="0.25">
      <c r="A88" t="s">
        <v>334</v>
      </c>
      <c r="B88" t="s">
        <v>335</v>
      </c>
      <c r="E88" t="b">
        <v>1</v>
      </c>
    </row>
    <row r="89" spans="1:5" x14ac:dyDescent="0.25">
      <c r="A89" t="s">
        <v>336</v>
      </c>
      <c r="B89" t="s">
        <v>337</v>
      </c>
      <c r="E89" t="b">
        <v>1</v>
      </c>
    </row>
    <row r="90" spans="1:5" x14ac:dyDescent="0.25">
      <c r="A90" t="s">
        <v>338</v>
      </c>
      <c r="B90" t="s">
        <v>339</v>
      </c>
      <c r="E90" t="b">
        <v>1</v>
      </c>
    </row>
    <row r="91" spans="1:5" x14ac:dyDescent="0.25">
      <c r="A91" t="s">
        <v>340</v>
      </c>
      <c r="B91" t="s">
        <v>341</v>
      </c>
      <c r="E91" t="b">
        <v>1</v>
      </c>
    </row>
    <row r="92" spans="1:5" x14ac:dyDescent="0.25">
      <c r="A92" t="s">
        <v>342</v>
      </c>
      <c r="B92" t="s">
        <v>343</v>
      </c>
      <c r="E92" t="b">
        <v>1</v>
      </c>
    </row>
    <row r="93" spans="1:5" x14ac:dyDescent="0.25">
      <c r="A93" t="s">
        <v>344</v>
      </c>
      <c r="B93" t="s">
        <v>345</v>
      </c>
      <c r="E93" t="b">
        <v>1</v>
      </c>
    </row>
    <row r="94" spans="1:5" x14ac:dyDescent="0.25">
      <c r="A94" t="s">
        <v>346</v>
      </c>
      <c r="B94" t="s">
        <v>347</v>
      </c>
      <c r="E94" t="b">
        <v>1</v>
      </c>
    </row>
    <row r="95" spans="1:5" x14ac:dyDescent="0.25">
      <c r="A95" t="s">
        <v>348</v>
      </c>
      <c r="B95" t="s">
        <v>349</v>
      </c>
      <c r="E95" t="b">
        <v>1</v>
      </c>
    </row>
    <row r="96" spans="1:5" x14ac:dyDescent="0.25">
      <c r="A96" t="s">
        <v>350</v>
      </c>
      <c r="B96" t="s">
        <v>351</v>
      </c>
      <c r="E96" t="b">
        <v>1</v>
      </c>
    </row>
    <row r="97" spans="1:5" x14ac:dyDescent="0.25">
      <c r="A97" t="s">
        <v>352</v>
      </c>
      <c r="B97" t="s">
        <v>353</v>
      </c>
      <c r="E97" t="b">
        <v>1</v>
      </c>
    </row>
    <row r="98" spans="1:5" x14ac:dyDescent="0.25">
      <c r="A98" t="s">
        <v>354</v>
      </c>
      <c r="B98" t="s">
        <v>355</v>
      </c>
      <c r="E98" t="b">
        <v>1</v>
      </c>
    </row>
    <row r="99" spans="1:5" x14ac:dyDescent="0.25">
      <c r="A99" t="s">
        <v>356</v>
      </c>
      <c r="B99" t="s">
        <v>357</v>
      </c>
      <c r="E99" t="b">
        <v>1</v>
      </c>
    </row>
    <row r="100" spans="1:5" x14ac:dyDescent="0.25">
      <c r="A100" t="s">
        <v>358</v>
      </c>
      <c r="B100" t="s">
        <v>359</v>
      </c>
      <c r="E100" t="b">
        <v>1</v>
      </c>
    </row>
    <row r="101" spans="1:5" x14ac:dyDescent="0.25">
      <c r="A101" t="s">
        <v>360</v>
      </c>
      <c r="B101" t="s">
        <v>361</v>
      </c>
      <c r="E101" t="b">
        <v>1</v>
      </c>
    </row>
    <row r="102" spans="1:5" x14ac:dyDescent="0.25">
      <c r="A102" t="s">
        <v>362</v>
      </c>
      <c r="B102" t="s">
        <v>363</v>
      </c>
      <c r="E102" t="b">
        <v>1</v>
      </c>
    </row>
    <row r="103" spans="1:5" x14ac:dyDescent="0.25">
      <c r="A103" t="s">
        <v>364</v>
      </c>
      <c r="B103" t="s">
        <v>365</v>
      </c>
      <c r="E103" t="b">
        <v>1</v>
      </c>
    </row>
    <row r="104" spans="1:5" x14ac:dyDescent="0.25">
      <c r="A104" t="s">
        <v>366</v>
      </c>
      <c r="B104" t="s">
        <v>367</v>
      </c>
      <c r="E104" t="b">
        <v>1</v>
      </c>
    </row>
    <row r="105" spans="1:5" x14ac:dyDescent="0.25">
      <c r="A105" t="s">
        <v>368</v>
      </c>
      <c r="B105" t="s">
        <v>369</v>
      </c>
      <c r="E105" t="b">
        <v>1</v>
      </c>
    </row>
    <row r="106" spans="1:5" x14ac:dyDescent="0.25">
      <c r="A106" t="s">
        <v>370</v>
      </c>
      <c r="B106" t="s">
        <v>371</v>
      </c>
      <c r="E106" t="b">
        <v>1</v>
      </c>
    </row>
    <row r="107" spans="1:5" x14ac:dyDescent="0.25">
      <c r="A107" t="s">
        <v>372</v>
      </c>
      <c r="B107" t="s">
        <v>373</v>
      </c>
      <c r="E107" t="b">
        <v>1</v>
      </c>
    </row>
    <row r="108" spans="1:5" x14ac:dyDescent="0.25">
      <c r="A108" t="s">
        <v>374</v>
      </c>
      <c r="B108" t="s">
        <v>375</v>
      </c>
      <c r="E108" t="b">
        <v>1</v>
      </c>
    </row>
    <row r="109" spans="1:5" x14ac:dyDescent="0.25">
      <c r="A109" t="s">
        <v>376</v>
      </c>
      <c r="B109" t="s">
        <v>377</v>
      </c>
      <c r="E109" t="b">
        <v>1</v>
      </c>
    </row>
    <row r="110" spans="1:5" x14ac:dyDescent="0.25">
      <c r="A110" t="s">
        <v>378</v>
      </c>
      <c r="B110" t="s">
        <v>379</v>
      </c>
      <c r="E110" t="b">
        <v>1</v>
      </c>
    </row>
    <row r="111" spans="1:5" x14ac:dyDescent="0.25">
      <c r="A111" t="s">
        <v>380</v>
      </c>
      <c r="B111" t="s">
        <v>381</v>
      </c>
      <c r="E111" t="b">
        <v>1</v>
      </c>
    </row>
    <row r="112" spans="1:5" x14ac:dyDescent="0.25">
      <c r="A112" t="s">
        <v>382</v>
      </c>
      <c r="B112" t="s">
        <v>383</v>
      </c>
      <c r="E112" t="b">
        <v>1</v>
      </c>
    </row>
    <row r="113" spans="1:5" x14ac:dyDescent="0.25">
      <c r="A113" t="s">
        <v>384</v>
      </c>
      <c r="B113" t="s">
        <v>385</v>
      </c>
      <c r="E113" t="b">
        <v>1</v>
      </c>
    </row>
    <row r="114" spans="1:5" x14ac:dyDescent="0.25">
      <c r="A114" t="s">
        <v>386</v>
      </c>
      <c r="B114" t="s">
        <v>387</v>
      </c>
      <c r="E114" t="b">
        <v>1</v>
      </c>
    </row>
    <row r="115" spans="1:5" x14ac:dyDescent="0.25">
      <c r="A115" t="s">
        <v>388</v>
      </c>
      <c r="B115" t="s">
        <v>389</v>
      </c>
      <c r="E115" t="b">
        <v>1</v>
      </c>
    </row>
    <row r="116" spans="1:5" x14ac:dyDescent="0.25">
      <c r="A116" t="s">
        <v>390</v>
      </c>
      <c r="B116" t="s">
        <v>391</v>
      </c>
      <c r="E116" t="b">
        <v>1</v>
      </c>
    </row>
    <row r="117" spans="1:5" x14ac:dyDescent="0.25">
      <c r="A117" t="s">
        <v>392</v>
      </c>
      <c r="B117" t="s">
        <v>393</v>
      </c>
      <c r="E117" t="b">
        <v>1</v>
      </c>
    </row>
    <row r="118" spans="1:5" x14ac:dyDescent="0.25">
      <c r="A118" t="s">
        <v>394</v>
      </c>
      <c r="B118" t="s">
        <v>395</v>
      </c>
      <c r="E118" t="b">
        <v>1</v>
      </c>
    </row>
    <row r="119" spans="1:5" x14ac:dyDescent="0.25">
      <c r="A119" t="s">
        <v>396</v>
      </c>
      <c r="B119" t="s">
        <v>397</v>
      </c>
      <c r="E119" t="b">
        <v>1</v>
      </c>
    </row>
    <row r="120" spans="1:5" x14ac:dyDescent="0.25">
      <c r="A120" t="s">
        <v>398</v>
      </c>
      <c r="B120" t="s">
        <v>399</v>
      </c>
      <c r="E120" t="b">
        <v>1</v>
      </c>
    </row>
    <row r="121" spans="1:5" x14ac:dyDescent="0.25">
      <c r="A121" t="s">
        <v>400</v>
      </c>
      <c r="B121" t="s">
        <v>401</v>
      </c>
      <c r="E121" t="b">
        <v>1</v>
      </c>
    </row>
    <row r="122" spans="1:5" x14ac:dyDescent="0.25">
      <c r="A122" t="s">
        <v>402</v>
      </c>
      <c r="B122" t="s">
        <v>403</v>
      </c>
      <c r="E122" t="b">
        <v>1</v>
      </c>
    </row>
    <row r="123" spans="1:5" x14ac:dyDescent="0.25">
      <c r="A123" t="s">
        <v>404</v>
      </c>
      <c r="B123" t="s">
        <v>405</v>
      </c>
      <c r="E123" t="b">
        <v>1</v>
      </c>
    </row>
    <row r="124" spans="1:5" x14ac:dyDescent="0.25">
      <c r="A124" t="s">
        <v>406</v>
      </c>
      <c r="B124" t="s">
        <v>407</v>
      </c>
      <c r="E124" t="b">
        <v>1</v>
      </c>
    </row>
    <row r="125" spans="1:5" x14ac:dyDescent="0.25">
      <c r="A125" t="s">
        <v>408</v>
      </c>
      <c r="B125" t="s">
        <v>409</v>
      </c>
      <c r="E125" t="b">
        <v>1</v>
      </c>
    </row>
    <row r="126" spans="1:5" x14ac:dyDescent="0.25">
      <c r="A126" t="s">
        <v>410</v>
      </c>
      <c r="B126" t="s">
        <v>411</v>
      </c>
      <c r="E126" t="b">
        <v>1</v>
      </c>
    </row>
    <row r="127" spans="1:5" x14ac:dyDescent="0.25">
      <c r="A127" t="s">
        <v>412</v>
      </c>
      <c r="B127" t="s">
        <v>413</v>
      </c>
      <c r="E127" t="b">
        <v>1</v>
      </c>
    </row>
    <row r="128" spans="1:5" x14ac:dyDescent="0.25">
      <c r="A128" t="s">
        <v>414</v>
      </c>
      <c r="B128" t="s">
        <v>415</v>
      </c>
      <c r="E128" t="b">
        <v>1</v>
      </c>
    </row>
    <row r="129" spans="1:5" x14ac:dyDescent="0.25">
      <c r="A129" t="s">
        <v>416</v>
      </c>
      <c r="B129" t="s">
        <v>417</v>
      </c>
      <c r="E129" t="b">
        <v>1</v>
      </c>
    </row>
    <row r="130" spans="1:5" x14ac:dyDescent="0.25">
      <c r="A130" t="s">
        <v>418</v>
      </c>
      <c r="B130" t="s">
        <v>419</v>
      </c>
      <c r="E130" t="b">
        <v>1</v>
      </c>
    </row>
    <row r="131" spans="1:5" x14ac:dyDescent="0.25">
      <c r="A131" t="s">
        <v>420</v>
      </c>
      <c r="B131" t="s">
        <v>421</v>
      </c>
      <c r="E131" t="b">
        <v>1</v>
      </c>
    </row>
    <row r="132" spans="1:5" x14ac:dyDescent="0.25">
      <c r="A132" t="s">
        <v>422</v>
      </c>
      <c r="B132" t="s">
        <v>423</v>
      </c>
      <c r="E132" t="b">
        <v>1</v>
      </c>
    </row>
    <row r="133" spans="1:5" x14ac:dyDescent="0.25">
      <c r="A133" t="s">
        <v>424</v>
      </c>
      <c r="B133" t="s">
        <v>425</v>
      </c>
      <c r="E133" t="b">
        <v>1</v>
      </c>
    </row>
    <row r="134" spans="1:5" x14ac:dyDescent="0.25">
      <c r="A134" t="s">
        <v>426</v>
      </c>
      <c r="B134" t="s">
        <v>427</v>
      </c>
      <c r="E134" t="b">
        <v>1</v>
      </c>
    </row>
    <row r="135" spans="1:5" x14ac:dyDescent="0.25">
      <c r="A135" t="s">
        <v>428</v>
      </c>
      <c r="B135" t="s">
        <v>429</v>
      </c>
      <c r="E135" t="b">
        <v>1</v>
      </c>
    </row>
    <row r="136" spans="1:5" x14ac:dyDescent="0.25">
      <c r="A136" t="s">
        <v>430</v>
      </c>
      <c r="B136" t="s">
        <v>431</v>
      </c>
      <c r="E136" t="b">
        <v>1</v>
      </c>
    </row>
    <row r="137" spans="1:5" x14ac:dyDescent="0.25">
      <c r="A137" t="s">
        <v>432</v>
      </c>
      <c r="B137" t="s">
        <v>433</v>
      </c>
      <c r="E137" t="b">
        <v>1</v>
      </c>
    </row>
    <row r="138" spans="1:5" x14ac:dyDescent="0.25">
      <c r="A138" t="s">
        <v>434</v>
      </c>
      <c r="B138" t="s">
        <v>435</v>
      </c>
      <c r="E138" t="b">
        <v>1</v>
      </c>
    </row>
    <row r="139" spans="1:5" x14ac:dyDescent="0.25">
      <c r="A139" t="s">
        <v>436</v>
      </c>
      <c r="B139" t="s">
        <v>437</v>
      </c>
      <c r="E139" t="b">
        <v>1</v>
      </c>
    </row>
    <row r="140" spans="1:5" x14ac:dyDescent="0.25">
      <c r="A140" t="s">
        <v>438</v>
      </c>
      <c r="B140" t="s">
        <v>439</v>
      </c>
      <c r="E140" t="b">
        <v>1</v>
      </c>
    </row>
    <row r="141" spans="1:5" x14ac:dyDescent="0.25">
      <c r="A141" t="s">
        <v>440</v>
      </c>
      <c r="B141" t="s">
        <v>441</v>
      </c>
      <c r="E141" t="b">
        <v>1</v>
      </c>
    </row>
    <row r="142" spans="1:5" x14ac:dyDescent="0.25">
      <c r="A142" t="s">
        <v>442</v>
      </c>
      <c r="B142" t="s">
        <v>443</v>
      </c>
      <c r="E142" t="b">
        <v>1</v>
      </c>
    </row>
    <row r="143" spans="1:5" x14ac:dyDescent="0.25">
      <c r="A143" t="s">
        <v>444</v>
      </c>
      <c r="B143" t="s">
        <v>445</v>
      </c>
      <c r="E143" t="b">
        <v>1</v>
      </c>
    </row>
    <row r="144" spans="1:5" x14ac:dyDescent="0.25">
      <c r="A144" t="s">
        <v>446</v>
      </c>
      <c r="B144" t="s">
        <v>447</v>
      </c>
      <c r="E144" t="b">
        <v>1</v>
      </c>
    </row>
    <row r="145" spans="1:5" x14ac:dyDescent="0.25">
      <c r="A145" t="s">
        <v>448</v>
      </c>
      <c r="B145" t="s">
        <v>449</v>
      </c>
      <c r="E145" t="b">
        <v>1</v>
      </c>
    </row>
    <row r="146" spans="1:5" x14ac:dyDescent="0.25">
      <c r="A146" t="s">
        <v>450</v>
      </c>
      <c r="B146" t="s">
        <v>451</v>
      </c>
      <c r="E146" t="b">
        <v>1</v>
      </c>
    </row>
    <row r="147" spans="1:5" x14ac:dyDescent="0.25">
      <c r="A147" t="s">
        <v>452</v>
      </c>
      <c r="B147" t="s">
        <v>453</v>
      </c>
      <c r="E147" t="b">
        <v>1</v>
      </c>
    </row>
    <row r="148" spans="1:5" x14ac:dyDescent="0.25">
      <c r="A148" t="s">
        <v>454</v>
      </c>
      <c r="B148" t="s">
        <v>455</v>
      </c>
      <c r="E148" t="b">
        <v>1</v>
      </c>
    </row>
    <row r="149" spans="1:5" x14ac:dyDescent="0.25">
      <c r="A149" t="s">
        <v>456</v>
      </c>
      <c r="B149" t="s">
        <v>457</v>
      </c>
      <c r="E149" t="b">
        <v>1</v>
      </c>
    </row>
    <row r="150" spans="1:5" x14ac:dyDescent="0.25">
      <c r="A150" t="s">
        <v>458</v>
      </c>
      <c r="B150" t="s">
        <v>459</v>
      </c>
      <c r="E150" t="b">
        <v>1</v>
      </c>
    </row>
    <row r="151" spans="1:5" x14ac:dyDescent="0.25">
      <c r="A151" t="s">
        <v>460</v>
      </c>
      <c r="B151" t="s">
        <v>461</v>
      </c>
      <c r="E151" t="b">
        <v>1</v>
      </c>
    </row>
    <row r="152" spans="1:5" x14ac:dyDescent="0.25">
      <c r="A152" t="s">
        <v>462</v>
      </c>
      <c r="B152" t="s">
        <v>463</v>
      </c>
      <c r="E152" t="b">
        <v>1</v>
      </c>
    </row>
    <row r="153" spans="1:5" x14ac:dyDescent="0.25">
      <c r="A153" t="s">
        <v>464</v>
      </c>
      <c r="B153" t="s">
        <v>465</v>
      </c>
      <c r="E153" t="b">
        <v>1</v>
      </c>
    </row>
    <row r="154" spans="1:5" x14ac:dyDescent="0.25">
      <c r="A154" t="s">
        <v>466</v>
      </c>
      <c r="B154" t="s">
        <v>467</v>
      </c>
      <c r="E154" t="b">
        <v>1</v>
      </c>
    </row>
    <row r="155" spans="1:5" x14ac:dyDescent="0.25">
      <c r="A155" t="s">
        <v>468</v>
      </c>
      <c r="B155" t="s">
        <v>469</v>
      </c>
      <c r="E155" t="b">
        <v>1</v>
      </c>
    </row>
    <row r="156" spans="1:5" x14ac:dyDescent="0.25">
      <c r="A156" t="s">
        <v>470</v>
      </c>
      <c r="B156" t="s">
        <v>471</v>
      </c>
      <c r="E156" t="b">
        <v>1</v>
      </c>
    </row>
    <row r="157" spans="1:5" x14ac:dyDescent="0.25">
      <c r="A157" t="s">
        <v>472</v>
      </c>
      <c r="B157" t="s">
        <v>473</v>
      </c>
      <c r="E157" t="b">
        <v>1</v>
      </c>
    </row>
    <row r="158" spans="1:5" x14ac:dyDescent="0.25">
      <c r="A158" t="s">
        <v>474</v>
      </c>
      <c r="B158" t="s">
        <v>475</v>
      </c>
      <c r="E158" t="b">
        <v>1</v>
      </c>
    </row>
    <row r="159" spans="1:5" x14ac:dyDescent="0.25">
      <c r="A159" t="s">
        <v>476</v>
      </c>
      <c r="B159" t="s">
        <v>477</v>
      </c>
      <c r="E159" t="b">
        <v>1</v>
      </c>
    </row>
    <row r="160" spans="1:5" x14ac:dyDescent="0.25">
      <c r="A160" t="s">
        <v>478</v>
      </c>
      <c r="B160" t="s">
        <v>479</v>
      </c>
      <c r="E160" t="b">
        <v>1</v>
      </c>
    </row>
    <row r="161" spans="1:5" x14ac:dyDescent="0.25">
      <c r="A161" t="s">
        <v>480</v>
      </c>
      <c r="B161" t="s">
        <v>481</v>
      </c>
      <c r="E161" t="b">
        <v>1</v>
      </c>
    </row>
    <row r="162" spans="1:5" x14ac:dyDescent="0.25">
      <c r="A162" t="s">
        <v>482</v>
      </c>
      <c r="B162" t="s">
        <v>483</v>
      </c>
      <c r="E162" t="b">
        <v>1</v>
      </c>
    </row>
    <row r="163" spans="1:5" x14ac:dyDescent="0.25">
      <c r="A163" t="s">
        <v>484</v>
      </c>
      <c r="B163" t="s">
        <v>485</v>
      </c>
      <c r="E163" t="b">
        <v>1</v>
      </c>
    </row>
    <row r="164" spans="1:5" x14ac:dyDescent="0.25">
      <c r="A164" t="s">
        <v>486</v>
      </c>
      <c r="B164" t="s">
        <v>487</v>
      </c>
      <c r="E164" t="b">
        <v>1</v>
      </c>
    </row>
    <row r="165" spans="1:5" x14ac:dyDescent="0.25">
      <c r="A165" t="s">
        <v>488</v>
      </c>
      <c r="B165" t="s">
        <v>489</v>
      </c>
      <c r="E165" t="b">
        <v>1</v>
      </c>
    </row>
    <row r="166" spans="1:5" x14ac:dyDescent="0.25">
      <c r="A166" t="s">
        <v>490</v>
      </c>
      <c r="B166" t="s">
        <v>491</v>
      </c>
      <c r="E166" t="b">
        <v>1</v>
      </c>
    </row>
    <row r="167" spans="1:5" x14ac:dyDescent="0.25">
      <c r="A167" t="s">
        <v>492</v>
      </c>
      <c r="B167" t="s">
        <v>493</v>
      </c>
      <c r="E167" t="b">
        <v>1</v>
      </c>
    </row>
    <row r="168" spans="1:5" x14ac:dyDescent="0.25">
      <c r="A168" t="s">
        <v>494</v>
      </c>
      <c r="B168" t="s">
        <v>495</v>
      </c>
      <c r="E168" t="b">
        <v>1</v>
      </c>
    </row>
    <row r="169" spans="1:5" x14ac:dyDescent="0.25">
      <c r="A169" t="s">
        <v>496</v>
      </c>
      <c r="B169" t="s">
        <v>497</v>
      </c>
      <c r="E169" t="b">
        <v>1</v>
      </c>
    </row>
    <row r="170" spans="1:5" x14ac:dyDescent="0.25">
      <c r="A170" t="s">
        <v>498</v>
      </c>
      <c r="B170" t="s">
        <v>499</v>
      </c>
      <c r="E170" t="b">
        <v>1</v>
      </c>
    </row>
    <row r="171" spans="1:5" x14ac:dyDescent="0.25">
      <c r="A171" t="s">
        <v>500</v>
      </c>
      <c r="B171" t="s">
        <v>501</v>
      </c>
      <c r="E171" t="b">
        <v>1</v>
      </c>
    </row>
    <row r="172" spans="1:5" x14ac:dyDescent="0.25">
      <c r="A172" t="s">
        <v>502</v>
      </c>
      <c r="B172" t="s">
        <v>503</v>
      </c>
      <c r="E172" t="b">
        <v>1</v>
      </c>
    </row>
    <row r="173" spans="1:5" x14ac:dyDescent="0.25">
      <c r="A173" t="s">
        <v>504</v>
      </c>
      <c r="B173" t="s">
        <v>505</v>
      </c>
      <c r="E173" t="b">
        <v>1</v>
      </c>
    </row>
    <row r="174" spans="1:5" x14ac:dyDescent="0.25">
      <c r="A174" t="s">
        <v>506</v>
      </c>
      <c r="B174" t="s">
        <v>507</v>
      </c>
      <c r="E174" t="b">
        <v>1</v>
      </c>
    </row>
    <row r="175" spans="1:5" x14ac:dyDescent="0.25">
      <c r="A175" t="s">
        <v>508</v>
      </c>
      <c r="B175" t="s">
        <v>509</v>
      </c>
      <c r="E175" t="b">
        <v>1</v>
      </c>
    </row>
    <row r="176" spans="1:5" x14ac:dyDescent="0.25">
      <c r="A176" t="s">
        <v>510</v>
      </c>
      <c r="B176" t="s">
        <v>511</v>
      </c>
      <c r="E176" t="b">
        <v>1</v>
      </c>
    </row>
    <row r="177" spans="1:5" x14ac:dyDescent="0.25">
      <c r="A177" t="s">
        <v>512</v>
      </c>
      <c r="B177" t="s">
        <v>513</v>
      </c>
      <c r="E177" t="b">
        <v>1</v>
      </c>
    </row>
    <row r="178" spans="1:5" x14ac:dyDescent="0.25">
      <c r="A178" t="s">
        <v>514</v>
      </c>
      <c r="B178" t="s">
        <v>515</v>
      </c>
      <c r="E178" t="b">
        <v>1</v>
      </c>
    </row>
    <row r="179" spans="1:5" x14ac:dyDescent="0.25">
      <c r="A179" t="s">
        <v>516</v>
      </c>
      <c r="B179" t="s">
        <v>517</v>
      </c>
      <c r="E179" t="b">
        <v>1</v>
      </c>
    </row>
    <row r="180" spans="1:5" x14ac:dyDescent="0.25">
      <c r="A180" t="s">
        <v>518</v>
      </c>
      <c r="B180" t="s">
        <v>519</v>
      </c>
      <c r="E180" t="b">
        <v>1</v>
      </c>
    </row>
    <row r="181" spans="1:5" x14ac:dyDescent="0.25">
      <c r="A181" t="s">
        <v>520</v>
      </c>
      <c r="B181" t="s">
        <v>521</v>
      </c>
      <c r="E181" t="b">
        <v>1</v>
      </c>
    </row>
    <row r="182" spans="1:5" x14ac:dyDescent="0.25">
      <c r="A182" t="s">
        <v>522</v>
      </c>
      <c r="B182" t="s">
        <v>523</v>
      </c>
      <c r="E182" t="b">
        <v>1</v>
      </c>
    </row>
    <row r="183" spans="1:5" x14ac:dyDescent="0.25">
      <c r="A183" t="s">
        <v>524</v>
      </c>
      <c r="B183" t="s">
        <v>525</v>
      </c>
      <c r="E183" t="b">
        <v>1</v>
      </c>
    </row>
    <row r="184" spans="1:5" x14ac:dyDescent="0.25">
      <c r="A184" t="s">
        <v>526</v>
      </c>
      <c r="B184" t="s">
        <v>527</v>
      </c>
      <c r="E184" t="b">
        <v>1</v>
      </c>
    </row>
    <row r="185" spans="1:5" x14ac:dyDescent="0.25">
      <c r="A185" t="s">
        <v>528</v>
      </c>
      <c r="B185" t="s">
        <v>529</v>
      </c>
      <c r="E185" t="b">
        <v>1</v>
      </c>
    </row>
    <row r="186" spans="1:5" x14ac:dyDescent="0.25">
      <c r="A186" t="s">
        <v>530</v>
      </c>
      <c r="B186" t="s">
        <v>531</v>
      </c>
      <c r="E186" t="b">
        <v>1</v>
      </c>
    </row>
    <row r="187" spans="1:5" x14ac:dyDescent="0.25">
      <c r="A187" t="s">
        <v>532</v>
      </c>
      <c r="B187" t="s">
        <v>533</v>
      </c>
      <c r="E187" t="b">
        <v>1</v>
      </c>
    </row>
    <row r="188" spans="1:5" x14ac:dyDescent="0.25">
      <c r="A188" t="s">
        <v>534</v>
      </c>
      <c r="B188" t="s">
        <v>535</v>
      </c>
      <c r="E188" t="b">
        <v>1</v>
      </c>
    </row>
    <row r="189" spans="1:5" x14ac:dyDescent="0.25">
      <c r="A189" t="s">
        <v>536</v>
      </c>
      <c r="B189" t="s">
        <v>537</v>
      </c>
      <c r="E189" t="b">
        <v>1</v>
      </c>
    </row>
    <row r="190" spans="1:5" x14ac:dyDescent="0.25">
      <c r="A190" t="s">
        <v>538</v>
      </c>
      <c r="B190" t="s">
        <v>539</v>
      </c>
      <c r="E190" t="b">
        <v>1</v>
      </c>
    </row>
    <row r="191" spans="1:5" x14ac:dyDescent="0.25">
      <c r="A191" t="s">
        <v>540</v>
      </c>
      <c r="B191" t="s">
        <v>541</v>
      </c>
      <c r="E191" t="b">
        <v>1</v>
      </c>
    </row>
    <row r="192" spans="1:5" x14ac:dyDescent="0.25">
      <c r="A192" t="s">
        <v>542</v>
      </c>
      <c r="B192" t="s">
        <v>543</v>
      </c>
      <c r="E192" t="b">
        <v>1</v>
      </c>
    </row>
    <row r="193" spans="1:5" x14ac:dyDescent="0.25">
      <c r="A193" t="s">
        <v>544</v>
      </c>
      <c r="B193" t="s">
        <v>545</v>
      </c>
      <c r="E193" t="b">
        <v>1</v>
      </c>
    </row>
    <row r="194" spans="1:5" x14ac:dyDescent="0.25">
      <c r="A194" t="s">
        <v>546</v>
      </c>
      <c r="B194" t="s">
        <v>547</v>
      </c>
      <c r="E194" t="b">
        <v>1</v>
      </c>
    </row>
    <row r="195" spans="1:5" x14ac:dyDescent="0.25">
      <c r="A195" t="s">
        <v>548</v>
      </c>
      <c r="B195" t="s">
        <v>549</v>
      </c>
      <c r="E195" t="b">
        <v>1</v>
      </c>
    </row>
    <row r="196" spans="1:5" x14ac:dyDescent="0.25">
      <c r="A196" t="s">
        <v>550</v>
      </c>
      <c r="B196" t="s">
        <v>551</v>
      </c>
      <c r="E196" t="b">
        <v>1</v>
      </c>
    </row>
    <row r="197" spans="1:5" x14ac:dyDescent="0.25">
      <c r="A197" t="s">
        <v>552</v>
      </c>
      <c r="B197" t="s">
        <v>553</v>
      </c>
      <c r="E197" t="b">
        <v>1</v>
      </c>
    </row>
    <row r="198" spans="1:5" x14ac:dyDescent="0.25">
      <c r="A198" t="s">
        <v>554</v>
      </c>
      <c r="B198" t="s">
        <v>555</v>
      </c>
      <c r="E198" t="b">
        <v>1</v>
      </c>
    </row>
    <row r="199" spans="1:5" x14ac:dyDescent="0.25">
      <c r="A199" t="s">
        <v>556</v>
      </c>
      <c r="B199" t="s">
        <v>557</v>
      </c>
      <c r="E199" t="b">
        <v>1</v>
      </c>
    </row>
    <row r="200" spans="1:5" x14ac:dyDescent="0.25">
      <c r="A200" t="s">
        <v>558</v>
      </c>
      <c r="B200" t="s">
        <v>559</v>
      </c>
      <c r="E200" t="b">
        <v>1</v>
      </c>
    </row>
    <row r="201" spans="1:5" x14ac:dyDescent="0.25">
      <c r="A201" t="s">
        <v>560</v>
      </c>
      <c r="B201" t="s">
        <v>561</v>
      </c>
      <c r="E201" t="b">
        <v>1</v>
      </c>
    </row>
    <row r="202" spans="1:5" x14ac:dyDescent="0.25">
      <c r="A202" t="s">
        <v>562</v>
      </c>
      <c r="B202" t="s">
        <v>563</v>
      </c>
      <c r="E202" t="b">
        <v>1</v>
      </c>
    </row>
    <row r="203" spans="1:5" x14ac:dyDescent="0.25">
      <c r="A203" t="s">
        <v>564</v>
      </c>
      <c r="B203" t="s">
        <v>565</v>
      </c>
      <c r="E203" t="b">
        <v>1</v>
      </c>
    </row>
    <row r="204" spans="1:5" x14ac:dyDescent="0.25">
      <c r="A204" t="s">
        <v>566</v>
      </c>
      <c r="B204" t="s">
        <v>567</v>
      </c>
      <c r="E204" t="b">
        <v>1</v>
      </c>
    </row>
    <row r="205" spans="1:5" x14ac:dyDescent="0.25">
      <c r="A205" t="s">
        <v>568</v>
      </c>
      <c r="B205" t="s">
        <v>569</v>
      </c>
      <c r="E205" t="b">
        <v>1</v>
      </c>
    </row>
    <row r="206" spans="1:5" x14ac:dyDescent="0.25">
      <c r="A206" t="s">
        <v>570</v>
      </c>
      <c r="B206" t="s">
        <v>571</v>
      </c>
      <c r="E206" t="b">
        <v>1</v>
      </c>
    </row>
    <row r="207" spans="1:5" x14ac:dyDescent="0.25">
      <c r="A207" t="s">
        <v>572</v>
      </c>
      <c r="B207" t="s">
        <v>573</v>
      </c>
      <c r="E207" t="b">
        <v>1</v>
      </c>
    </row>
    <row r="208" spans="1:5" x14ac:dyDescent="0.25">
      <c r="A208" t="s">
        <v>574</v>
      </c>
      <c r="B208" t="s">
        <v>575</v>
      </c>
      <c r="E208" t="b">
        <v>1</v>
      </c>
    </row>
    <row r="209" spans="1:5" x14ac:dyDescent="0.25">
      <c r="A209" t="s">
        <v>576</v>
      </c>
      <c r="B209" t="s">
        <v>577</v>
      </c>
      <c r="E209" t="b">
        <v>1</v>
      </c>
    </row>
    <row r="210" spans="1:5" x14ac:dyDescent="0.25">
      <c r="A210" t="s">
        <v>578</v>
      </c>
      <c r="B210" t="s">
        <v>579</v>
      </c>
      <c r="E210" t="b">
        <v>1</v>
      </c>
    </row>
    <row r="211" spans="1:5" x14ac:dyDescent="0.25">
      <c r="A211" t="s">
        <v>580</v>
      </c>
      <c r="B211" t="s">
        <v>581</v>
      </c>
      <c r="E211" t="b">
        <v>1</v>
      </c>
    </row>
    <row r="212" spans="1:5" x14ac:dyDescent="0.25">
      <c r="A212" t="s">
        <v>582</v>
      </c>
      <c r="B212" t="s">
        <v>583</v>
      </c>
      <c r="E212" t="b">
        <v>1</v>
      </c>
    </row>
    <row r="213" spans="1:5" x14ac:dyDescent="0.25">
      <c r="A213" t="s">
        <v>584</v>
      </c>
      <c r="B213" t="s">
        <v>585</v>
      </c>
      <c r="E213" t="b">
        <v>1</v>
      </c>
    </row>
    <row r="214" spans="1:5" x14ac:dyDescent="0.25">
      <c r="A214" t="s">
        <v>586</v>
      </c>
      <c r="B214" t="s">
        <v>587</v>
      </c>
      <c r="E214" t="b">
        <v>1</v>
      </c>
    </row>
    <row r="215" spans="1:5" x14ac:dyDescent="0.25">
      <c r="A215" t="s">
        <v>588</v>
      </c>
      <c r="B215" t="s">
        <v>589</v>
      </c>
      <c r="E215" t="b">
        <v>1</v>
      </c>
    </row>
    <row r="216" spans="1:5" x14ac:dyDescent="0.25">
      <c r="A216" t="s">
        <v>590</v>
      </c>
      <c r="B216" t="s">
        <v>591</v>
      </c>
      <c r="E216" t="b">
        <v>1</v>
      </c>
    </row>
    <row r="217" spans="1:5" x14ac:dyDescent="0.25">
      <c r="A217" t="s">
        <v>592</v>
      </c>
      <c r="B217" t="s">
        <v>593</v>
      </c>
      <c r="E217" t="b">
        <v>1</v>
      </c>
    </row>
    <row r="218" spans="1:5" x14ac:dyDescent="0.25">
      <c r="A218" t="s">
        <v>594</v>
      </c>
      <c r="B218" t="s">
        <v>595</v>
      </c>
      <c r="E218" t="b">
        <v>1</v>
      </c>
    </row>
    <row r="219" spans="1:5" x14ac:dyDescent="0.25">
      <c r="A219" t="s">
        <v>596</v>
      </c>
      <c r="B219" t="s">
        <v>597</v>
      </c>
      <c r="E219" t="b">
        <v>1</v>
      </c>
    </row>
    <row r="220" spans="1:5" x14ac:dyDescent="0.25">
      <c r="A220" t="s">
        <v>598</v>
      </c>
      <c r="B220" t="s">
        <v>599</v>
      </c>
      <c r="E220" t="b">
        <v>1</v>
      </c>
    </row>
    <row r="221" spans="1:5" x14ac:dyDescent="0.25">
      <c r="A221" t="s">
        <v>600</v>
      </c>
      <c r="B221" t="s">
        <v>601</v>
      </c>
      <c r="E221" t="b">
        <v>1</v>
      </c>
    </row>
    <row r="222" spans="1:5" x14ac:dyDescent="0.25">
      <c r="A222" t="s">
        <v>602</v>
      </c>
      <c r="B222" t="s">
        <v>603</v>
      </c>
      <c r="E222" t="b">
        <v>1</v>
      </c>
    </row>
    <row r="223" spans="1:5" x14ac:dyDescent="0.25">
      <c r="A223" t="s">
        <v>604</v>
      </c>
      <c r="B223" t="s">
        <v>605</v>
      </c>
      <c r="E223" t="b">
        <v>1</v>
      </c>
    </row>
    <row r="224" spans="1:5" x14ac:dyDescent="0.25">
      <c r="A224" t="s">
        <v>606</v>
      </c>
      <c r="B224" t="s">
        <v>607</v>
      </c>
      <c r="E224" t="b">
        <v>1</v>
      </c>
    </row>
    <row r="225" spans="1:5" x14ac:dyDescent="0.25">
      <c r="A225" t="s">
        <v>608</v>
      </c>
      <c r="B225" t="s">
        <v>609</v>
      </c>
      <c r="E225" t="b">
        <v>1</v>
      </c>
    </row>
    <row r="226" spans="1:5" x14ac:dyDescent="0.25">
      <c r="A226" t="s">
        <v>610</v>
      </c>
      <c r="B226" t="s">
        <v>611</v>
      </c>
      <c r="E226" t="b">
        <v>1</v>
      </c>
    </row>
    <row r="227" spans="1:5" x14ac:dyDescent="0.25">
      <c r="A227" t="s">
        <v>612</v>
      </c>
      <c r="B227" t="s">
        <v>613</v>
      </c>
      <c r="E227" t="b">
        <v>1</v>
      </c>
    </row>
    <row r="228" spans="1:5" x14ac:dyDescent="0.25">
      <c r="A228" t="s">
        <v>614</v>
      </c>
      <c r="B228" t="s">
        <v>615</v>
      </c>
      <c r="E228" t="b">
        <v>1</v>
      </c>
    </row>
    <row r="229" spans="1:5" x14ac:dyDescent="0.25">
      <c r="A229" t="s">
        <v>616</v>
      </c>
      <c r="B229" t="s">
        <v>617</v>
      </c>
      <c r="E229" t="b">
        <v>1</v>
      </c>
    </row>
    <row r="230" spans="1:5" x14ac:dyDescent="0.25">
      <c r="A230" t="s">
        <v>618</v>
      </c>
      <c r="B230" t="s">
        <v>619</v>
      </c>
      <c r="E230" t="b">
        <v>1</v>
      </c>
    </row>
    <row r="231" spans="1:5" x14ac:dyDescent="0.25">
      <c r="A231" t="s">
        <v>620</v>
      </c>
      <c r="B231" t="s">
        <v>621</v>
      </c>
      <c r="E231" t="b">
        <v>1</v>
      </c>
    </row>
    <row r="232" spans="1:5" x14ac:dyDescent="0.25">
      <c r="A232" t="s">
        <v>622</v>
      </c>
      <c r="B232" t="s">
        <v>623</v>
      </c>
      <c r="E232" t="b">
        <v>1</v>
      </c>
    </row>
    <row r="233" spans="1:5" x14ac:dyDescent="0.25">
      <c r="A233" t="s">
        <v>624</v>
      </c>
      <c r="B233" t="s">
        <v>625</v>
      </c>
      <c r="E233" t="b">
        <v>1</v>
      </c>
    </row>
    <row r="234" spans="1:5" x14ac:dyDescent="0.25">
      <c r="A234" t="s">
        <v>626</v>
      </c>
      <c r="B234" t="s">
        <v>627</v>
      </c>
      <c r="E234" t="b">
        <v>1</v>
      </c>
    </row>
    <row r="235" spans="1:5" x14ac:dyDescent="0.25">
      <c r="A235" t="s">
        <v>628</v>
      </c>
      <c r="B235" t="s">
        <v>629</v>
      </c>
      <c r="E235" t="b">
        <v>1</v>
      </c>
    </row>
    <row r="236" spans="1:5" x14ac:dyDescent="0.25">
      <c r="A236" t="s">
        <v>630</v>
      </c>
      <c r="B236" t="s">
        <v>631</v>
      </c>
      <c r="E236" t="b">
        <v>1</v>
      </c>
    </row>
    <row r="237" spans="1:5" x14ac:dyDescent="0.25">
      <c r="A237" t="s">
        <v>632</v>
      </c>
      <c r="B237" t="s">
        <v>633</v>
      </c>
      <c r="E237" t="b">
        <v>1</v>
      </c>
    </row>
    <row r="238" spans="1:5" x14ac:dyDescent="0.25">
      <c r="A238" t="s">
        <v>634</v>
      </c>
      <c r="B238" t="s">
        <v>635</v>
      </c>
      <c r="E238" t="b">
        <v>1</v>
      </c>
    </row>
    <row r="239" spans="1:5" x14ac:dyDescent="0.25">
      <c r="A239" t="s">
        <v>636</v>
      </c>
      <c r="B239" t="s">
        <v>637</v>
      </c>
      <c r="E239" t="b">
        <v>1</v>
      </c>
    </row>
    <row r="240" spans="1:5" x14ac:dyDescent="0.25">
      <c r="A240" t="s">
        <v>638</v>
      </c>
      <c r="B240" t="s">
        <v>639</v>
      </c>
      <c r="E240" t="b">
        <v>1</v>
      </c>
    </row>
    <row r="241" spans="1:5" x14ac:dyDescent="0.25">
      <c r="A241" t="s">
        <v>640</v>
      </c>
      <c r="B241" t="s">
        <v>641</v>
      </c>
      <c r="E241" t="b">
        <v>1</v>
      </c>
    </row>
    <row r="242" spans="1:5" x14ac:dyDescent="0.25">
      <c r="A242" t="s">
        <v>642</v>
      </c>
      <c r="B242" t="s">
        <v>643</v>
      </c>
      <c r="E242" t="b">
        <v>1</v>
      </c>
    </row>
    <row r="243" spans="1:5" x14ac:dyDescent="0.25">
      <c r="A243" t="s">
        <v>644</v>
      </c>
      <c r="B243" t="s">
        <v>645</v>
      </c>
      <c r="E243" t="b">
        <v>1</v>
      </c>
    </row>
    <row r="244" spans="1:5" x14ac:dyDescent="0.25">
      <c r="A244" t="s">
        <v>646</v>
      </c>
      <c r="B244" t="s">
        <v>647</v>
      </c>
      <c r="E244" t="b">
        <v>1</v>
      </c>
    </row>
    <row r="245" spans="1:5" x14ac:dyDescent="0.25">
      <c r="A245" t="s">
        <v>648</v>
      </c>
      <c r="B245" t="s">
        <v>649</v>
      </c>
      <c r="E245" t="b">
        <v>1</v>
      </c>
    </row>
    <row r="246" spans="1:5" x14ac:dyDescent="0.25">
      <c r="A246" t="s">
        <v>650</v>
      </c>
      <c r="B246" t="s">
        <v>651</v>
      </c>
      <c r="E246" t="b">
        <v>1</v>
      </c>
    </row>
    <row r="247" spans="1:5" x14ac:dyDescent="0.25">
      <c r="A247" t="s">
        <v>652</v>
      </c>
      <c r="B247" t="s">
        <v>653</v>
      </c>
      <c r="E247" t="b">
        <v>1</v>
      </c>
    </row>
    <row r="248" spans="1:5" x14ac:dyDescent="0.25">
      <c r="A248" t="s">
        <v>654</v>
      </c>
      <c r="B248" t="s">
        <v>655</v>
      </c>
      <c r="E248" t="b">
        <v>1</v>
      </c>
    </row>
    <row r="249" spans="1:5" x14ac:dyDescent="0.25">
      <c r="A249" t="s">
        <v>656</v>
      </c>
      <c r="B249" t="s">
        <v>657</v>
      </c>
      <c r="E249" t="b">
        <v>1</v>
      </c>
    </row>
    <row r="250" spans="1:5" x14ac:dyDescent="0.25">
      <c r="A250" t="s">
        <v>658</v>
      </c>
      <c r="B250" t="s">
        <v>659</v>
      </c>
      <c r="E250" t="b">
        <v>1</v>
      </c>
    </row>
    <row r="251" spans="1:5" x14ac:dyDescent="0.25">
      <c r="A251" t="s">
        <v>660</v>
      </c>
      <c r="B251" t="s">
        <v>661</v>
      </c>
      <c r="E251" t="b">
        <v>1</v>
      </c>
    </row>
    <row r="252" spans="1:5" x14ac:dyDescent="0.25">
      <c r="A252" t="s">
        <v>662</v>
      </c>
      <c r="B252" t="s">
        <v>663</v>
      </c>
      <c r="E252" t="b">
        <v>1</v>
      </c>
    </row>
    <row r="253" spans="1:5" x14ac:dyDescent="0.25">
      <c r="A253" t="s">
        <v>664</v>
      </c>
      <c r="B253" t="s">
        <v>665</v>
      </c>
      <c r="E253" t="b">
        <v>1</v>
      </c>
    </row>
    <row r="254" spans="1:5" x14ac:dyDescent="0.25">
      <c r="A254" t="s">
        <v>666</v>
      </c>
      <c r="B254" t="s">
        <v>667</v>
      </c>
      <c r="E254" t="b">
        <v>1</v>
      </c>
    </row>
    <row r="255" spans="1:5" x14ac:dyDescent="0.25">
      <c r="A255" t="s">
        <v>668</v>
      </c>
      <c r="B255" t="s">
        <v>669</v>
      </c>
      <c r="E255" t="b">
        <v>1</v>
      </c>
    </row>
    <row r="256" spans="1:5" x14ac:dyDescent="0.25">
      <c r="A256" t="s">
        <v>670</v>
      </c>
      <c r="B256" t="s">
        <v>671</v>
      </c>
      <c r="E256" t="b">
        <v>1</v>
      </c>
    </row>
    <row r="257" spans="1:5" x14ac:dyDescent="0.25">
      <c r="A257" t="s">
        <v>672</v>
      </c>
      <c r="B257" t="s">
        <v>673</v>
      </c>
      <c r="E257" t="b">
        <v>1</v>
      </c>
    </row>
    <row r="258" spans="1:5" x14ac:dyDescent="0.25">
      <c r="A258" t="s">
        <v>674</v>
      </c>
      <c r="B258" t="s">
        <v>675</v>
      </c>
      <c r="E258" t="b">
        <v>1</v>
      </c>
    </row>
    <row r="259" spans="1:5" x14ac:dyDescent="0.25">
      <c r="A259" t="s">
        <v>676</v>
      </c>
      <c r="B259" t="s">
        <v>677</v>
      </c>
      <c r="E259" t="b">
        <v>1</v>
      </c>
    </row>
    <row r="260" spans="1:5" x14ac:dyDescent="0.25">
      <c r="A260" t="s">
        <v>678</v>
      </c>
      <c r="B260" t="s">
        <v>679</v>
      </c>
      <c r="E260" t="b">
        <v>1</v>
      </c>
    </row>
    <row r="261" spans="1:5" x14ac:dyDescent="0.25">
      <c r="A261" t="s">
        <v>680</v>
      </c>
      <c r="B261" t="s">
        <v>681</v>
      </c>
      <c r="E261" t="b">
        <v>1</v>
      </c>
    </row>
    <row r="262" spans="1:5" x14ac:dyDescent="0.25">
      <c r="A262" t="s">
        <v>682</v>
      </c>
      <c r="B262" t="s">
        <v>683</v>
      </c>
      <c r="E262" t="b">
        <v>1</v>
      </c>
    </row>
    <row r="263" spans="1:5" x14ac:dyDescent="0.25">
      <c r="A263" t="s">
        <v>684</v>
      </c>
      <c r="B263" t="s">
        <v>685</v>
      </c>
      <c r="E263" t="b">
        <v>1</v>
      </c>
    </row>
    <row r="264" spans="1:5" x14ac:dyDescent="0.25">
      <c r="A264" t="s">
        <v>686</v>
      </c>
      <c r="B264" t="s">
        <v>687</v>
      </c>
      <c r="E264" t="b">
        <v>1</v>
      </c>
    </row>
    <row r="265" spans="1:5" x14ac:dyDescent="0.25">
      <c r="A265" t="s">
        <v>688</v>
      </c>
      <c r="B265" t="s">
        <v>689</v>
      </c>
      <c r="E265" t="b">
        <v>1</v>
      </c>
    </row>
    <row r="266" spans="1:5" x14ac:dyDescent="0.25">
      <c r="A266" t="s">
        <v>690</v>
      </c>
      <c r="B266" t="s">
        <v>691</v>
      </c>
      <c r="E266" t="b">
        <v>1</v>
      </c>
    </row>
    <row r="267" spans="1:5" x14ac:dyDescent="0.25">
      <c r="A267" t="s">
        <v>692</v>
      </c>
      <c r="B267" t="s">
        <v>693</v>
      </c>
      <c r="E267" t="b">
        <v>1</v>
      </c>
    </row>
    <row r="268" spans="1:5" x14ac:dyDescent="0.25">
      <c r="A268" t="s">
        <v>694</v>
      </c>
      <c r="B268" t="s">
        <v>695</v>
      </c>
      <c r="E268" t="b">
        <v>1</v>
      </c>
    </row>
    <row r="269" spans="1:5" x14ac:dyDescent="0.25">
      <c r="A269" t="s">
        <v>696</v>
      </c>
      <c r="B269" t="s">
        <v>697</v>
      </c>
      <c r="E269" t="b">
        <v>1</v>
      </c>
    </row>
    <row r="270" spans="1:5" x14ac:dyDescent="0.25">
      <c r="A270" t="s">
        <v>698</v>
      </c>
      <c r="B270" t="s">
        <v>699</v>
      </c>
      <c r="E270" t="b">
        <v>1</v>
      </c>
    </row>
    <row r="271" spans="1:5" x14ac:dyDescent="0.25">
      <c r="A271" t="s">
        <v>700</v>
      </c>
      <c r="B271" t="s">
        <v>701</v>
      </c>
      <c r="E271" t="b">
        <v>1</v>
      </c>
    </row>
    <row r="272" spans="1:5" x14ac:dyDescent="0.25">
      <c r="A272" t="s">
        <v>702</v>
      </c>
      <c r="B272" t="s">
        <v>703</v>
      </c>
      <c r="E272" t="b">
        <v>1</v>
      </c>
    </row>
    <row r="273" spans="1:5" x14ac:dyDescent="0.25">
      <c r="A273" t="s">
        <v>704</v>
      </c>
      <c r="B273" t="s">
        <v>705</v>
      </c>
      <c r="E273" t="b">
        <v>1</v>
      </c>
    </row>
    <row r="274" spans="1:5" x14ac:dyDescent="0.25">
      <c r="A274" t="s">
        <v>706</v>
      </c>
      <c r="B274" t="s">
        <v>707</v>
      </c>
      <c r="E274" t="b">
        <v>1</v>
      </c>
    </row>
    <row r="275" spans="1:5" x14ac:dyDescent="0.25">
      <c r="A275" t="s">
        <v>708</v>
      </c>
      <c r="B275" t="s">
        <v>709</v>
      </c>
      <c r="E275" t="b">
        <v>1</v>
      </c>
    </row>
    <row r="276" spans="1:5" x14ac:dyDescent="0.25">
      <c r="A276" t="s">
        <v>710</v>
      </c>
      <c r="B276" t="s">
        <v>711</v>
      </c>
      <c r="E276" t="b">
        <v>1</v>
      </c>
    </row>
    <row r="277" spans="1:5" x14ac:dyDescent="0.25">
      <c r="A277" t="s">
        <v>712</v>
      </c>
      <c r="B277" t="s">
        <v>713</v>
      </c>
      <c r="E277" t="b">
        <v>1</v>
      </c>
    </row>
    <row r="278" spans="1:5" x14ac:dyDescent="0.25">
      <c r="A278" t="s">
        <v>714</v>
      </c>
      <c r="B278" t="s">
        <v>715</v>
      </c>
      <c r="E278" t="b">
        <v>1</v>
      </c>
    </row>
    <row r="279" spans="1:5" x14ac:dyDescent="0.25">
      <c r="A279" t="s">
        <v>716</v>
      </c>
      <c r="B279" t="s">
        <v>717</v>
      </c>
      <c r="E279" t="b">
        <v>1</v>
      </c>
    </row>
    <row r="280" spans="1:5" x14ac:dyDescent="0.25">
      <c r="A280" t="s">
        <v>718</v>
      </c>
      <c r="B280" t="s">
        <v>719</v>
      </c>
      <c r="E280" t="b">
        <v>1</v>
      </c>
    </row>
    <row r="281" spans="1:5" x14ac:dyDescent="0.25">
      <c r="A281" t="s">
        <v>720</v>
      </c>
      <c r="B281" t="s">
        <v>721</v>
      </c>
      <c r="E281" t="b">
        <v>1</v>
      </c>
    </row>
    <row r="282" spans="1:5" x14ac:dyDescent="0.25">
      <c r="A282" t="s">
        <v>722</v>
      </c>
      <c r="B282" t="s">
        <v>723</v>
      </c>
      <c r="E282" t="b">
        <v>1</v>
      </c>
    </row>
    <row r="283" spans="1:5" x14ac:dyDescent="0.25">
      <c r="A283" t="s">
        <v>724</v>
      </c>
      <c r="B283" t="s">
        <v>725</v>
      </c>
      <c r="E283" t="b">
        <v>1</v>
      </c>
    </row>
    <row r="284" spans="1:5" x14ac:dyDescent="0.25">
      <c r="A284" t="s">
        <v>726</v>
      </c>
      <c r="B284" t="s">
        <v>727</v>
      </c>
      <c r="E284" t="b">
        <v>1</v>
      </c>
    </row>
    <row r="285" spans="1:5" x14ac:dyDescent="0.25">
      <c r="A285" t="s">
        <v>728</v>
      </c>
      <c r="B285" t="s">
        <v>729</v>
      </c>
      <c r="E285" t="b">
        <v>1</v>
      </c>
    </row>
    <row r="286" spans="1:5" x14ac:dyDescent="0.25">
      <c r="A286" t="s">
        <v>730</v>
      </c>
      <c r="B286" t="s">
        <v>731</v>
      </c>
      <c r="E286" t="b">
        <v>1</v>
      </c>
    </row>
    <row r="287" spans="1:5" x14ac:dyDescent="0.25">
      <c r="A287" t="s">
        <v>732</v>
      </c>
      <c r="B287" t="s">
        <v>733</v>
      </c>
      <c r="E287" t="b">
        <v>1</v>
      </c>
    </row>
    <row r="288" spans="1:5" x14ac:dyDescent="0.25">
      <c r="A288" t="s">
        <v>734</v>
      </c>
      <c r="B288" t="s">
        <v>735</v>
      </c>
      <c r="E288" t="b">
        <v>1</v>
      </c>
    </row>
    <row r="289" spans="1:5" x14ac:dyDescent="0.25">
      <c r="A289" t="s">
        <v>736</v>
      </c>
      <c r="B289" t="s">
        <v>737</v>
      </c>
      <c r="E289" t="b">
        <v>1</v>
      </c>
    </row>
    <row r="290" spans="1:5" x14ac:dyDescent="0.25">
      <c r="A290" t="s">
        <v>738</v>
      </c>
      <c r="B290" t="s">
        <v>739</v>
      </c>
      <c r="E290" t="b">
        <v>1</v>
      </c>
    </row>
    <row r="291" spans="1:5" x14ac:dyDescent="0.25">
      <c r="A291" t="s">
        <v>740</v>
      </c>
      <c r="B291" t="s">
        <v>741</v>
      </c>
      <c r="E291" t="b">
        <v>1</v>
      </c>
    </row>
    <row r="292" spans="1:5" x14ac:dyDescent="0.25">
      <c r="A292" t="s">
        <v>742</v>
      </c>
      <c r="B292" t="s">
        <v>743</v>
      </c>
      <c r="E292" t="b">
        <v>1</v>
      </c>
    </row>
    <row r="293" spans="1:5" x14ac:dyDescent="0.25">
      <c r="A293" t="s">
        <v>744</v>
      </c>
      <c r="B293" t="s">
        <v>745</v>
      </c>
      <c r="E293" t="b">
        <v>1</v>
      </c>
    </row>
    <row r="294" spans="1:5" x14ac:dyDescent="0.25">
      <c r="A294" t="s">
        <v>746</v>
      </c>
      <c r="B294" t="s">
        <v>747</v>
      </c>
      <c r="E294" t="b">
        <v>1</v>
      </c>
    </row>
    <row r="295" spans="1:5" x14ac:dyDescent="0.25">
      <c r="A295" t="s">
        <v>748</v>
      </c>
      <c r="B295" t="s">
        <v>749</v>
      </c>
      <c r="E295" t="b">
        <v>1</v>
      </c>
    </row>
    <row r="296" spans="1:5" x14ac:dyDescent="0.25">
      <c r="A296" t="s">
        <v>750</v>
      </c>
      <c r="B296" t="s">
        <v>751</v>
      </c>
      <c r="E296" t="b">
        <v>1</v>
      </c>
    </row>
    <row r="297" spans="1:5" x14ac:dyDescent="0.25">
      <c r="A297" t="s">
        <v>752</v>
      </c>
      <c r="B297" t="s">
        <v>753</v>
      </c>
      <c r="E297" t="b">
        <v>1</v>
      </c>
    </row>
    <row r="298" spans="1:5" x14ac:dyDescent="0.25">
      <c r="A298" t="s">
        <v>754</v>
      </c>
      <c r="B298" t="s">
        <v>755</v>
      </c>
      <c r="E298" t="b">
        <v>1</v>
      </c>
    </row>
    <row r="299" spans="1:5" x14ac:dyDescent="0.25">
      <c r="A299" t="s">
        <v>756</v>
      </c>
      <c r="B299" t="s">
        <v>757</v>
      </c>
      <c r="E299" t="b">
        <v>1</v>
      </c>
    </row>
    <row r="300" spans="1:5" x14ac:dyDescent="0.25">
      <c r="A300" t="s">
        <v>758</v>
      </c>
      <c r="B300" t="s">
        <v>759</v>
      </c>
      <c r="E300" t="b">
        <v>1</v>
      </c>
    </row>
    <row r="301" spans="1:5" x14ac:dyDescent="0.25">
      <c r="A301" t="s">
        <v>760</v>
      </c>
      <c r="B301" t="s">
        <v>761</v>
      </c>
      <c r="E301" t="b">
        <v>1</v>
      </c>
    </row>
    <row r="302" spans="1:5" x14ac:dyDescent="0.25">
      <c r="A302" t="s">
        <v>762</v>
      </c>
      <c r="B302" t="s">
        <v>763</v>
      </c>
      <c r="E302" t="b">
        <v>1</v>
      </c>
    </row>
    <row r="303" spans="1:5" x14ac:dyDescent="0.25">
      <c r="A303" t="s">
        <v>764</v>
      </c>
      <c r="B303" t="s">
        <v>765</v>
      </c>
      <c r="E303" t="b">
        <v>1</v>
      </c>
    </row>
    <row r="304" spans="1:5" x14ac:dyDescent="0.25">
      <c r="A304" t="s">
        <v>766</v>
      </c>
      <c r="B304" t="s">
        <v>767</v>
      </c>
      <c r="E304" t="b">
        <v>1</v>
      </c>
    </row>
    <row r="305" spans="1:5" x14ac:dyDescent="0.25">
      <c r="A305" t="s">
        <v>768</v>
      </c>
      <c r="B305" t="s">
        <v>769</v>
      </c>
      <c r="E305" t="b">
        <v>1</v>
      </c>
    </row>
    <row r="306" spans="1:5" x14ac:dyDescent="0.25">
      <c r="A306" t="s">
        <v>770</v>
      </c>
      <c r="B306" t="s">
        <v>771</v>
      </c>
      <c r="E306" t="b">
        <v>1</v>
      </c>
    </row>
    <row r="307" spans="1:5" x14ac:dyDescent="0.25">
      <c r="A307" t="s">
        <v>772</v>
      </c>
      <c r="B307" t="s">
        <v>773</v>
      </c>
      <c r="E307" t="b">
        <v>1</v>
      </c>
    </row>
    <row r="308" spans="1:5" x14ac:dyDescent="0.25">
      <c r="A308" t="s">
        <v>774</v>
      </c>
      <c r="B308" t="s">
        <v>775</v>
      </c>
      <c r="E308" t="b">
        <v>1</v>
      </c>
    </row>
    <row r="309" spans="1:5" x14ac:dyDescent="0.25">
      <c r="A309" t="s">
        <v>776</v>
      </c>
      <c r="B309" t="s">
        <v>777</v>
      </c>
      <c r="E309" t="b">
        <v>1</v>
      </c>
    </row>
    <row r="310" spans="1:5" x14ac:dyDescent="0.25">
      <c r="A310" t="s">
        <v>778</v>
      </c>
      <c r="B310" t="s">
        <v>779</v>
      </c>
      <c r="E310" t="b">
        <v>1</v>
      </c>
    </row>
    <row r="311" spans="1:5" x14ac:dyDescent="0.25">
      <c r="A311" t="s">
        <v>780</v>
      </c>
      <c r="B311" t="s">
        <v>781</v>
      </c>
      <c r="E311" t="b">
        <v>1</v>
      </c>
    </row>
    <row r="312" spans="1:5" x14ac:dyDescent="0.25">
      <c r="A312" t="s">
        <v>782</v>
      </c>
      <c r="B312" t="s">
        <v>783</v>
      </c>
      <c r="E312" t="b">
        <v>1</v>
      </c>
    </row>
    <row r="313" spans="1:5" x14ac:dyDescent="0.25">
      <c r="A313" t="s">
        <v>784</v>
      </c>
      <c r="B313" t="s">
        <v>785</v>
      </c>
      <c r="E313" t="b">
        <v>1</v>
      </c>
    </row>
    <row r="314" spans="1:5" x14ac:dyDescent="0.25">
      <c r="A314" t="s">
        <v>786</v>
      </c>
      <c r="B314" t="s">
        <v>787</v>
      </c>
      <c r="E314" t="b">
        <v>1</v>
      </c>
    </row>
    <row r="315" spans="1:5" x14ac:dyDescent="0.25">
      <c r="A315" t="s">
        <v>788</v>
      </c>
      <c r="B315" t="s">
        <v>789</v>
      </c>
      <c r="E315" t="b">
        <v>1</v>
      </c>
    </row>
    <row r="316" spans="1:5" x14ac:dyDescent="0.25">
      <c r="A316" t="s">
        <v>790</v>
      </c>
      <c r="B316" t="s">
        <v>791</v>
      </c>
      <c r="E316" t="b">
        <v>1</v>
      </c>
    </row>
    <row r="317" spans="1:5" x14ac:dyDescent="0.25">
      <c r="A317" t="s">
        <v>792</v>
      </c>
      <c r="B317" t="s">
        <v>793</v>
      </c>
      <c r="E317" t="b">
        <v>1</v>
      </c>
    </row>
    <row r="318" spans="1:5" x14ac:dyDescent="0.25">
      <c r="A318" t="s">
        <v>794</v>
      </c>
      <c r="B318" t="s">
        <v>795</v>
      </c>
      <c r="E318" t="b">
        <v>1</v>
      </c>
    </row>
    <row r="319" spans="1:5" x14ac:dyDescent="0.25">
      <c r="A319" t="s">
        <v>796</v>
      </c>
      <c r="B319" t="s">
        <v>797</v>
      </c>
      <c r="E319" t="b">
        <v>1</v>
      </c>
    </row>
    <row r="320" spans="1:5" x14ac:dyDescent="0.25">
      <c r="A320" t="s">
        <v>798</v>
      </c>
      <c r="B320" t="s">
        <v>799</v>
      </c>
      <c r="E320" t="b">
        <v>1</v>
      </c>
    </row>
    <row r="321" spans="1:5" x14ac:dyDescent="0.25">
      <c r="A321" t="s">
        <v>800</v>
      </c>
      <c r="B321" t="s">
        <v>801</v>
      </c>
      <c r="E321" t="b">
        <v>1</v>
      </c>
    </row>
    <row r="322" spans="1:5" x14ac:dyDescent="0.25">
      <c r="A322" t="s">
        <v>802</v>
      </c>
      <c r="B322" t="s">
        <v>803</v>
      </c>
      <c r="E322" t="b">
        <v>1</v>
      </c>
    </row>
    <row r="323" spans="1:5" x14ac:dyDescent="0.25">
      <c r="A323" t="s">
        <v>804</v>
      </c>
      <c r="B323" t="s">
        <v>805</v>
      </c>
      <c r="E323" t="b">
        <v>1</v>
      </c>
    </row>
    <row r="324" spans="1:5" x14ac:dyDescent="0.25">
      <c r="A324" t="s">
        <v>806</v>
      </c>
      <c r="B324" t="s">
        <v>807</v>
      </c>
      <c r="E324" t="b">
        <v>1</v>
      </c>
    </row>
    <row r="325" spans="1:5" x14ac:dyDescent="0.25">
      <c r="A325" t="s">
        <v>808</v>
      </c>
      <c r="B325" t="s">
        <v>809</v>
      </c>
      <c r="E325" t="b">
        <v>1</v>
      </c>
    </row>
    <row r="326" spans="1:5" x14ac:dyDescent="0.25">
      <c r="A326" t="s">
        <v>810</v>
      </c>
      <c r="B326" t="s">
        <v>811</v>
      </c>
      <c r="E326" t="b">
        <v>1</v>
      </c>
    </row>
    <row r="327" spans="1:5" x14ac:dyDescent="0.25">
      <c r="A327" t="s">
        <v>812</v>
      </c>
      <c r="B327" t="s">
        <v>813</v>
      </c>
      <c r="E327" t="b">
        <v>1</v>
      </c>
    </row>
    <row r="328" spans="1:5" x14ac:dyDescent="0.25">
      <c r="A328" t="s">
        <v>814</v>
      </c>
      <c r="B328" t="s">
        <v>815</v>
      </c>
      <c r="E328" t="b">
        <v>1</v>
      </c>
    </row>
    <row r="329" spans="1:5" x14ac:dyDescent="0.25">
      <c r="A329" t="s">
        <v>816</v>
      </c>
      <c r="B329" t="s">
        <v>817</v>
      </c>
      <c r="E329" t="b">
        <v>1</v>
      </c>
    </row>
    <row r="330" spans="1:5" x14ac:dyDescent="0.25">
      <c r="A330" t="s">
        <v>818</v>
      </c>
      <c r="B330" t="s">
        <v>819</v>
      </c>
      <c r="E330" t="b">
        <v>1</v>
      </c>
    </row>
    <row r="331" spans="1:5" x14ac:dyDescent="0.25">
      <c r="A331" t="s">
        <v>820</v>
      </c>
      <c r="B331" t="s">
        <v>821</v>
      </c>
      <c r="E331" t="b">
        <v>1</v>
      </c>
    </row>
    <row r="332" spans="1:5" x14ac:dyDescent="0.25">
      <c r="A332" t="s">
        <v>822</v>
      </c>
      <c r="B332" t="s">
        <v>823</v>
      </c>
      <c r="E332" t="b">
        <v>1</v>
      </c>
    </row>
    <row r="333" spans="1:5" x14ac:dyDescent="0.25">
      <c r="A333" t="s">
        <v>824</v>
      </c>
      <c r="B333" t="s">
        <v>825</v>
      </c>
      <c r="E333" t="b">
        <v>1</v>
      </c>
    </row>
    <row r="334" spans="1:5" x14ac:dyDescent="0.25">
      <c r="A334" t="s">
        <v>826</v>
      </c>
      <c r="B334" t="s">
        <v>827</v>
      </c>
      <c r="E334" t="b">
        <v>1</v>
      </c>
    </row>
    <row r="335" spans="1:5" x14ac:dyDescent="0.25">
      <c r="A335" t="s">
        <v>828</v>
      </c>
      <c r="B335" t="s">
        <v>829</v>
      </c>
      <c r="E335" t="b">
        <v>1</v>
      </c>
    </row>
    <row r="336" spans="1:5" x14ac:dyDescent="0.25">
      <c r="A336" t="s">
        <v>830</v>
      </c>
      <c r="B336" t="s">
        <v>831</v>
      </c>
      <c r="E336" t="b">
        <v>1</v>
      </c>
    </row>
    <row r="337" spans="1:5" x14ac:dyDescent="0.25">
      <c r="A337" t="s">
        <v>832</v>
      </c>
      <c r="B337" t="s">
        <v>833</v>
      </c>
      <c r="E337" t="b">
        <v>1</v>
      </c>
    </row>
    <row r="338" spans="1:5" x14ac:dyDescent="0.25">
      <c r="A338" t="s">
        <v>834</v>
      </c>
      <c r="B338" t="s">
        <v>835</v>
      </c>
      <c r="E338" t="b">
        <v>1</v>
      </c>
    </row>
    <row r="339" spans="1:5" x14ac:dyDescent="0.25">
      <c r="A339" t="s">
        <v>836</v>
      </c>
      <c r="B339" t="s">
        <v>837</v>
      </c>
      <c r="E339" t="b">
        <v>1</v>
      </c>
    </row>
    <row r="340" spans="1:5" x14ac:dyDescent="0.25">
      <c r="A340" t="s">
        <v>838</v>
      </c>
      <c r="B340" t="s">
        <v>839</v>
      </c>
      <c r="E340" t="b">
        <v>1</v>
      </c>
    </row>
    <row r="341" spans="1:5" x14ac:dyDescent="0.25">
      <c r="A341" t="s">
        <v>840</v>
      </c>
      <c r="B341" t="s">
        <v>841</v>
      </c>
      <c r="E341" t="b">
        <v>1</v>
      </c>
    </row>
    <row r="342" spans="1:5" x14ac:dyDescent="0.25">
      <c r="A342" t="s">
        <v>842</v>
      </c>
      <c r="B342" t="s">
        <v>843</v>
      </c>
      <c r="E342" t="b">
        <v>1</v>
      </c>
    </row>
    <row r="343" spans="1:5" x14ac:dyDescent="0.25">
      <c r="A343" t="s">
        <v>844</v>
      </c>
      <c r="B343" t="s">
        <v>845</v>
      </c>
      <c r="E343" t="b">
        <v>1</v>
      </c>
    </row>
    <row r="344" spans="1:5" x14ac:dyDescent="0.25">
      <c r="A344" t="s">
        <v>846</v>
      </c>
      <c r="B344" t="s">
        <v>847</v>
      </c>
      <c r="E344" t="b">
        <v>1</v>
      </c>
    </row>
    <row r="345" spans="1:5" x14ac:dyDescent="0.25">
      <c r="A345" t="s">
        <v>848</v>
      </c>
      <c r="B345" t="s">
        <v>849</v>
      </c>
      <c r="E345" t="b">
        <v>1</v>
      </c>
    </row>
    <row r="346" spans="1:5" x14ac:dyDescent="0.25">
      <c r="A346" t="s">
        <v>850</v>
      </c>
      <c r="B346" t="s">
        <v>851</v>
      </c>
      <c r="E346" t="b">
        <v>1</v>
      </c>
    </row>
    <row r="347" spans="1:5" x14ac:dyDescent="0.25">
      <c r="A347" t="s">
        <v>852</v>
      </c>
      <c r="B347" t="s">
        <v>853</v>
      </c>
      <c r="E347" t="b">
        <v>1</v>
      </c>
    </row>
    <row r="348" spans="1:5" x14ac:dyDescent="0.25">
      <c r="A348" t="s">
        <v>854</v>
      </c>
      <c r="B348" t="s">
        <v>855</v>
      </c>
      <c r="E348" t="b">
        <v>1</v>
      </c>
    </row>
    <row r="349" spans="1:5" x14ac:dyDescent="0.25">
      <c r="A349" t="s">
        <v>856</v>
      </c>
      <c r="B349" t="s">
        <v>857</v>
      </c>
      <c r="E349" t="b">
        <v>1</v>
      </c>
    </row>
    <row r="350" spans="1:5" x14ac:dyDescent="0.25">
      <c r="A350" t="s">
        <v>858</v>
      </c>
      <c r="B350" t="s">
        <v>859</v>
      </c>
      <c r="E350" t="b">
        <v>1</v>
      </c>
    </row>
    <row r="351" spans="1:5" x14ac:dyDescent="0.25">
      <c r="A351" t="s">
        <v>860</v>
      </c>
      <c r="B351" t="s">
        <v>861</v>
      </c>
      <c r="E351" t="b">
        <v>1</v>
      </c>
    </row>
    <row r="352" spans="1:5" x14ac:dyDescent="0.25">
      <c r="A352" t="s">
        <v>862</v>
      </c>
      <c r="B352" t="s">
        <v>863</v>
      </c>
      <c r="E352" t="b">
        <v>1</v>
      </c>
    </row>
    <row r="353" spans="1:5" x14ac:dyDescent="0.25">
      <c r="A353" t="s">
        <v>864</v>
      </c>
      <c r="B353" t="s">
        <v>865</v>
      </c>
      <c r="E353" t="b">
        <v>1</v>
      </c>
    </row>
    <row r="354" spans="1:5" x14ac:dyDescent="0.25">
      <c r="A354" t="s">
        <v>866</v>
      </c>
      <c r="B354" t="s">
        <v>867</v>
      </c>
      <c r="E354" t="b">
        <v>1</v>
      </c>
    </row>
    <row r="355" spans="1:5" x14ac:dyDescent="0.25">
      <c r="A355" t="s">
        <v>868</v>
      </c>
      <c r="B355" t="s">
        <v>869</v>
      </c>
      <c r="E355" t="b">
        <v>1</v>
      </c>
    </row>
    <row r="356" spans="1:5" x14ac:dyDescent="0.25">
      <c r="A356" t="s">
        <v>870</v>
      </c>
      <c r="B356" t="s">
        <v>871</v>
      </c>
      <c r="E356" t="b">
        <v>1</v>
      </c>
    </row>
    <row r="357" spans="1:5" x14ac:dyDescent="0.25">
      <c r="A357" t="s">
        <v>872</v>
      </c>
      <c r="B357" t="s">
        <v>873</v>
      </c>
      <c r="E357" t="b">
        <v>1</v>
      </c>
    </row>
    <row r="358" spans="1:5" x14ac:dyDescent="0.25">
      <c r="A358" t="s">
        <v>874</v>
      </c>
      <c r="B358" t="s">
        <v>875</v>
      </c>
      <c r="E358" t="b">
        <v>1</v>
      </c>
    </row>
    <row r="359" spans="1:5" x14ac:dyDescent="0.25">
      <c r="A359" t="s">
        <v>876</v>
      </c>
      <c r="B359" t="s">
        <v>877</v>
      </c>
      <c r="E359" t="b">
        <v>1</v>
      </c>
    </row>
    <row r="360" spans="1:5" x14ac:dyDescent="0.25">
      <c r="A360" t="s">
        <v>878</v>
      </c>
      <c r="B360" t="s">
        <v>879</v>
      </c>
      <c r="E360" t="b">
        <v>1</v>
      </c>
    </row>
    <row r="361" spans="1:5" x14ac:dyDescent="0.25">
      <c r="A361" t="s">
        <v>880</v>
      </c>
      <c r="B361" t="s">
        <v>881</v>
      </c>
      <c r="E361" t="b">
        <v>1</v>
      </c>
    </row>
    <row r="362" spans="1:5" x14ac:dyDescent="0.25">
      <c r="A362" t="s">
        <v>882</v>
      </c>
      <c r="B362" t="s">
        <v>883</v>
      </c>
      <c r="E362" t="b">
        <v>1</v>
      </c>
    </row>
    <row r="363" spans="1:5" x14ac:dyDescent="0.25">
      <c r="A363" t="s">
        <v>884</v>
      </c>
      <c r="B363" t="s">
        <v>885</v>
      </c>
      <c r="E363" t="b">
        <v>1</v>
      </c>
    </row>
    <row r="364" spans="1:5" x14ac:dyDescent="0.25">
      <c r="A364" t="s">
        <v>886</v>
      </c>
      <c r="B364" t="s">
        <v>887</v>
      </c>
      <c r="E364" t="b">
        <v>1</v>
      </c>
    </row>
    <row r="365" spans="1:5" x14ac:dyDescent="0.25">
      <c r="A365" t="s">
        <v>888</v>
      </c>
      <c r="B365" t="s">
        <v>889</v>
      </c>
      <c r="E365" t="b">
        <v>1</v>
      </c>
    </row>
    <row r="366" spans="1:5" x14ac:dyDescent="0.25">
      <c r="A366" t="s">
        <v>890</v>
      </c>
      <c r="B366" t="s">
        <v>891</v>
      </c>
      <c r="E366" t="b">
        <v>1</v>
      </c>
    </row>
    <row r="367" spans="1:5" x14ac:dyDescent="0.25">
      <c r="A367" t="s">
        <v>892</v>
      </c>
      <c r="B367" t="s">
        <v>893</v>
      </c>
      <c r="E367" t="b">
        <v>1</v>
      </c>
    </row>
    <row r="368" spans="1:5" x14ac:dyDescent="0.25">
      <c r="A368" t="s">
        <v>894</v>
      </c>
      <c r="B368" t="s">
        <v>895</v>
      </c>
      <c r="E368" t="b">
        <v>1</v>
      </c>
    </row>
    <row r="369" spans="1:5" x14ac:dyDescent="0.25">
      <c r="A369" t="s">
        <v>896</v>
      </c>
      <c r="B369" t="s">
        <v>897</v>
      </c>
      <c r="E369" t="b">
        <v>1</v>
      </c>
    </row>
    <row r="370" spans="1:5" x14ac:dyDescent="0.25">
      <c r="A370" t="s">
        <v>898</v>
      </c>
      <c r="B370" t="s">
        <v>899</v>
      </c>
      <c r="E370" t="b">
        <v>1</v>
      </c>
    </row>
    <row r="371" spans="1:5" x14ac:dyDescent="0.25">
      <c r="A371" t="s">
        <v>900</v>
      </c>
      <c r="B371" t="s">
        <v>901</v>
      </c>
      <c r="E371" t="b">
        <v>1</v>
      </c>
    </row>
    <row r="372" spans="1:5" x14ac:dyDescent="0.25">
      <c r="A372" t="s">
        <v>902</v>
      </c>
      <c r="B372" t="s">
        <v>903</v>
      </c>
      <c r="E372" t="b">
        <v>1</v>
      </c>
    </row>
    <row r="373" spans="1:5" x14ac:dyDescent="0.25">
      <c r="A373" t="s">
        <v>904</v>
      </c>
      <c r="B373" t="s">
        <v>905</v>
      </c>
      <c r="E373" t="b">
        <v>1</v>
      </c>
    </row>
    <row r="374" spans="1:5" x14ac:dyDescent="0.25">
      <c r="A374" t="s">
        <v>906</v>
      </c>
      <c r="B374" t="s">
        <v>907</v>
      </c>
      <c r="E374" t="b">
        <v>1</v>
      </c>
    </row>
    <row r="375" spans="1:5" x14ac:dyDescent="0.25">
      <c r="A375" t="s">
        <v>908</v>
      </c>
      <c r="B375" t="s">
        <v>909</v>
      </c>
      <c r="E375" t="b">
        <v>1</v>
      </c>
    </row>
    <row r="376" spans="1:5" x14ac:dyDescent="0.25">
      <c r="A376" t="s">
        <v>910</v>
      </c>
      <c r="B376" t="s">
        <v>911</v>
      </c>
      <c r="E376" t="b">
        <v>1</v>
      </c>
    </row>
    <row r="377" spans="1:5" x14ac:dyDescent="0.25">
      <c r="A377" t="s">
        <v>912</v>
      </c>
      <c r="B377" t="s">
        <v>913</v>
      </c>
      <c r="E377" t="b">
        <v>1</v>
      </c>
    </row>
    <row r="378" spans="1:5" x14ac:dyDescent="0.25">
      <c r="A378" t="s">
        <v>914</v>
      </c>
      <c r="B378" t="s">
        <v>915</v>
      </c>
      <c r="E378" t="b">
        <v>1</v>
      </c>
    </row>
    <row r="379" spans="1:5" x14ac:dyDescent="0.25">
      <c r="A379" t="s">
        <v>916</v>
      </c>
      <c r="B379" t="s">
        <v>917</v>
      </c>
      <c r="E379" t="b">
        <v>1</v>
      </c>
    </row>
    <row r="380" spans="1:5" x14ac:dyDescent="0.25">
      <c r="A380" t="s">
        <v>918</v>
      </c>
      <c r="B380" t="s">
        <v>919</v>
      </c>
      <c r="E380" t="b">
        <v>1</v>
      </c>
    </row>
    <row r="381" spans="1:5" x14ac:dyDescent="0.25">
      <c r="A381" t="s">
        <v>920</v>
      </c>
      <c r="B381" t="s">
        <v>921</v>
      </c>
      <c r="E381" t="b">
        <v>1</v>
      </c>
    </row>
    <row r="382" spans="1:5" x14ac:dyDescent="0.25">
      <c r="A382" t="s">
        <v>922</v>
      </c>
      <c r="B382" t="s">
        <v>923</v>
      </c>
      <c r="E382" t="b">
        <v>1</v>
      </c>
    </row>
    <row r="383" spans="1:5" x14ac:dyDescent="0.25">
      <c r="A383" t="s">
        <v>924</v>
      </c>
      <c r="B383" t="s">
        <v>925</v>
      </c>
      <c r="E383" t="b">
        <v>1</v>
      </c>
    </row>
    <row r="384" spans="1:5" x14ac:dyDescent="0.25">
      <c r="A384" t="s">
        <v>926</v>
      </c>
      <c r="B384" t="s">
        <v>927</v>
      </c>
      <c r="E384" t="b">
        <v>1</v>
      </c>
    </row>
    <row r="385" spans="1:5" x14ac:dyDescent="0.25">
      <c r="A385" t="s">
        <v>928</v>
      </c>
      <c r="B385" t="s">
        <v>929</v>
      </c>
      <c r="E385" t="b">
        <v>1</v>
      </c>
    </row>
    <row r="386" spans="1:5" x14ac:dyDescent="0.25">
      <c r="A386" t="s">
        <v>930</v>
      </c>
      <c r="B386" t="s">
        <v>931</v>
      </c>
      <c r="E386" t="b">
        <v>1</v>
      </c>
    </row>
    <row r="387" spans="1:5" x14ac:dyDescent="0.25">
      <c r="A387" t="s">
        <v>932</v>
      </c>
      <c r="B387" t="s">
        <v>933</v>
      </c>
      <c r="E387" t="b">
        <v>1</v>
      </c>
    </row>
    <row r="388" spans="1:5" x14ac:dyDescent="0.25">
      <c r="A388" t="s">
        <v>934</v>
      </c>
      <c r="B388" t="s">
        <v>935</v>
      </c>
      <c r="E388" t="b">
        <v>1</v>
      </c>
    </row>
    <row r="389" spans="1:5" x14ac:dyDescent="0.25">
      <c r="A389" t="s">
        <v>936</v>
      </c>
      <c r="B389" t="s">
        <v>937</v>
      </c>
      <c r="E389" t="b">
        <v>1</v>
      </c>
    </row>
    <row r="390" spans="1:5" x14ac:dyDescent="0.25">
      <c r="A390" t="s">
        <v>938</v>
      </c>
      <c r="B390" t="s">
        <v>939</v>
      </c>
      <c r="E390" t="b">
        <v>1</v>
      </c>
    </row>
    <row r="391" spans="1:5" x14ac:dyDescent="0.25">
      <c r="A391" t="s">
        <v>940</v>
      </c>
      <c r="B391" t="s">
        <v>941</v>
      </c>
      <c r="E391" t="b">
        <v>1</v>
      </c>
    </row>
    <row r="392" spans="1:5" x14ac:dyDescent="0.25">
      <c r="A392" t="s">
        <v>942</v>
      </c>
      <c r="B392" t="s">
        <v>943</v>
      </c>
      <c r="E392" t="b">
        <v>1</v>
      </c>
    </row>
    <row r="393" spans="1:5" x14ac:dyDescent="0.25">
      <c r="A393" t="s">
        <v>944</v>
      </c>
      <c r="B393" t="s">
        <v>945</v>
      </c>
      <c r="E393" t="b">
        <v>1</v>
      </c>
    </row>
    <row r="394" spans="1:5" x14ac:dyDescent="0.25">
      <c r="A394" t="s">
        <v>946</v>
      </c>
      <c r="B394" t="s">
        <v>947</v>
      </c>
      <c r="E394" t="b">
        <v>1</v>
      </c>
    </row>
    <row r="395" spans="1:5" x14ac:dyDescent="0.25">
      <c r="A395" t="s">
        <v>948</v>
      </c>
      <c r="B395" t="s">
        <v>949</v>
      </c>
      <c r="E395" t="b">
        <v>1</v>
      </c>
    </row>
    <row r="396" spans="1:5" x14ac:dyDescent="0.25">
      <c r="A396" t="s">
        <v>950</v>
      </c>
      <c r="B396" t="s">
        <v>951</v>
      </c>
      <c r="E396" t="b">
        <v>1</v>
      </c>
    </row>
    <row r="397" spans="1:5" x14ac:dyDescent="0.25">
      <c r="A397" t="s">
        <v>952</v>
      </c>
      <c r="B397" t="s">
        <v>953</v>
      </c>
      <c r="E397" t="b">
        <v>1</v>
      </c>
    </row>
    <row r="398" spans="1:5" x14ac:dyDescent="0.25">
      <c r="A398" t="s">
        <v>954</v>
      </c>
      <c r="B398" t="s">
        <v>955</v>
      </c>
      <c r="E398" t="b">
        <v>1</v>
      </c>
    </row>
    <row r="399" spans="1:5" x14ac:dyDescent="0.25">
      <c r="A399" t="s">
        <v>956</v>
      </c>
      <c r="B399" t="s">
        <v>957</v>
      </c>
      <c r="E399" t="b">
        <v>1</v>
      </c>
    </row>
    <row r="400" spans="1:5" x14ac:dyDescent="0.25">
      <c r="A400" t="s">
        <v>958</v>
      </c>
      <c r="B400" t="s">
        <v>959</v>
      </c>
      <c r="E400" t="b">
        <v>1</v>
      </c>
    </row>
    <row r="401" spans="1:5" x14ac:dyDescent="0.25">
      <c r="A401" t="s">
        <v>960</v>
      </c>
      <c r="B401" t="s">
        <v>961</v>
      </c>
      <c r="E401" t="b">
        <v>1</v>
      </c>
    </row>
    <row r="402" spans="1:5" x14ac:dyDescent="0.25">
      <c r="A402" t="s">
        <v>962</v>
      </c>
      <c r="B402" t="s">
        <v>963</v>
      </c>
      <c r="E402" t="b">
        <v>1</v>
      </c>
    </row>
    <row r="403" spans="1:5" x14ac:dyDescent="0.25">
      <c r="A403" t="s">
        <v>964</v>
      </c>
      <c r="B403" t="s">
        <v>965</v>
      </c>
      <c r="E403" t="b">
        <v>1</v>
      </c>
    </row>
    <row r="404" spans="1:5" x14ac:dyDescent="0.25">
      <c r="A404" t="s">
        <v>966</v>
      </c>
      <c r="B404" t="s">
        <v>967</v>
      </c>
      <c r="E404" t="b">
        <v>1</v>
      </c>
    </row>
    <row r="405" spans="1:5" x14ac:dyDescent="0.25">
      <c r="A405" t="s">
        <v>968</v>
      </c>
      <c r="B405" t="s">
        <v>969</v>
      </c>
      <c r="E405" t="b">
        <v>1</v>
      </c>
    </row>
    <row r="406" spans="1:5" x14ac:dyDescent="0.25">
      <c r="A406" t="s">
        <v>970</v>
      </c>
      <c r="B406" t="s">
        <v>971</v>
      </c>
      <c r="E406" t="b">
        <v>1</v>
      </c>
    </row>
    <row r="407" spans="1:5" x14ac:dyDescent="0.25">
      <c r="A407" t="s">
        <v>972</v>
      </c>
      <c r="B407" t="s">
        <v>973</v>
      </c>
      <c r="E407" t="b">
        <v>1</v>
      </c>
    </row>
    <row r="408" spans="1:5" x14ac:dyDescent="0.25">
      <c r="A408" t="s">
        <v>974</v>
      </c>
      <c r="B408" t="s">
        <v>975</v>
      </c>
      <c r="E408" t="b">
        <v>1</v>
      </c>
    </row>
    <row r="409" spans="1:5" x14ac:dyDescent="0.25">
      <c r="A409" t="s">
        <v>976</v>
      </c>
      <c r="B409" t="s">
        <v>977</v>
      </c>
      <c r="E409" t="b">
        <v>1</v>
      </c>
    </row>
    <row r="410" spans="1:5" x14ac:dyDescent="0.25">
      <c r="A410" t="s">
        <v>978</v>
      </c>
      <c r="B410" t="s">
        <v>979</v>
      </c>
      <c r="E410" t="b">
        <v>1</v>
      </c>
    </row>
    <row r="411" spans="1:5" x14ac:dyDescent="0.25">
      <c r="A411" t="s">
        <v>980</v>
      </c>
      <c r="B411" t="s">
        <v>981</v>
      </c>
      <c r="E411" t="b">
        <v>1</v>
      </c>
    </row>
    <row r="412" spans="1:5" x14ac:dyDescent="0.25">
      <c r="A412" t="s">
        <v>982</v>
      </c>
      <c r="B412" t="s">
        <v>983</v>
      </c>
      <c r="E412" t="b">
        <v>1</v>
      </c>
    </row>
    <row r="413" spans="1:5" x14ac:dyDescent="0.25">
      <c r="A413" t="s">
        <v>984</v>
      </c>
      <c r="B413" t="s">
        <v>985</v>
      </c>
      <c r="E413" t="b">
        <v>1</v>
      </c>
    </row>
    <row r="414" spans="1:5" x14ac:dyDescent="0.25">
      <c r="A414" t="s">
        <v>986</v>
      </c>
      <c r="B414" t="s">
        <v>987</v>
      </c>
      <c r="E414" t="b">
        <v>1</v>
      </c>
    </row>
    <row r="415" spans="1:5" x14ac:dyDescent="0.25">
      <c r="A415" t="s">
        <v>988</v>
      </c>
      <c r="B415" t="s">
        <v>989</v>
      </c>
      <c r="E415" t="b">
        <v>1</v>
      </c>
    </row>
    <row r="416" spans="1:5" x14ac:dyDescent="0.25">
      <c r="A416" t="s">
        <v>990</v>
      </c>
      <c r="B416" t="s">
        <v>991</v>
      </c>
      <c r="E416" t="b">
        <v>1</v>
      </c>
    </row>
    <row r="417" spans="1:5" x14ac:dyDescent="0.25">
      <c r="A417" t="s">
        <v>992</v>
      </c>
      <c r="B417" t="s">
        <v>993</v>
      </c>
      <c r="E417" t="b">
        <v>1</v>
      </c>
    </row>
    <row r="418" spans="1:5" x14ac:dyDescent="0.25">
      <c r="A418" t="s">
        <v>994</v>
      </c>
      <c r="B418" t="s">
        <v>995</v>
      </c>
      <c r="E418" t="b">
        <v>1</v>
      </c>
    </row>
    <row r="419" spans="1:5" x14ac:dyDescent="0.25">
      <c r="A419" t="s">
        <v>996</v>
      </c>
      <c r="B419" t="s">
        <v>997</v>
      </c>
      <c r="E419" t="b">
        <v>1</v>
      </c>
    </row>
    <row r="420" spans="1:5" x14ac:dyDescent="0.25">
      <c r="A420" t="s">
        <v>998</v>
      </c>
      <c r="B420" t="s">
        <v>999</v>
      </c>
      <c r="E420" t="b">
        <v>1</v>
      </c>
    </row>
    <row r="421" spans="1:5" x14ac:dyDescent="0.25">
      <c r="A421" t="s">
        <v>1000</v>
      </c>
      <c r="B421" t="s">
        <v>1001</v>
      </c>
      <c r="E421" t="b">
        <v>1</v>
      </c>
    </row>
    <row r="422" spans="1:5" x14ac:dyDescent="0.25">
      <c r="A422" t="s">
        <v>1002</v>
      </c>
      <c r="B422" t="s">
        <v>1003</v>
      </c>
      <c r="E422" t="b">
        <v>1</v>
      </c>
    </row>
    <row r="423" spans="1:5" x14ac:dyDescent="0.25">
      <c r="A423" t="s">
        <v>1004</v>
      </c>
      <c r="B423" t="s">
        <v>1005</v>
      </c>
      <c r="E423" t="b">
        <v>1</v>
      </c>
    </row>
    <row r="424" spans="1:5" x14ac:dyDescent="0.25">
      <c r="A424" t="s">
        <v>1006</v>
      </c>
      <c r="B424" t="s">
        <v>1007</v>
      </c>
      <c r="E424" t="b">
        <v>1</v>
      </c>
    </row>
    <row r="425" spans="1:5" x14ac:dyDescent="0.25">
      <c r="A425" t="s">
        <v>1008</v>
      </c>
      <c r="B425" t="s">
        <v>1009</v>
      </c>
      <c r="E425" t="b">
        <v>1</v>
      </c>
    </row>
    <row r="426" spans="1:5" x14ac:dyDescent="0.25">
      <c r="A426" t="s">
        <v>1010</v>
      </c>
      <c r="B426" t="s">
        <v>1011</v>
      </c>
      <c r="E426" t="b">
        <v>1</v>
      </c>
    </row>
    <row r="427" spans="1:5" x14ac:dyDescent="0.25">
      <c r="A427" t="s">
        <v>1012</v>
      </c>
      <c r="B427" t="s">
        <v>1013</v>
      </c>
      <c r="E427" t="b">
        <v>1</v>
      </c>
    </row>
    <row r="428" spans="1:5" x14ac:dyDescent="0.25">
      <c r="A428" t="s">
        <v>1014</v>
      </c>
      <c r="B428" t="s">
        <v>1015</v>
      </c>
      <c r="E428" t="b">
        <v>1</v>
      </c>
    </row>
    <row r="429" spans="1:5" x14ac:dyDescent="0.25">
      <c r="A429" t="s">
        <v>1016</v>
      </c>
      <c r="B429" t="s">
        <v>1017</v>
      </c>
      <c r="E429" t="b">
        <v>1</v>
      </c>
    </row>
    <row r="430" spans="1:5" x14ac:dyDescent="0.25">
      <c r="A430" t="s">
        <v>1018</v>
      </c>
      <c r="B430" t="s">
        <v>1019</v>
      </c>
      <c r="E430" t="b">
        <v>1</v>
      </c>
    </row>
    <row r="431" spans="1:5" x14ac:dyDescent="0.25">
      <c r="A431" t="s">
        <v>1020</v>
      </c>
      <c r="B431" t="s">
        <v>1021</v>
      </c>
      <c r="E431" t="b">
        <v>1</v>
      </c>
    </row>
    <row r="432" spans="1:5" x14ac:dyDescent="0.25">
      <c r="A432" t="s">
        <v>1022</v>
      </c>
      <c r="B432" t="s">
        <v>1023</v>
      </c>
      <c r="E432" t="b">
        <v>1</v>
      </c>
    </row>
    <row r="433" spans="1:5" x14ac:dyDescent="0.25">
      <c r="A433" t="s">
        <v>1024</v>
      </c>
      <c r="B433" t="s">
        <v>1025</v>
      </c>
      <c r="E433" t="b">
        <v>1</v>
      </c>
    </row>
    <row r="434" spans="1:5" x14ac:dyDescent="0.25">
      <c r="A434" t="s">
        <v>1026</v>
      </c>
      <c r="B434" t="s">
        <v>1027</v>
      </c>
      <c r="E434" t="b">
        <v>1</v>
      </c>
    </row>
    <row r="435" spans="1:5" x14ac:dyDescent="0.25">
      <c r="A435" t="s">
        <v>1028</v>
      </c>
      <c r="B435" t="s">
        <v>1029</v>
      </c>
      <c r="E435" t="b">
        <v>1</v>
      </c>
    </row>
    <row r="436" spans="1:5" x14ac:dyDescent="0.25">
      <c r="A436" t="s">
        <v>1030</v>
      </c>
      <c r="B436" t="s">
        <v>1031</v>
      </c>
      <c r="E436" t="b">
        <v>1</v>
      </c>
    </row>
    <row r="437" spans="1:5" x14ac:dyDescent="0.25">
      <c r="A437" t="s">
        <v>1032</v>
      </c>
      <c r="B437" t="s">
        <v>1033</v>
      </c>
      <c r="E437" t="b">
        <v>1</v>
      </c>
    </row>
    <row r="438" spans="1:5" x14ac:dyDescent="0.25">
      <c r="A438" t="s">
        <v>1034</v>
      </c>
      <c r="B438" t="s">
        <v>1035</v>
      </c>
      <c r="E438" t="b">
        <v>1</v>
      </c>
    </row>
    <row r="439" spans="1:5" x14ac:dyDescent="0.25">
      <c r="A439" t="s">
        <v>1036</v>
      </c>
      <c r="B439" t="s">
        <v>1037</v>
      </c>
      <c r="E439" t="b">
        <v>1</v>
      </c>
    </row>
    <row r="440" spans="1:5" x14ac:dyDescent="0.25">
      <c r="A440" t="s">
        <v>1038</v>
      </c>
      <c r="B440" t="s">
        <v>1039</v>
      </c>
      <c r="E440" t="b">
        <v>1</v>
      </c>
    </row>
    <row r="441" spans="1:5" x14ac:dyDescent="0.25">
      <c r="A441" t="s">
        <v>1040</v>
      </c>
      <c r="B441" t="s">
        <v>1041</v>
      </c>
      <c r="E441" t="b">
        <v>1</v>
      </c>
    </row>
    <row r="442" spans="1:5" x14ac:dyDescent="0.25">
      <c r="A442" t="s">
        <v>1042</v>
      </c>
      <c r="B442" t="s">
        <v>1043</v>
      </c>
      <c r="E442" t="b">
        <v>1</v>
      </c>
    </row>
    <row r="443" spans="1:5" x14ac:dyDescent="0.25">
      <c r="A443" t="s">
        <v>1044</v>
      </c>
      <c r="B443" t="s">
        <v>1045</v>
      </c>
      <c r="E443" t="b">
        <v>1</v>
      </c>
    </row>
    <row r="444" spans="1:5" x14ac:dyDescent="0.25">
      <c r="A444" t="s">
        <v>1046</v>
      </c>
      <c r="B444" t="s">
        <v>1047</v>
      </c>
      <c r="E444" t="b">
        <v>1</v>
      </c>
    </row>
    <row r="445" spans="1:5" x14ac:dyDescent="0.25">
      <c r="A445" t="s">
        <v>1048</v>
      </c>
      <c r="B445" t="s">
        <v>1049</v>
      </c>
      <c r="E445" t="b">
        <v>1</v>
      </c>
    </row>
    <row r="446" spans="1:5" x14ac:dyDescent="0.25">
      <c r="A446" t="s">
        <v>1050</v>
      </c>
      <c r="B446" t="s">
        <v>1051</v>
      </c>
      <c r="E446" t="b">
        <v>1</v>
      </c>
    </row>
    <row r="447" spans="1:5" x14ac:dyDescent="0.25">
      <c r="A447" t="s">
        <v>1052</v>
      </c>
      <c r="B447" t="s">
        <v>1053</v>
      </c>
      <c r="E447" t="b">
        <v>1</v>
      </c>
    </row>
    <row r="448" spans="1:5" x14ac:dyDescent="0.25">
      <c r="A448" t="s">
        <v>1054</v>
      </c>
      <c r="B448" t="s">
        <v>1055</v>
      </c>
      <c r="E448" t="b">
        <v>1</v>
      </c>
    </row>
    <row r="449" spans="1:5" x14ac:dyDescent="0.25">
      <c r="A449" t="s">
        <v>1056</v>
      </c>
      <c r="B449" t="s">
        <v>1057</v>
      </c>
      <c r="E449" t="b">
        <v>1</v>
      </c>
    </row>
    <row r="450" spans="1:5" x14ac:dyDescent="0.25">
      <c r="A450" t="s">
        <v>1058</v>
      </c>
      <c r="B450" t="s">
        <v>1059</v>
      </c>
      <c r="E450" t="b">
        <v>1</v>
      </c>
    </row>
    <row r="451" spans="1:5" x14ac:dyDescent="0.25">
      <c r="A451" t="s">
        <v>1060</v>
      </c>
      <c r="B451" t="s">
        <v>1061</v>
      </c>
      <c r="E451" t="b">
        <v>1</v>
      </c>
    </row>
    <row r="452" spans="1:5" x14ac:dyDescent="0.25">
      <c r="A452" t="s">
        <v>1062</v>
      </c>
      <c r="B452" t="s">
        <v>1063</v>
      </c>
      <c r="E452" t="b">
        <v>1</v>
      </c>
    </row>
    <row r="453" spans="1:5" x14ac:dyDescent="0.25">
      <c r="A453" t="s">
        <v>1064</v>
      </c>
      <c r="B453" t="s">
        <v>1065</v>
      </c>
      <c r="E453" t="b">
        <v>1</v>
      </c>
    </row>
    <row r="454" spans="1:5" x14ac:dyDescent="0.25">
      <c r="A454" t="s">
        <v>1066</v>
      </c>
      <c r="B454" t="s">
        <v>1067</v>
      </c>
      <c r="E454" t="b">
        <v>1</v>
      </c>
    </row>
    <row r="455" spans="1:5" x14ac:dyDescent="0.25">
      <c r="A455" t="s">
        <v>1068</v>
      </c>
      <c r="B455" t="s">
        <v>1069</v>
      </c>
      <c r="E455" t="b">
        <v>1</v>
      </c>
    </row>
    <row r="456" spans="1:5" x14ac:dyDescent="0.25">
      <c r="A456" t="s">
        <v>1070</v>
      </c>
      <c r="B456" t="s">
        <v>1071</v>
      </c>
      <c r="E456" t="b">
        <v>1</v>
      </c>
    </row>
    <row r="457" spans="1:5" x14ac:dyDescent="0.25">
      <c r="A457" t="s">
        <v>1072</v>
      </c>
      <c r="B457" t="s">
        <v>1073</v>
      </c>
      <c r="E457" t="b">
        <v>1</v>
      </c>
    </row>
    <row r="458" spans="1:5" x14ac:dyDescent="0.25">
      <c r="A458" t="s">
        <v>1074</v>
      </c>
      <c r="B458" t="s">
        <v>1075</v>
      </c>
      <c r="E458" t="b">
        <v>1</v>
      </c>
    </row>
    <row r="459" spans="1:5" x14ac:dyDescent="0.25">
      <c r="A459" t="s">
        <v>1076</v>
      </c>
      <c r="B459" t="s">
        <v>1077</v>
      </c>
      <c r="E459" t="b">
        <v>1</v>
      </c>
    </row>
    <row r="460" spans="1:5" x14ac:dyDescent="0.25">
      <c r="A460" t="s">
        <v>1078</v>
      </c>
      <c r="B460" t="s">
        <v>1079</v>
      </c>
      <c r="E460" t="b">
        <v>1</v>
      </c>
    </row>
    <row r="461" spans="1:5" x14ac:dyDescent="0.25">
      <c r="A461" t="s">
        <v>1080</v>
      </c>
      <c r="B461" t="s">
        <v>1081</v>
      </c>
      <c r="E461" t="b">
        <v>1</v>
      </c>
    </row>
    <row r="462" spans="1:5" x14ac:dyDescent="0.25">
      <c r="A462" t="s">
        <v>1082</v>
      </c>
      <c r="B462" t="s">
        <v>1083</v>
      </c>
      <c r="E462" t="b">
        <v>1</v>
      </c>
    </row>
    <row r="463" spans="1:5" x14ac:dyDescent="0.25">
      <c r="A463" t="s">
        <v>1084</v>
      </c>
      <c r="B463" t="s">
        <v>1085</v>
      </c>
      <c r="E463" t="b">
        <v>1</v>
      </c>
    </row>
    <row r="464" spans="1:5" x14ac:dyDescent="0.25">
      <c r="A464" t="s">
        <v>1086</v>
      </c>
      <c r="B464" t="s">
        <v>1087</v>
      </c>
      <c r="E464" t="b">
        <v>1</v>
      </c>
    </row>
    <row r="465" spans="1:5" x14ac:dyDescent="0.25">
      <c r="A465" t="s">
        <v>1088</v>
      </c>
      <c r="B465" t="s">
        <v>1089</v>
      </c>
      <c r="E465" t="b">
        <v>1</v>
      </c>
    </row>
    <row r="466" spans="1:5" x14ac:dyDescent="0.25">
      <c r="A466" t="s">
        <v>1090</v>
      </c>
      <c r="B466" t="s">
        <v>1091</v>
      </c>
      <c r="E466" t="b">
        <v>1</v>
      </c>
    </row>
    <row r="467" spans="1:5" x14ac:dyDescent="0.25">
      <c r="A467" t="s">
        <v>1092</v>
      </c>
      <c r="B467" t="s">
        <v>1093</v>
      </c>
      <c r="E467" t="b">
        <v>1</v>
      </c>
    </row>
    <row r="468" spans="1:5" x14ac:dyDescent="0.25">
      <c r="A468" t="s">
        <v>1094</v>
      </c>
      <c r="B468" t="s">
        <v>1095</v>
      </c>
      <c r="E468" t="b">
        <v>1</v>
      </c>
    </row>
    <row r="469" spans="1:5" x14ac:dyDescent="0.25">
      <c r="A469" t="s">
        <v>1096</v>
      </c>
      <c r="B469" t="s">
        <v>1097</v>
      </c>
      <c r="E469" t="b">
        <v>1</v>
      </c>
    </row>
    <row r="470" spans="1:5" x14ac:dyDescent="0.25">
      <c r="A470" t="s">
        <v>1098</v>
      </c>
      <c r="B470" t="s">
        <v>1099</v>
      </c>
      <c r="E470" t="b">
        <v>1</v>
      </c>
    </row>
    <row r="471" spans="1:5" x14ac:dyDescent="0.25">
      <c r="A471" t="s">
        <v>1100</v>
      </c>
      <c r="B471" t="s">
        <v>1101</v>
      </c>
      <c r="E471" t="b">
        <v>1</v>
      </c>
    </row>
    <row r="472" spans="1:5" x14ac:dyDescent="0.25">
      <c r="A472" t="s">
        <v>1102</v>
      </c>
      <c r="B472" t="s">
        <v>1103</v>
      </c>
      <c r="E472" t="b">
        <v>1</v>
      </c>
    </row>
    <row r="473" spans="1:5" x14ac:dyDescent="0.25">
      <c r="A473" t="s">
        <v>1104</v>
      </c>
      <c r="B473" t="s">
        <v>1105</v>
      </c>
      <c r="E473" t="b">
        <v>1</v>
      </c>
    </row>
    <row r="474" spans="1:5" x14ac:dyDescent="0.25">
      <c r="A474" t="s">
        <v>1106</v>
      </c>
      <c r="B474" t="s">
        <v>1107</v>
      </c>
      <c r="E474" t="b">
        <v>1</v>
      </c>
    </row>
    <row r="475" spans="1:5" x14ac:dyDescent="0.25">
      <c r="A475" t="s">
        <v>1108</v>
      </c>
      <c r="B475" t="s">
        <v>1109</v>
      </c>
      <c r="E475" t="b">
        <v>1</v>
      </c>
    </row>
    <row r="476" spans="1:5" x14ac:dyDescent="0.25">
      <c r="A476" t="s">
        <v>1110</v>
      </c>
      <c r="B476" t="s">
        <v>1111</v>
      </c>
      <c r="E476" t="b">
        <v>1</v>
      </c>
    </row>
    <row r="477" spans="1:5" x14ac:dyDescent="0.25">
      <c r="A477" t="s">
        <v>1112</v>
      </c>
      <c r="B477" t="s">
        <v>1113</v>
      </c>
      <c r="E477" t="b">
        <v>1</v>
      </c>
    </row>
    <row r="478" spans="1:5" x14ac:dyDescent="0.25">
      <c r="A478" t="s">
        <v>1114</v>
      </c>
      <c r="B478" t="s">
        <v>1115</v>
      </c>
      <c r="E478" t="b">
        <v>1</v>
      </c>
    </row>
    <row r="479" spans="1:5" x14ac:dyDescent="0.25">
      <c r="A479" t="s">
        <v>1116</v>
      </c>
      <c r="B479" t="s">
        <v>1117</v>
      </c>
      <c r="E479" t="b">
        <v>1</v>
      </c>
    </row>
    <row r="480" spans="1:5" x14ac:dyDescent="0.25">
      <c r="A480" t="s">
        <v>1118</v>
      </c>
      <c r="B480" t="s">
        <v>1119</v>
      </c>
      <c r="E480" t="b">
        <v>1</v>
      </c>
    </row>
    <row r="481" spans="1:5" x14ac:dyDescent="0.25">
      <c r="A481" t="s">
        <v>1120</v>
      </c>
      <c r="B481" t="s">
        <v>1121</v>
      </c>
      <c r="E481" t="b">
        <v>1</v>
      </c>
    </row>
    <row r="482" spans="1:5" x14ac:dyDescent="0.25">
      <c r="A482" t="s">
        <v>1122</v>
      </c>
      <c r="B482" t="s">
        <v>1123</v>
      </c>
      <c r="E482" t="b">
        <v>1</v>
      </c>
    </row>
    <row r="483" spans="1:5" x14ac:dyDescent="0.25">
      <c r="A483" t="s">
        <v>1124</v>
      </c>
      <c r="B483" t="s">
        <v>1125</v>
      </c>
      <c r="E483" t="b">
        <v>1</v>
      </c>
    </row>
    <row r="484" spans="1:5" x14ac:dyDescent="0.25">
      <c r="A484" t="s">
        <v>1126</v>
      </c>
      <c r="B484" t="s">
        <v>1127</v>
      </c>
      <c r="E484" t="b">
        <v>1</v>
      </c>
    </row>
    <row r="485" spans="1:5" x14ac:dyDescent="0.25">
      <c r="A485" t="s">
        <v>1128</v>
      </c>
      <c r="B485" t="s">
        <v>1129</v>
      </c>
      <c r="E485" t="b">
        <v>1</v>
      </c>
    </row>
    <row r="486" spans="1:5" x14ac:dyDescent="0.25">
      <c r="A486" t="s">
        <v>1130</v>
      </c>
      <c r="B486" t="s">
        <v>1131</v>
      </c>
      <c r="E486" t="b">
        <v>1</v>
      </c>
    </row>
    <row r="487" spans="1:5" x14ac:dyDescent="0.25">
      <c r="A487" t="s">
        <v>1132</v>
      </c>
      <c r="B487" t="s">
        <v>1133</v>
      </c>
      <c r="E487" t="b">
        <v>1</v>
      </c>
    </row>
    <row r="488" spans="1:5" x14ac:dyDescent="0.25">
      <c r="A488" t="s">
        <v>1134</v>
      </c>
      <c r="B488" t="s">
        <v>1135</v>
      </c>
      <c r="E488" t="b">
        <v>1</v>
      </c>
    </row>
    <row r="489" spans="1:5" x14ac:dyDescent="0.25">
      <c r="A489" t="s">
        <v>1136</v>
      </c>
      <c r="B489" t="s">
        <v>1137</v>
      </c>
      <c r="E489" t="b">
        <v>1</v>
      </c>
    </row>
    <row r="490" spans="1:5" x14ac:dyDescent="0.25">
      <c r="A490" t="s">
        <v>1138</v>
      </c>
      <c r="B490" t="s">
        <v>1139</v>
      </c>
      <c r="E490" t="b">
        <v>1</v>
      </c>
    </row>
    <row r="491" spans="1:5" x14ac:dyDescent="0.25">
      <c r="A491" t="s">
        <v>1140</v>
      </c>
      <c r="B491" t="s">
        <v>1141</v>
      </c>
      <c r="E491" t="b">
        <v>1</v>
      </c>
    </row>
    <row r="492" spans="1:5" x14ac:dyDescent="0.25">
      <c r="A492" t="s">
        <v>1142</v>
      </c>
      <c r="B492" t="s">
        <v>1143</v>
      </c>
      <c r="E492" t="b">
        <v>1</v>
      </c>
    </row>
    <row r="493" spans="1:5" x14ac:dyDescent="0.25">
      <c r="A493" t="s">
        <v>1144</v>
      </c>
      <c r="B493" t="s">
        <v>1145</v>
      </c>
      <c r="E493" t="b">
        <v>1</v>
      </c>
    </row>
    <row r="494" spans="1:5" x14ac:dyDescent="0.25">
      <c r="A494" t="s">
        <v>1146</v>
      </c>
      <c r="B494" t="s">
        <v>1147</v>
      </c>
      <c r="E494" t="b">
        <v>1</v>
      </c>
    </row>
    <row r="495" spans="1:5" x14ac:dyDescent="0.25">
      <c r="A495" t="s">
        <v>1148</v>
      </c>
      <c r="B495" t="s">
        <v>1149</v>
      </c>
      <c r="E495" t="b">
        <v>1</v>
      </c>
    </row>
    <row r="496" spans="1:5" x14ac:dyDescent="0.25">
      <c r="A496" t="s">
        <v>1150</v>
      </c>
      <c r="B496" t="s">
        <v>1151</v>
      </c>
      <c r="E496" t="b">
        <v>1</v>
      </c>
    </row>
    <row r="497" spans="1:5" x14ac:dyDescent="0.25">
      <c r="A497" t="s">
        <v>1152</v>
      </c>
      <c r="B497" t="s">
        <v>1153</v>
      </c>
      <c r="E497" t="b">
        <v>1</v>
      </c>
    </row>
    <row r="498" spans="1:5" x14ac:dyDescent="0.25">
      <c r="A498" t="s">
        <v>1154</v>
      </c>
      <c r="B498" t="s">
        <v>1155</v>
      </c>
      <c r="E498" t="b">
        <v>1</v>
      </c>
    </row>
    <row r="499" spans="1:5" x14ac:dyDescent="0.25">
      <c r="A499" t="s">
        <v>1156</v>
      </c>
      <c r="B499" t="s">
        <v>1157</v>
      </c>
      <c r="E499" t="b">
        <v>1</v>
      </c>
    </row>
    <row r="500" spans="1:5" x14ac:dyDescent="0.25">
      <c r="A500" t="s">
        <v>1158</v>
      </c>
      <c r="B500" t="s">
        <v>1159</v>
      </c>
      <c r="E500" t="b">
        <v>1</v>
      </c>
    </row>
    <row r="501" spans="1:5" x14ac:dyDescent="0.25">
      <c r="A501" t="s">
        <v>1160</v>
      </c>
      <c r="B501" t="s">
        <v>1161</v>
      </c>
      <c r="E501" t="b">
        <v>1</v>
      </c>
    </row>
    <row r="502" spans="1:5" x14ac:dyDescent="0.25">
      <c r="A502" t="s">
        <v>1162</v>
      </c>
      <c r="B502" t="s">
        <v>1163</v>
      </c>
      <c r="E502" t="b">
        <v>1</v>
      </c>
    </row>
    <row r="503" spans="1:5" x14ac:dyDescent="0.25">
      <c r="A503" t="s">
        <v>1164</v>
      </c>
      <c r="B503" t="s">
        <v>1165</v>
      </c>
      <c r="E503" t="b">
        <v>1</v>
      </c>
    </row>
    <row r="504" spans="1:5" x14ac:dyDescent="0.25">
      <c r="A504" t="s">
        <v>1166</v>
      </c>
      <c r="B504" t="s">
        <v>1167</v>
      </c>
      <c r="E504" t="b">
        <v>1</v>
      </c>
    </row>
    <row r="505" spans="1:5" x14ac:dyDescent="0.25">
      <c r="A505" t="s">
        <v>1168</v>
      </c>
      <c r="B505" t="s">
        <v>1169</v>
      </c>
      <c r="E505" t="b">
        <v>1</v>
      </c>
    </row>
    <row r="506" spans="1:5" x14ac:dyDescent="0.25">
      <c r="A506" t="s">
        <v>1170</v>
      </c>
      <c r="B506" t="s">
        <v>1171</v>
      </c>
      <c r="E506" t="b">
        <v>1</v>
      </c>
    </row>
    <row r="507" spans="1:5" x14ac:dyDescent="0.25">
      <c r="A507" t="s">
        <v>1172</v>
      </c>
      <c r="B507" t="s">
        <v>1173</v>
      </c>
      <c r="E507" t="b">
        <v>1</v>
      </c>
    </row>
    <row r="508" spans="1:5" x14ac:dyDescent="0.25">
      <c r="A508" t="s">
        <v>1174</v>
      </c>
      <c r="B508" t="s">
        <v>1175</v>
      </c>
      <c r="E508" t="b">
        <v>1</v>
      </c>
    </row>
    <row r="509" spans="1:5" x14ac:dyDescent="0.25">
      <c r="A509" t="s">
        <v>1176</v>
      </c>
      <c r="B509" t="s">
        <v>1177</v>
      </c>
      <c r="E509" t="b">
        <v>1</v>
      </c>
    </row>
    <row r="510" spans="1:5" x14ac:dyDescent="0.25">
      <c r="A510" t="s">
        <v>1178</v>
      </c>
      <c r="B510" t="s">
        <v>1179</v>
      </c>
      <c r="E510" t="b">
        <v>1</v>
      </c>
    </row>
    <row r="511" spans="1:5" x14ac:dyDescent="0.25">
      <c r="A511" t="s">
        <v>1180</v>
      </c>
      <c r="B511" t="s">
        <v>1181</v>
      </c>
      <c r="E511" t="b">
        <v>1</v>
      </c>
    </row>
    <row r="512" spans="1:5" x14ac:dyDescent="0.25">
      <c r="A512" t="s">
        <v>1182</v>
      </c>
      <c r="B512" t="s">
        <v>1183</v>
      </c>
      <c r="E512" t="b">
        <v>1</v>
      </c>
    </row>
    <row r="513" spans="1:5" x14ac:dyDescent="0.25">
      <c r="A513" t="s">
        <v>1184</v>
      </c>
      <c r="B513" t="s">
        <v>1185</v>
      </c>
      <c r="E513" t="b">
        <v>1</v>
      </c>
    </row>
    <row r="514" spans="1:5" x14ac:dyDescent="0.25">
      <c r="A514" t="s">
        <v>1186</v>
      </c>
      <c r="B514" t="s">
        <v>1187</v>
      </c>
      <c r="E514" t="b">
        <v>1</v>
      </c>
    </row>
    <row r="515" spans="1:5" x14ac:dyDescent="0.25">
      <c r="A515" t="s">
        <v>1188</v>
      </c>
      <c r="B515" t="s">
        <v>1189</v>
      </c>
      <c r="E515" t="b">
        <v>1</v>
      </c>
    </row>
    <row r="516" spans="1:5" x14ac:dyDescent="0.25">
      <c r="A516" t="s">
        <v>1190</v>
      </c>
      <c r="B516" t="s">
        <v>1191</v>
      </c>
      <c r="E516" t="b">
        <v>1</v>
      </c>
    </row>
    <row r="517" spans="1:5" x14ac:dyDescent="0.25">
      <c r="A517" t="s">
        <v>1192</v>
      </c>
      <c r="B517" t="s">
        <v>1193</v>
      </c>
      <c r="E517" t="b">
        <v>1</v>
      </c>
    </row>
    <row r="518" spans="1:5" x14ac:dyDescent="0.25">
      <c r="A518" t="s">
        <v>1194</v>
      </c>
      <c r="B518" t="s">
        <v>1195</v>
      </c>
      <c r="E518" t="b">
        <v>1</v>
      </c>
    </row>
    <row r="519" spans="1:5" x14ac:dyDescent="0.25">
      <c r="A519" t="s">
        <v>1196</v>
      </c>
      <c r="B519" t="s">
        <v>1197</v>
      </c>
      <c r="E519" t="b">
        <v>1</v>
      </c>
    </row>
    <row r="520" spans="1:5" x14ac:dyDescent="0.25">
      <c r="A520" t="s">
        <v>1198</v>
      </c>
      <c r="B520" t="s">
        <v>1199</v>
      </c>
      <c r="E520" t="b">
        <v>1</v>
      </c>
    </row>
    <row r="521" spans="1:5" x14ac:dyDescent="0.25">
      <c r="A521" t="s">
        <v>1200</v>
      </c>
      <c r="B521" t="s">
        <v>1201</v>
      </c>
      <c r="E521" t="b">
        <v>1</v>
      </c>
    </row>
    <row r="522" spans="1:5" x14ac:dyDescent="0.25">
      <c r="A522" t="s">
        <v>1202</v>
      </c>
      <c r="B522" t="s">
        <v>1203</v>
      </c>
      <c r="E522" t="b">
        <v>1</v>
      </c>
    </row>
    <row r="523" spans="1:5" x14ac:dyDescent="0.25">
      <c r="A523" t="s">
        <v>1204</v>
      </c>
      <c r="B523" t="s">
        <v>1205</v>
      </c>
      <c r="E523" t="b">
        <v>1</v>
      </c>
    </row>
    <row r="524" spans="1:5" x14ac:dyDescent="0.25">
      <c r="A524" t="s">
        <v>1206</v>
      </c>
      <c r="B524" t="s">
        <v>1207</v>
      </c>
      <c r="E524" t="b">
        <v>1</v>
      </c>
    </row>
    <row r="525" spans="1:5" x14ac:dyDescent="0.25">
      <c r="A525" t="s">
        <v>1208</v>
      </c>
      <c r="B525" t="s">
        <v>1209</v>
      </c>
      <c r="E525" t="b">
        <v>1</v>
      </c>
    </row>
    <row r="526" spans="1:5" x14ac:dyDescent="0.25">
      <c r="A526" t="s">
        <v>1210</v>
      </c>
      <c r="B526" t="s">
        <v>1211</v>
      </c>
      <c r="E526" t="b">
        <v>1</v>
      </c>
    </row>
    <row r="527" spans="1:5" x14ac:dyDescent="0.25">
      <c r="A527" t="s">
        <v>1212</v>
      </c>
      <c r="B527" t="s">
        <v>1213</v>
      </c>
      <c r="E527" t="b">
        <v>1</v>
      </c>
    </row>
    <row r="528" spans="1:5" x14ac:dyDescent="0.25">
      <c r="A528" t="s">
        <v>1214</v>
      </c>
      <c r="B528" t="s">
        <v>1215</v>
      </c>
      <c r="E528" t="b">
        <v>1</v>
      </c>
    </row>
    <row r="529" spans="1:5" x14ac:dyDescent="0.25">
      <c r="A529" t="s">
        <v>1216</v>
      </c>
      <c r="B529" t="s">
        <v>1217</v>
      </c>
      <c r="E529" t="b">
        <v>1</v>
      </c>
    </row>
    <row r="530" spans="1:5" x14ac:dyDescent="0.25">
      <c r="A530" t="s">
        <v>1218</v>
      </c>
      <c r="B530" t="s">
        <v>1219</v>
      </c>
      <c r="E530" t="b">
        <v>1</v>
      </c>
    </row>
    <row r="531" spans="1:5" x14ac:dyDescent="0.25">
      <c r="A531" t="s">
        <v>1220</v>
      </c>
      <c r="B531" t="s">
        <v>1221</v>
      </c>
      <c r="E531" t="b">
        <v>1</v>
      </c>
    </row>
    <row r="532" spans="1:5" x14ac:dyDescent="0.25">
      <c r="A532" t="s">
        <v>1222</v>
      </c>
      <c r="B532" t="s">
        <v>1223</v>
      </c>
      <c r="E532" t="b">
        <v>1</v>
      </c>
    </row>
    <row r="533" spans="1:5" x14ac:dyDescent="0.25">
      <c r="A533" t="s">
        <v>1224</v>
      </c>
      <c r="B533" t="s">
        <v>1225</v>
      </c>
      <c r="E533" t="b">
        <v>1</v>
      </c>
    </row>
    <row r="534" spans="1:5" x14ac:dyDescent="0.25">
      <c r="A534" t="s">
        <v>1226</v>
      </c>
      <c r="B534" t="s">
        <v>1227</v>
      </c>
      <c r="E534" t="b">
        <v>1</v>
      </c>
    </row>
    <row r="535" spans="1:5" x14ac:dyDescent="0.25">
      <c r="A535" t="s">
        <v>1228</v>
      </c>
      <c r="B535" t="s">
        <v>1229</v>
      </c>
      <c r="E535" t="b">
        <v>1</v>
      </c>
    </row>
    <row r="536" spans="1:5" x14ac:dyDescent="0.25">
      <c r="A536" t="s">
        <v>1230</v>
      </c>
      <c r="B536" t="s">
        <v>1231</v>
      </c>
      <c r="E536" t="b">
        <v>1</v>
      </c>
    </row>
    <row r="537" spans="1:5" x14ac:dyDescent="0.25">
      <c r="A537" t="s">
        <v>1232</v>
      </c>
      <c r="B537" t="s">
        <v>1233</v>
      </c>
      <c r="E537" t="b">
        <v>1</v>
      </c>
    </row>
    <row r="538" spans="1:5" x14ac:dyDescent="0.25">
      <c r="A538" t="s">
        <v>1234</v>
      </c>
      <c r="B538" t="s">
        <v>1235</v>
      </c>
      <c r="E538" t="b">
        <v>1</v>
      </c>
    </row>
    <row r="539" spans="1:5" x14ac:dyDescent="0.25">
      <c r="A539" t="s">
        <v>1236</v>
      </c>
      <c r="B539" t="s">
        <v>1237</v>
      </c>
      <c r="E539" t="b">
        <v>1</v>
      </c>
    </row>
    <row r="540" spans="1:5" x14ac:dyDescent="0.25">
      <c r="A540" t="s">
        <v>1238</v>
      </c>
      <c r="B540" t="s">
        <v>1239</v>
      </c>
      <c r="E540" t="b">
        <v>1</v>
      </c>
    </row>
    <row r="541" spans="1:5" x14ac:dyDescent="0.25">
      <c r="A541" t="s">
        <v>1240</v>
      </c>
      <c r="B541" t="s">
        <v>1241</v>
      </c>
      <c r="E541" t="b">
        <v>1</v>
      </c>
    </row>
    <row r="542" spans="1:5" x14ac:dyDescent="0.25">
      <c r="A542" t="s">
        <v>1242</v>
      </c>
      <c r="B542" t="s">
        <v>1243</v>
      </c>
      <c r="E542" t="b">
        <v>1</v>
      </c>
    </row>
    <row r="543" spans="1:5" x14ac:dyDescent="0.25">
      <c r="A543" t="s">
        <v>1244</v>
      </c>
      <c r="B543" t="s">
        <v>1245</v>
      </c>
      <c r="E543" t="b">
        <v>1</v>
      </c>
    </row>
    <row r="544" spans="1:5" x14ac:dyDescent="0.25">
      <c r="A544" t="s">
        <v>1246</v>
      </c>
      <c r="B544" t="s">
        <v>1247</v>
      </c>
      <c r="E544" t="b">
        <v>1</v>
      </c>
    </row>
    <row r="545" spans="1:5" x14ac:dyDescent="0.25">
      <c r="A545" t="s">
        <v>1248</v>
      </c>
      <c r="B545" t="s">
        <v>1249</v>
      </c>
      <c r="E545" t="b">
        <v>1</v>
      </c>
    </row>
    <row r="546" spans="1:5" x14ac:dyDescent="0.25">
      <c r="A546" t="s">
        <v>1250</v>
      </c>
      <c r="B546" t="s">
        <v>1251</v>
      </c>
      <c r="E546" t="b">
        <v>1</v>
      </c>
    </row>
    <row r="547" spans="1:5" x14ac:dyDescent="0.25">
      <c r="A547" t="s">
        <v>1252</v>
      </c>
      <c r="B547" t="s">
        <v>1253</v>
      </c>
      <c r="E547" t="b">
        <v>1</v>
      </c>
    </row>
    <row r="548" spans="1:5" x14ac:dyDescent="0.25">
      <c r="A548" t="s">
        <v>1254</v>
      </c>
      <c r="B548" t="s">
        <v>1255</v>
      </c>
      <c r="E548" t="b">
        <v>1</v>
      </c>
    </row>
    <row r="549" spans="1:5" x14ac:dyDescent="0.25">
      <c r="A549" t="s">
        <v>1256</v>
      </c>
      <c r="B549" t="s">
        <v>1257</v>
      </c>
      <c r="E549" t="b">
        <v>1</v>
      </c>
    </row>
    <row r="550" spans="1:5" x14ac:dyDescent="0.25">
      <c r="A550" t="s">
        <v>1258</v>
      </c>
      <c r="B550" t="s">
        <v>1259</v>
      </c>
      <c r="E550" t="b">
        <v>1</v>
      </c>
    </row>
    <row r="551" spans="1:5" x14ac:dyDescent="0.25">
      <c r="A551" t="s">
        <v>1260</v>
      </c>
      <c r="B551" t="s">
        <v>1261</v>
      </c>
      <c r="E551" t="b">
        <v>1</v>
      </c>
    </row>
    <row r="552" spans="1:5" x14ac:dyDescent="0.25">
      <c r="A552" t="s">
        <v>1262</v>
      </c>
      <c r="B552" t="s">
        <v>1263</v>
      </c>
      <c r="E552" t="b">
        <v>1</v>
      </c>
    </row>
    <row r="553" spans="1:5" x14ac:dyDescent="0.25">
      <c r="A553" t="s">
        <v>1264</v>
      </c>
      <c r="B553" t="s">
        <v>1265</v>
      </c>
      <c r="E553" t="b">
        <v>1</v>
      </c>
    </row>
    <row r="554" spans="1:5" x14ac:dyDescent="0.25">
      <c r="A554" t="s">
        <v>1266</v>
      </c>
      <c r="B554" t="s">
        <v>1267</v>
      </c>
      <c r="E554" t="b">
        <v>1</v>
      </c>
    </row>
    <row r="555" spans="1:5" x14ac:dyDescent="0.25">
      <c r="A555" t="s">
        <v>1268</v>
      </c>
      <c r="B555" t="s">
        <v>1269</v>
      </c>
      <c r="E555" t="b">
        <v>1</v>
      </c>
    </row>
    <row r="556" spans="1:5" x14ac:dyDescent="0.25">
      <c r="A556" t="s">
        <v>1270</v>
      </c>
      <c r="B556" t="s">
        <v>1271</v>
      </c>
      <c r="E556" t="b">
        <v>1</v>
      </c>
    </row>
    <row r="557" spans="1:5" x14ac:dyDescent="0.25">
      <c r="A557" t="s">
        <v>1272</v>
      </c>
      <c r="B557" t="s">
        <v>1273</v>
      </c>
      <c r="E557" t="b">
        <v>1</v>
      </c>
    </row>
    <row r="558" spans="1:5" x14ac:dyDescent="0.25">
      <c r="A558" t="s">
        <v>1274</v>
      </c>
      <c r="B558" t="s">
        <v>1275</v>
      </c>
      <c r="E558" t="b">
        <v>1</v>
      </c>
    </row>
    <row r="559" spans="1:5" x14ac:dyDescent="0.25">
      <c r="A559" t="s">
        <v>1276</v>
      </c>
      <c r="B559" t="s">
        <v>1277</v>
      </c>
      <c r="E559" t="b">
        <v>1</v>
      </c>
    </row>
    <row r="560" spans="1:5" x14ac:dyDescent="0.25">
      <c r="A560" t="s">
        <v>1278</v>
      </c>
      <c r="B560" t="s">
        <v>1279</v>
      </c>
      <c r="E560" t="b">
        <v>1</v>
      </c>
    </row>
    <row r="561" spans="1:5" x14ac:dyDescent="0.25">
      <c r="A561" t="s">
        <v>1280</v>
      </c>
      <c r="B561" t="s">
        <v>1281</v>
      </c>
      <c r="E561" t="b">
        <v>1</v>
      </c>
    </row>
    <row r="562" spans="1:5" x14ac:dyDescent="0.25">
      <c r="A562" t="s">
        <v>1282</v>
      </c>
      <c r="B562" t="s">
        <v>1283</v>
      </c>
      <c r="E562" t="b">
        <v>1</v>
      </c>
    </row>
    <row r="563" spans="1:5" x14ac:dyDescent="0.25">
      <c r="A563" t="s">
        <v>1284</v>
      </c>
      <c r="B563" t="s">
        <v>1285</v>
      </c>
      <c r="E563" t="b">
        <v>1</v>
      </c>
    </row>
    <row r="564" spans="1:5" x14ac:dyDescent="0.25">
      <c r="A564" t="s">
        <v>1286</v>
      </c>
      <c r="B564" t="s">
        <v>1287</v>
      </c>
      <c r="E564" t="b">
        <v>1</v>
      </c>
    </row>
    <row r="565" spans="1:5" x14ac:dyDescent="0.25">
      <c r="A565" t="s">
        <v>1288</v>
      </c>
      <c r="B565" t="s">
        <v>1289</v>
      </c>
      <c r="E565" t="b">
        <v>1</v>
      </c>
    </row>
    <row r="566" spans="1:5" x14ac:dyDescent="0.25">
      <c r="A566" t="s">
        <v>1290</v>
      </c>
      <c r="B566" t="s">
        <v>1291</v>
      </c>
      <c r="E566" t="b">
        <v>1</v>
      </c>
    </row>
    <row r="567" spans="1:5" x14ac:dyDescent="0.25">
      <c r="A567" t="s">
        <v>1292</v>
      </c>
      <c r="B567" t="s">
        <v>1293</v>
      </c>
      <c r="E567" t="b">
        <v>1</v>
      </c>
    </row>
    <row r="568" spans="1:5" x14ac:dyDescent="0.25">
      <c r="A568" t="s">
        <v>1294</v>
      </c>
      <c r="B568" t="s">
        <v>1295</v>
      </c>
      <c r="E568" t="b">
        <v>1</v>
      </c>
    </row>
    <row r="569" spans="1:5" x14ac:dyDescent="0.25">
      <c r="A569" t="s">
        <v>1296</v>
      </c>
      <c r="B569" t="s">
        <v>1297</v>
      </c>
      <c r="E569" t="b">
        <v>1</v>
      </c>
    </row>
    <row r="570" spans="1:5" x14ac:dyDescent="0.25">
      <c r="A570" t="s">
        <v>1298</v>
      </c>
      <c r="B570" t="s">
        <v>1299</v>
      </c>
      <c r="E570" t="b">
        <v>1</v>
      </c>
    </row>
    <row r="571" spans="1:5" x14ac:dyDescent="0.25">
      <c r="A571" t="s">
        <v>1300</v>
      </c>
      <c r="B571" t="s">
        <v>1301</v>
      </c>
      <c r="E571" t="b">
        <v>1</v>
      </c>
    </row>
    <row r="572" spans="1:5" x14ac:dyDescent="0.25">
      <c r="A572" t="s">
        <v>1302</v>
      </c>
      <c r="B572" t="s">
        <v>1303</v>
      </c>
      <c r="E572" t="b">
        <v>1</v>
      </c>
    </row>
    <row r="573" spans="1:5" x14ac:dyDescent="0.25">
      <c r="A573" t="s">
        <v>1304</v>
      </c>
      <c r="B573" t="s">
        <v>1305</v>
      </c>
      <c r="E573" t="b">
        <v>1</v>
      </c>
    </row>
    <row r="574" spans="1:5" x14ac:dyDescent="0.25">
      <c r="A574" t="s">
        <v>1306</v>
      </c>
      <c r="B574" t="s">
        <v>1307</v>
      </c>
      <c r="E574" t="b">
        <v>1</v>
      </c>
    </row>
    <row r="575" spans="1:5" x14ac:dyDescent="0.25">
      <c r="A575" t="s">
        <v>1308</v>
      </c>
      <c r="B575" t="s">
        <v>1309</v>
      </c>
      <c r="E575" t="b">
        <v>1</v>
      </c>
    </row>
    <row r="576" spans="1:5" x14ac:dyDescent="0.25">
      <c r="A576" t="s">
        <v>1310</v>
      </c>
      <c r="B576" t="s">
        <v>1311</v>
      </c>
      <c r="E576" t="b">
        <v>1</v>
      </c>
    </row>
    <row r="577" spans="1:5" x14ac:dyDescent="0.25">
      <c r="A577" t="s">
        <v>1312</v>
      </c>
      <c r="B577" t="s">
        <v>1313</v>
      </c>
      <c r="E577" t="b">
        <v>1</v>
      </c>
    </row>
    <row r="578" spans="1:5" x14ac:dyDescent="0.25">
      <c r="A578" t="s">
        <v>1314</v>
      </c>
      <c r="B578" t="s">
        <v>1315</v>
      </c>
      <c r="E578" t="b">
        <v>1</v>
      </c>
    </row>
    <row r="579" spans="1:5" x14ac:dyDescent="0.25">
      <c r="A579" t="s">
        <v>1316</v>
      </c>
      <c r="B579" t="s">
        <v>1317</v>
      </c>
      <c r="E579" t="b">
        <v>1</v>
      </c>
    </row>
    <row r="580" spans="1:5" x14ac:dyDescent="0.25">
      <c r="A580" t="s">
        <v>1318</v>
      </c>
      <c r="B580" t="s">
        <v>1319</v>
      </c>
      <c r="E580" t="b">
        <v>1</v>
      </c>
    </row>
    <row r="581" spans="1:5" x14ac:dyDescent="0.25">
      <c r="A581" t="s">
        <v>1320</v>
      </c>
      <c r="B581" t="s">
        <v>1321</v>
      </c>
      <c r="E581" t="b">
        <v>1</v>
      </c>
    </row>
    <row r="582" spans="1:5" x14ac:dyDescent="0.25">
      <c r="A582" t="s">
        <v>1322</v>
      </c>
      <c r="B582" t="s">
        <v>1323</v>
      </c>
      <c r="E582" t="b">
        <v>1</v>
      </c>
    </row>
    <row r="583" spans="1:5" x14ac:dyDescent="0.25">
      <c r="A583" t="s">
        <v>1324</v>
      </c>
      <c r="B583" t="s">
        <v>1325</v>
      </c>
      <c r="E583" t="b">
        <v>1</v>
      </c>
    </row>
    <row r="584" spans="1:5" x14ac:dyDescent="0.25">
      <c r="A584" t="s">
        <v>1326</v>
      </c>
      <c r="B584" t="s">
        <v>1327</v>
      </c>
      <c r="E584" t="b">
        <v>1</v>
      </c>
    </row>
    <row r="585" spans="1:5" x14ac:dyDescent="0.25">
      <c r="A585" t="s">
        <v>1328</v>
      </c>
      <c r="B585" t="s">
        <v>1329</v>
      </c>
      <c r="E585" t="b">
        <v>1</v>
      </c>
    </row>
    <row r="586" spans="1:5" x14ac:dyDescent="0.25">
      <c r="A586" t="s">
        <v>1330</v>
      </c>
      <c r="B586" t="s">
        <v>1331</v>
      </c>
      <c r="E586" t="b">
        <v>1</v>
      </c>
    </row>
    <row r="587" spans="1:5" x14ac:dyDescent="0.25">
      <c r="A587" t="s">
        <v>1332</v>
      </c>
      <c r="B587" t="s">
        <v>1333</v>
      </c>
      <c r="E587" t="b">
        <v>1</v>
      </c>
    </row>
    <row r="588" spans="1:5" x14ac:dyDescent="0.25">
      <c r="A588" t="s">
        <v>1334</v>
      </c>
      <c r="B588" t="s">
        <v>1335</v>
      </c>
      <c r="E588" t="b">
        <v>1</v>
      </c>
    </row>
    <row r="589" spans="1:5" x14ac:dyDescent="0.25">
      <c r="A589" t="s">
        <v>1336</v>
      </c>
      <c r="B589" t="s">
        <v>1337</v>
      </c>
      <c r="E589" t="b">
        <v>1</v>
      </c>
    </row>
    <row r="590" spans="1:5" x14ac:dyDescent="0.25">
      <c r="A590" t="s">
        <v>1338</v>
      </c>
      <c r="B590" t="s">
        <v>1339</v>
      </c>
      <c r="E590" t="b">
        <v>1</v>
      </c>
    </row>
    <row r="591" spans="1:5" x14ac:dyDescent="0.25">
      <c r="A591" t="s">
        <v>1340</v>
      </c>
      <c r="B591" t="s">
        <v>1341</v>
      </c>
      <c r="E591" t="b">
        <v>1</v>
      </c>
    </row>
    <row r="592" spans="1:5" x14ac:dyDescent="0.25">
      <c r="A592" t="s">
        <v>1342</v>
      </c>
      <c r="B592" t="s">
        <v>1343</v>
      </c>
      <c r="E592" t="b">
        <v>1</v>
      </c>
    </row>
    <row r="593" spans="1:5" x14ac:dyDescent="0.25">
      <c r="A593" t="s">
        <v>1344</v>
      </c>
      <c r="B593" t="s">
        <v>1345</v>
      </c>
      <c r="E593" t="b">
        <v>1</v>
      </c>
    </row>
    <row r="594" spans="1:5" x14ac:dyDescent="0.25">
      <c r="A594" t="s">
        <v>1346</v>
      </c>
      <c r="B594" t="s">
        <v>1347</v>
      </c>
      <c r="E594" t="b">
        <v>1</v>
      </c>
    </row>
    <row r="595" spans="1:5" x14ac:dyDescent="0.25">
      <c r="A595" t="s">
        <v>1348</v>
      </c>
      <c r="B595" t="s">
        <v>1349</v>
      </c>
      <c r="E595" t="b">
        <v>1</v>
      </c>
    </row>
    <row r="596" spans="1:5" x14ac:dyDescent="0.25">
      <c r="A596" t="s">
        <v>1350</v>
      </c>
      <c r="B596" t="s">
        <v>1351</v>
      </c>
      <c r="E596" t="b">
        <v>1</v>
      </c>
    </row>
    <row r="597" spans="1:5" x14ac:dyDescent="0.25">
      <c r="A597" t="s">
        <v>1352</v>
      </c>
      <c r="B597" t="s">
        <v>1353</v>
      </c>
      <c r="E597" t="b">
        <v>1</v>
      </c>
    </row>
    <row r="598" spans="1:5" x14ac:dyDescent="0.25">
      <c r="A598" t="s">
        <v>1354</v>
      </c>
      <c r="B598" t="s">
        <v>1355</v>
      </c>
      <c r="E598" t="b">
        <v>1</v>
      </c>
    </row>
    <row r="599" spans="1:5" x14ac:dyDescent="0.25">
      <c r="A599" t="s">
        <v>1356</v>
      </c>
      <c r="B599" t="s">
        <v>1357</v>
      </c>
      <c r="E599" t="b">
        <v>1</v>
      </c>
    </row>
    <row r="600" spans="1:5" x14ac:dyDescent="0.25">
      <c r="A600" t="s">
        <v>1358</v>
      </c>
      <c r="B600" t="s">
        <v>1359</v>
      </c>
      <c r="E600" t="b">
        <v>1</v>
      </c>
    </row>
    <row r="601" spans="1:5" x14ac:dyDescent="0.25">
      <c r="A601" t="s">
        <v>1360</v>
      </c>
      <c r="B601" t="s">
        <v>1361</v>
      </c>
      <c r="E601" t="b">
        <v>1</v>
      </c>
    </row>
    <row r="602" spans="1:5" x14ac:dyDescent="0.25">
      <c r="A602" t="s">
        <v>1362</v>
      </c>
      <c r="B602" t="s">
        <v>1363</v>
      </c>
      <c r="E602" t="b">
        <v>1</v>
      </c>
    </row>
    <row r="603" spans="1:5" x14ac:dyDescent="0.25">
      <c r="A603" t="s">
        <v>1364</v>
      </c>
      <c r="B603" t="s">
        <v>1365</v>
      </c>
      <c r="E603" t="b">
        <v>1</v>
      </c>
    </row>
    <row r="604" spans="1:5" x14ac:dyDescent="0.25">
      <c r="A604" t="s">
        <v>1366</v>
      </c>
      <c r="B604" t="s">
        <v>1367</v>
      </c>
      <c r="E604" t="b">
        <v>1</v>
      </c>
    </row>
    <row r="605" spans="1:5" x14ac:dyDescent="0.25">
      <c r="A605" t="s">
        <v>1368</v>
      </c>
      <c r="B605" t="s">
        <v>1369</v>
      </c>
      <c r="E605" t="b">
        <v>1</v>
      </c>
    </row>
    <row r="606" spans="1:5" x14ac:dyDescent="0.25">
      <c r="A606" t="s">
        <v>1370</v>
      </c>
      <c r="B606" t="s">
        <v>1371</v>
      </c>
      <c r="E606" t="b">
        <v>1</v>
      </c>
    </row>
    <row r="607" spans="1:5" x14ac:dyDescent="0.25">
      <c r="A607" t="s">
        <v>1372</v>
      </c>
      <c r="B607" t="s">
        <v>1373</v>
      </c>
      <c r="E607" t="b">
        <v>1</v>
      </c>
    </row>
    <row r="608" spans="1:5" x14ac:dyDescent="0.25">
      <c r="A608" t="s">
        <v>1374</v>
      </c>
      <c r="B608" t="s">
        <v>1375</v>
      </c>
      <c r="E608" t="b">
        <v>1</v>
      </c>
    </row>
    <row r="609" spans="1:5" x14ac:dyDescent="0.25">
      <c r="A609" t="s">
        <v>1376</v>
      </c>
      <c r="B609" t="s">
        <v>1377</v>
      </c>
      <c r="E609" t="b">
        <v>1</v>
      </c>
    </row>
    <row r="610" spans="1:5" x14ac:dyDescent="0.25">
      <c r="A610" t="s">
        <v>1378</v>
      </c>
      <c r="B610" t="s">
        <v>1379</v>
      </c>
      <c r="E610" t="b">
        <v>1</v>
      </c>
    </row>
    <row r="611" spans="1:5" x14ac:dyDescent="0.25">
      <c r="A611" t="s">
        <v>1380</v>
      </c>
      <c r="B611" t="s">
        <v>1381</v>
      </c>
      <c r="E611" t="b">
        <v>1</v>
      </c>
    </row>
    <row r="612" spans="1:5" x14ac:dyDescent="0.25">
      <c r="A612" t="s">
        <v>1382</v>
      </c>
      <c r="B612" t="s">
        <v>1383</v>
      </c>
      <c r="E612" t="b">
        <v>1</v>
      </c>
    </row>
    <row r="613" spans="1:5" x14ac:dyDescent="0.25">
      <c r="A613" t="s">
        <v>1384</v>
      </c>
      <c r="B613" t="s">
        <v>1385</v>
      </c>
      <c r="E613" t="b">
        <v>1</v>
      </c>
    </row>
    <row r="614" spans="1:5" x14ac:dyDescent="0.25">
      <c r="A614" t="s">
        <v>1386</v>
      </c>
      <c r="B614" t="s">
        <v>1387</v>
      </c>
      <c r="E614" t="b">
        <v>1</v>
      </c>
    </row>
    <row r="615" spans="1:5" x14ac:dyDescent="0.25">
      <c r="A615" t="s">
        <v>1388</v>
      </c>
      <c r="B615" t="s">
        <v>1389</v>
      </c>
      <c r="E615" t="b">
        <v>1</v>
      </c>
    </row>
    <row r="616" spans="1:5" x14ac:dyDescent="0.25">
      <c r="A616" t="s">
        <v>1390</v>
      </c>
      <c r="B616" t="s">
        <v>1391</v>
      </c>
      <c r="E616" t="b">
        <v>1</v>
      </c>
    </row>
    <row r="617" spans="1:5" x14ac:dyDescent="0.25">
      <c r="A617" t="s">
        <v>1392</v>
      </c>
      <c r="B617" t="s">
        <v>1393</v>
      </c>
      <c r="E617" t="b">
        <v>1</v>
      </c>
    </row>
    <row r="618" spans="1:5" x14ac:dyDescent="0.25">
      <c r="A618" t="s">
        <v>1394</v>
      </c>
      <c r="B618" t="s">
        <v>1395</v>
      </c>
      <c r="E618" t="b">
        <v>1</v>
      </c>
    </row>
    <row r="619" spans="1:5" x14ac:dyDescent="0.25">
      <c r="A619" t="s">
        <v>1396</v>
      </c>
      <c r="B619" t="s">
        <v>1397</v>
      </c>
      <c r="E619" t="b">
        <v>1</v>
      </c>
    </row>
    <row r="620" spans="1:5" x14ac:dyDescent="0.25">
      <c r="A620" t="s">
        <v>1398</v>
      </c>
      <c r="B620" t="s">
        <v>1399</v>
      </c>
      <c r="E620" t="b">
        <v>1</v>
      </c>
    </row>
    <row r="621" spans="1:5" x14ac:dyDescent="0.25">
      <c r="A621" t="s">
        <v>1400</v>
      </c>
      <c r="B621" t="s">
        <v>1401</v>
      </c>
      <c r="E621" t="b">
        <v>1</v>
      </c>
    </row>
    <row r="622" spans="1:5" x14ac:dyDescent="0.25">
      <c r="A622" t="s">
        <v>1402</v>
      </c>
      <c r="B622" t="s">
        <v>1403</v>
      </c>
      <c r="E622" t="b">
        <v>1</v>
      </c>
    </row>
    <row r="623" spans="1:5" x14ac:dyDescent="0.25">
      <c r="A623" t="s">
        <v>1404</v>
      </c>
      <c r="B623" t="s">
        <v>1405</v>
      </c>
      <c r="E623" t="b">
        <v>1</v>
      </c>
    </row>
    <row r="624" spans="1:5" x14ac:dyDescent="0.25">
      <c r="A624" t="s">
        <v>1406</v>
      </c>
      <c r="B624" t="s">
        <v>1407</v>
      </c>
      <c r="E624" t="b">
        <v>1</v>
      </c>
    </row>
    <row r="625" spans="1:5" x14ac:dyDescent="0.25">
      <c r="A625" t="s">
        <v>1408</v>
      </c>
      <c r="B625" t="s">
        <v>1409</v>
      </c>
      <c r="E625" t="b">
        <v>1</v>
      </c>
    </row>
    <row r="626" spans="1:5" x14ac:dyDescent="0.25">
      <c r="A626" t="s">
        <v>1410</v>
      </c>
      <c r="B626" t="s">
        <v>1411</v>
      </c>
      <c r="E626" t="b">
        <v>1</v>
      </c>
    </row>
    <row r="627" spans="1:5" x14ac:dyDescent="0.25">
      <c r="A627" t="s">
        <v>1412</v>
      </c>
      <c r="B627" t="s">
        <v>1413</v>
      </c>
      <c r="E627" t="b">
        <v>1</v>
      </c>
    </row>
    <row r="628" spans="1:5" x14ac:dyDescent="0.25">
      <c r="A628" t="s">
        <v>1414</v>
      </c>
      <c r="B628" t="s">
        <v>1415</v>
      </c>
      <c r="E628" t="b">
        <v>1</v>
      </c>
    </row>
    <row r="629" spans="1:5" x14ac:dyDescent="0.25">
      <c r="A629" t="s">
        <v>1416</v>
      </c>
      <c r="B629" t="s">
        <v>1417</v>
      </c>
      <c r="E629" t="b">
        <v>1</v>
      </c>
    </row>
    <row r="630" spans="1:5" x14ac:dyDescent="0.25">
      <c r="A630" t="s">
        <v>1418</v>
      </c>
      <c r="B630" t="s">
        <v>1419</v>
      </c>
      <c r="E630" t="b">
        <v>1</v>
      </c>
    </row>
    <row r="631" spans="1:5" x14ac:dyDescent="0.25">
      <c r="A631" t="s">
        <v>1420</v>
      </c>
      <c r="B631" t="s">
        <v>1421</v>
      </c>
      <c r="E631" t="b">
        <v>1</v>
      </c>
    </row>
    <row r="632" spans="1:5" x14ac:dyDescent="0.25">
      <c r="A632" t="s">
        <v>1422</v>
      </c>
      <c r="B632" t="s">
        <v>1423</v>
      </c>
      <c r="E632" t="b">
        <v>1</v>
      </c>
    </row>
    <row r="633" spans="1:5" x14ac:dyDescent="0.25">
      <c r="A633" t="s">
        <v>1424</v>
      </c>
      <c r="B633" t="s">
        <v>1425</v>
      </c>
      <c r="E633" t="b">
        <v>1</v>
      </c>
    </row>
    <row r="634" spans="1:5" x14ac:dyDescent="0.25">
      <c r="A634" t="s">
        <v>1426</v>
      </c>
      <c r="B634" t="s">
        <v>1427</v>
      </c>
      <c r="E634" t="b">
        <v>1</v>
      </c>
    </row>
    <row r="635" spans="1:5" x14ac:dyDescent="0.25">
      <c r="A635" t="s">
        <v>1428</v>
      </c>
      <c r="B635" t="s">
        <v>1429</v>
      </c>
      <c r="E635" t="b">
        <v>1</v>
      </c>
    </row>
    <row r="636" spans="1:5" x14ac:dyDescent="0.25">
      <c r="A636" t="s">
        <v>1430</v>
      </c>
      <c r="B636" t="s">
        <v>1431</v>
      </c>
      <c r="E636" t="b">
        <v>1</v>
      </c>
    </row>
    <row r="637" spans="1:5" x14ac:dyDescent="0.25">
      <c r="A637" t="s">
        <v>1432</v>
      </c>
      <c r="B637" t="s">
        <v>1433</v>
      </c>
      <c r="E637" t="b">
        <v>1</v>
      </c>
    </row>
    <row r="638" spans="1:5" x14ac:dyDescent="0.25">
      <c r="A638" t="s">
        <v>1434</v>
      </c>
      <c r="B638" t="s">
        <v>1435</v>
      </c>
      <c r="E638" t="b">
        <v>1</v>
      </c>
    </row>
    <row r="639" spans="1:5" x14ac:dyDescent="0.25">
      <c r="A639" t="s">
        <v>1436</v>
      </c>
      <c r="B639" t="s">
        <v>1437</v>
      </c>
      <c r="E639" t="b">
        <v>1</v>
      </c>
    </row>
    <row r="640" spans="1:5" x14ac:dyDescent="0.25">
      <c r="A640" t="s">
        <v>1438</v>
      </c>
      <c r="B640" t="s">
        <v>1439</v>
      </c>
      <c r="E640" t="b">
        <v>1</v>
      </c>
    </row>
    <row r="641" spans="1:5" x14ac:dyDescent="0.25">
      <c r="A641" t="s">
        <v>1440</v>
      </c>
      <c r="B641" t="s">
        <v>1441</v>
      </c>
      <c r="E641" t="b">
        <v>1</v>
      </c>
    </row>
    <row r="642" spans="1:5" x14ac:dyDescent="0.25">
      <c r="A642" t="s">
        <v>1442</v>
      </c>
      <c r="B642" t="s">
        <v>1443</v>
      </c>
      <c r="E642" t="b">
        <v>1</v>
      </c>
    </row>
    <row r="643" spans="1:5" x14ac:dyDescent="0.25">
      <c r="A643" t="s">
        <v>1444</v>
      </c>
      <c r="B643" t="s">
        <v>1445</v>
      </c>
      <c r="E643" t="b">
        <v>1</v>
      </c>
    </row>
    <row r="644" spans="1:5" x14ac:dyDescent="0.25">
      <c r="A644" t="s">
        <v>1446</v>
      </c>
      <c r="B644" t="s">
        <v>1447</v>
      </c>
      <c r="E644" t="b">
        <v>1</v>
      </c>
    </row>
    <row r="645" spans="1:5" x14ac:dyDescent="0.25">
      <c r="A645" t="s">
        <v>1448</v>
      </c>
      <c r="B645" t="s">
        <v>1449</v>
      </c>
      <c r="E645" t="b">
        <v>1</v>
      </c>
    </row>
    <row r="646" spans="1:5" x14ac:dyDescent="0.25">
      <c r="A646" t="s">
        <v>1450</v>
      </c>
      <c r="B646" t="s">
        <v>1451</v>
      </c>
      <c r="E646" t="b">
        <v>1</v>
      </c>
    </row>
    <row r="647" spans="1:5" x14ac:dyDescent="0.25">
      <c r="A647" t="s">
        <v>1452</v>
      </c>
      <c r="B647" t="s">
        <v>1453</v>
      </c>
      <c r="E647" t="b">
        <v>1</v>
      </c>
    </row>
    <row r="648" spans="1:5" x14ac:dyDescent="0.25">
      <c r="A648" t="s">
        <v>1454</v>
      </c>
      <c r="B648" t="s">
        <v>1455</v>
      </c>
      <c r="E648" t="b">
        <v>1</v>
      </c>
    </row>
    <row r="649" spans="1:5" x14ac:dyDescent="0.25">
      <c r="A649" t="s">
        <v>1456</v>
      </c>
      <c r="B649" t="s">
        <v>1457</v>
      </c>
      <c r="E649" t="b">
        <v>1</v>
      </c>
    </row>
    <row r="650" spans="1:5" x14ac:dyDescent="0.25">
      <c r="A650" t="s">
        <v>1458</v>
      </c>
      <c r="B650" t="s">
        <v>1459</v>
      </c>
      <c r="E650" t="b">
        <v>1</v>
      </c>
    </row>
    <row r="651" spans="1:5" x14ac:dyDescent="0.25">
      <c r="A651" t="s">
        <v>1460</v>
      </c>
      <c r="B651" t="s">
        <v>1461</v>
      </c>
      <c r="E651" t="b">
        <v>1</v>
      </c>
    </row>
    <row r="652" spans="1:5" x14ac:dyDescent="0.25">
      <c r="A652" t="s">
        <v>1462</v>
      </c>
      <c r="B652" t="s">
        <v>1463</v>
      </c>
      <c r="E652" t="b">
        <v>1</v>
      </c>
    </row>
    <row r="653" spans="1:5" x14ac:dyDescent="0.25">
      <c r="A653" t="s">
        <v>1464</v>
      </c>
      <c r="B653" t="s">
        <v>1465</v>
      </c>
      <c r="E653" t="b">
        <v>1</v>
      </c>
    </row>
    <row r="654" spans="1:5" x14ac:dyDescent="0.25">
      <c r="A654" t="s">
        <v>1466</v>
      </c>
      <c r="B654" t="s">
        <v>1467</v>
      </c>
      <c r="E654" t="b">
        <v>1</v>
      </c>
    </row>
    <row r="655" spans="1:5" x14ac:dyDescent="0.25">
      <c r="A655" t="s">
        <v>1468</v>
      </c>
      <c r="B655" t="s">
        <v>1469</v>
      </c>
      <c r="E655" t="b">
        <v>1</v>
      </c>
    </row>
    <row r="656" spans="1:5" x14ac:dyDescent="0.25">
      <c r="A656" t="s">
        <v>1470</v>
      </c>
      <c r="B656" t="s">
        <v>1471</v>
      </c>
      <c r="E656" t="b">
        <v>1</v>
      </c>
    </row>
    <row r="657" spans="1:5" x14ac:dyDescent="0.25">
      <c r="A657" t="s">
        <v>1472</v>
      </c>
      <c r="B657" t="s">
        <v>1473</v>
      </c>
      <c r="E657" t="b">
        <v>1</v>
      </c>
    </row>
    <row r="658" spans="1:5" x14ac:dyDescent="0.25">
      <c r="A658" t="s">
        <v>1474</v>
      </c>
      <c r="B658" t="s">
        <v>1475</v>
      </c>
      <c r="E658" t="b">
        <v>1</v>
      </c>
    </row>
    <row r="659" spans="1:5" x14ac:dyDescent="0.25">
      <c r="A659" t="s">
        <v>1476</v>
      </c>
      <c r="B659" t="s">
        <v>1477</v>
      </c>
      <c r="E659" t="b">
        <v>1</v>
      </c>
    </row>
    <row r="660" spans="1:5" x14ac:dyDescent="0.25">
      <c r="A660" t="s">
        <v>1478</v>
      </c>
      <c r="B660" t="s">
        <v>1479</v>
      </c>
      <c r="E660" t="b">
        <v>1</v>
      </c>
    </row>
    <row r="661" spans="1:5" x14ac:dyDescent="0.25">
      <c r="A661" t="s">
        <v>1480</v>
      </c>
      <c r="B661" t="s">
        <v>1481</v>
      </c>
      <c r="E661" t="b">
        <v>1</v>
      </c>
    </row>
    <row r="662" spans="1:5" x14ac:dyDescent="0.25">
      <c r="A662" t="s">
        <v>1482</v>
      </c>
      <c r="B662" t="s">
        <v>1483</v>
      </c>
      <c r="E662" t="b">
        <v>1</v>
      </c>
    </row>
    <row r="663" spans="1:5" x14ac:dyDescent="0.25">
      <c r="A663" t="s">
        <v>1484</v>
      </c>
      <c r="B663" t="s">
        <v>1485</v>
      </c>
      <c r="E663" t="b">
        <v>1</v>
      </c>
    </row>
    <row r="664" spans="1:5" x14ac:dyDescent="0.25">
      <c r="A664" t="s">
        <v>1486</v>
      </c>
      <c r="B664" t="s">
        <v>1487</v>
      </c>
      <c r="E664" t="b">
        <v>1</v>
      </c>
    </row>
    <row r="665" spans="1:5" x14ac:dyDescent="0.25">
      <c r="A665" t="s">
        <v>1488</v>
      </c>
      <c r="B665" t="s">
        <v>1489</v>
      </c>
      <c r="E665" t="b">
        <v>1</v>
      </c>
    </row>
    <row r="666" spans="1:5" x14ac:dyDescent="0.25">
      <c r="A666" t="s">
        <v>1490</v>
      </c>
      <c r="B666" t="s">
        <v>1491</v>
      </c>
      <c r="E666" t="b">
        <v>1</v>
      </c>
    </row>
    <row r="667" spans="1:5" x14ac:dyDescent="0.25">
      <c r="A667" t="s">
        <v>1492</v>
      </c>
      <c r="B667" t="s">
        <v>1493</v>
      </c>
      <c r="E667" t="b">
        <v>1</v>
      </c>
    </row>
    <row r="668" spans="1:5" x14ac:dyDescent="0.25">
      <c r="A668" t="s">
        <v>1494</v>
      </c>
      <c r="B668" t="s">
        <v>1495</v>
      </c>
      <c r="E668" t="b">
        <v>1</v>
      </c>
    </row>
    <row r="669" spans="1:5" x14ac:dyDescent="0.25">
      <c r="A669" t="s">
        <v>1496</v>
      </c>
      <c r="B669" t="s">
        <v>1497</v>
      </c>
      <c r="E669" t="b">
        <v>1</v>
      </c>
    </row>
    <row r="670" spans="1:5" x14ac:dyDescent="0.25">
      <c r="A670" t="s">
        <v>1498</v>
      </c>
      <c r="B670" t="s">
        <v>1499</v>
      </c>
      <c r="E670" t="b">
        <v>1</v>
      </c>
    </row>
    <row r="671" spans="1:5" x14ac:dyDescent="0.25">
      <c r="A671" t="s">
        <v>1500</v>
      </c>
      <c r="B671" t="s">
        <v>1501</v>
      </c>
      <c r="E671" t="b">
        <v>1</v>
      </c>
    </row>
    <row r="672" spans="1:5" x14ac:dyDescent="0.25">
      <c r="A672" t="s">
        <v>1502</v>
      </c>
      <c r="B672" t="s">
        <v>1503</v>
      </c>
      <c r="E672" t="b">
        <v>1</v>
      </c>
    </row>
    <row r="673" spans="1:5" x14ac:dyDescent="0.25">
      <c r="A673" t="s">
        <v>1504</v>
      </c>
      <c r="B673" t="s">
        <v>1505</v>
      </c>
      <c r="E673" t="b">
        <v>1</v>
      </c>
    </row>
    <row r="674" spans="1:5" x14ac:dyDescent="0.25">
      <c r="A674" t="s">
        <v>1506</v>
      </c>
      <c r="B674" t="s">
        <v>1507</v>
      </c>
      <c r="E674" t="b">
        <v>1</v>
      </c>
    </row>
    <row r="675" spans="1:5" x14ac:dyDescent="0.25">
      <c r="A675" t="s">
        <v>1508</v>
      </c>
      <c r="B675" t="s">
        <v>1509</v>
      </c>
      <c r="E675" t="b">
        <v>1</v>
      </c>
    </row>
    <row r="676" spans="1:5" x14ac:dyDescent="0.25">
      <c r="A676" t="s">
        <v>1510</v>
      </c>
      <c r="B676" t="s">
        <v>1511</v>
      </c>
      <c r="E676" t="b">
        <v>1</v>
      </c>
    </row>
    <row r="677" spans="1:5" x14ac:dyDescent="0.25">
      <c r="A677" t="s">
        <v>1512</v>
      </c>
      <c r="B677" t="s">
        <v>1513</v>
      </c>
      <c r="E677" t="b">
        <v>1</v>
      </c>
    </row>
    <row r="678" spans="1:5" x14ac:dyDescent="0.25">
      <c r="A678" t="s">
        <v>1514</v>
      </c>
      <c r="B678" t="s">
        <v>1515</v>
      </c>
      <c r="E678" t="b">
        <v>1</v>
      </c>
    </row>
    <row r="679" spans="1:5" x14ac:dyDescent="0.25">
      <c r="A679" t="s">
        <v>1516</v>
      </c>
      <c r="B679" t="s">
        <v>1517</v>
      </c>
      <c r="E679" t="b">
        <v>1</v>
      </c>
    </row>
    <row r="680" spans="1:5" x14ac:dyDescent="0.25">
      <c r="A680" t="s">
        <v>1518</v>
      </c>
      <c r="B680" t="s">
        <v>1519</v>
      </c>
      <c r="E680" t="b">
        <v>1</v>
      </c>
    </row>
    <row r="681" spans="1:5" x14ac:dyDescent="0.25">
      <c r="A681" t="s">
        <v>1520</v>
      </c>
      <c r="B681" t="s">
        <v>1521</v>
      </c>
      <c r="E681" t="b">
        <v>1</v>
      </c>
    </row>
    <row r="682" spans="1:5" x14ac:dyDescent="0.25">
      <c r="A682" t="s">
        <v>1522</v>
      </c>
      <c r="B682" t="s">
        <v>1523</v>
      </c>
      <c r="E682" t="b">
        <v>1</v>
      </c>
    </row>
    <row r="683" spans="1:5" x14ac:dyDescent="0.25">
      <c r="A683" t="s">
        <v>1524</v>
      </c>
      <c r="B683" t="s">
        <v>1525</v>
      </c>
      <c r="E683" t="b">
        <v>1</v>
      </c>
    </row>
    <row r="684" spans="1:5" x14ac:dyDescent="0.25">
      <c r="A684" t="s">
        <v>1526</v>
      </c>
      <c r="B684" t="s">
        <v>1527</v>
      </c>
      <c r="E684" t="b">
        <v>1</v>
      </c>
    </row>
    <row r="685" spans="1:5" x14ac:dyDescent="0.25">
      <c r="A685" t="s">
        <v>1528</v>
      </c>
      <c r="B685" t="s">
        <v>1529</v>
      </c>
      <c r="E685" t="b">
        <v>1</v>
      </c>
    </row>
    <row r="686" spans="1:5" x14ac:dyDescent="0.25">
      <c r="A686" t="s">
        <v>1530</v>
      </c>
      <c r="B686" t="s">
        <v>1531</v>
      </c>
      <c r="E686" t="b">
        <v>1</v>
      </c>
    </row>
    <row r="687" spans="1:5" x14ac:dyDescent="0.25">
      <c r="A687" t="s">
        <v>1532</v>
      </c>
      <c r="B687" t="s">
        <v>1533</v>
      </c>
      <c r="E687" t="b">
        <v>1</v>
      </c>
    </row>
    <row r="688" spans="1:5" x14ac:dyDescent="0.25">
      <c r="A688" t="s">
        <v>1534</v>
      </c>
      <c r="B688" t="s">
        <v>1535</v>
      </c>
      <c r="E688" t="b">
        <v>1</v>
      </c>
    </row>
    <row r="689" spans="1:5" x14ac:dyDescent="0.25">
      <c r="A689" t="s">
        <v>1536</v>
      </c>
      <c r="B689" t="s">
        <v>1537</v>
      </c>
      <c r="E689" t="b">
        <v>1</v>
      </c>
    </row>
    <row r="690" spans="1:5" x14ac:dyDescent="0.25">
      <c r="A690" t="s">
        <v>1538</v>
      </c>
      <c r="B690" t="s">
        <v>1539</v>
      </c>
      <c r="E690" t="b">
        <v>1</v>
      </c>
    </row>
    <row r="691" spans="1:5" x14ac:dyDescent="0.25">
      <c r="A691" t="s">
        <v>1540</v>
      </c>
      <c r="B691" t="s">
        <v>1541</v>
      </c>
      <c r="E691" t="b">
        <v>1</v>
      </c>
    </row>
    <row r="692" spans="1:5" x14ac:dyDescent="0.25">
      <c r="A692" t="s">
        <v>1542</v>
      </c>
      <c r="B692" t="s">
        <v>1543</v>
      </c>
      <c r="E692" t="b">
        <v>1</v>
      </c>
    </row>
    <row r="693" spans="1:5" x14ac:dyDescent="0.25">
      <c r="A693" t="s">
        <v>1544</v>
      </c>
      <c r="B693" t="s">
        <v>1545</v>
      </c>
      <c r="E693" t="b">
        <v>1</v>
      </c>
    </row>
    <row r="694" spans="1:5" x14ac:dyDescent="0.25">
      <c r="A694" t="s">
        <v>1546</v>
      </c>
      <c r="B694" t="s">
        <v>1547</v>
      </c>
      <c r="E694" t="b">
        <v>1</v>
      </c>
    </row>
    <row r="695" spans="1:5" x14ac:dyDescent="0.25">
      <c r="A695" t="s">
        <v>1548</v>
      </c>
      <c r="B695" t="s">
        <v>1549</v>
      </c>
      <c r="E695" t="b">
        <v>1</v>
      </c>
    </row>
    <row r="696" spans="1:5" x14ac:dyDescent="0.25">
      <c r="A696" t="s">
        <v>1550</v>
      </c>
      <c r="B696" t="s">
        <v>1551</v>
      </c>
      <c r="E696" t="b">
        <v>1</v>
      </c>
    </row>
    <row r="697" spans="1:5" x14ac:dyDescent="0.25">
      <c r="A697" t="s">
        <v>1552</v>
      </c>
      <c r="B697" t="s">
        <v>1553</v>
      </c>
      <c r="E697" t="b">
        <v>1</v>
      </c>
    </row>
    <row r="698" spans="1:5" x14ac:dyDescent="0.25">
      <c r="A698" t="s">
        <v>1554</v>
      </c>
      <c r="B698" t="s">
        <v>1555</v>
      </c>
      <c r="E698" t="b">
        <v>1</v>
      </c>
    </row>
    <row r="699" spans="1:5" x14ac:dyDescent="0.25">
      <c r="A699" t="s">
        <v>1556</v>
      </c>
      <c r="B699" t="s">
        <v>1557</v>
      </c>
      <c r="E699" t="b">
        <v>1</v>
      </c>
    </row>
    <row r="700" spans="1:5" x14ac:dyDescent="0.25">
      <c r="A700" t="s">
        <v>1558</v>
      </c>
      <c r="B700" t="s">
        <v>1559</v>
      </c>
      <c r="E700" t="b">
        <v>1</v>
      </c>
    </row>
    <row r="701" spans="1:5" x14ac:dyDescent="0.25">
      <c r="A701" t="s">
        <v>1560</v>
      </c>
      <c r="B701" t="s">
        <v>1561</v>
      </c>
      <c r="E701" t="b">
        <v>1</v>
      </c>
    </row>
    <row r="702" spans="1:5" x14ac:dyDescent="0.25">
      <c r="A702" t="s">
        <v>1562</v>
      </c>
      <c r="B702" t="s">
        <v>1563</v>
      </c>
      <c r="E702" t="b">
        <v>1</v>
      </c>
    </row>
    <row r="703" spans="1:5" x14ac:dyDescent="0.25">
      <c r="A703" t="s">
        <v>1564</v>
      </c>
      <c r="B703" t="s">
        <v>1565</v>
      </c>
      <c r="E703" t="b">
        <v>1</v>
      </c>
    </row>
    <row r="704" spans="1:5" x14ac:dyDescent="0.25">
      <c r="A704" t="s">
        <v>1566</v>
      </c>
      <c r="B704" t="s">
        <v>1567</v>
      </c>
      <c r="E704" t="b">
        <v>1</v>
      </c>
    </row>
    <row r="705" spans="1:5" x14ac:dyDescent="0.25">
      <c r="A705" t="s">
        <v>1568</v>
      </c>
      <c r="B705" t="s">
        <v>1569</v>
      </c>
      <c r="E705" t="b">
        <v>1</v>
      </c>
    </row>
    <row r="706" spans="1:5" x14ac:dyDescent="0.25">
      <c r="A706" t="s">
        <v>1570</v>
      </c>
      <c r="B706" t="s">
        <v>1571</v>
      </c>
      <c r="E706" t="b">
        <v>1</v>
      </c>
    </row>
    <row r="707" spans="1:5" x14ac:dyDescent="0.25">
      <c r="A707" t="s">
        <v>1572</v>
      </c>
      <c r="B707" t="s">
        <v>1573</v>
      </c>
      <c r="E707" t="b">
        <v>1</v>
      </c>
    </row>
    <row r="708" spans="1:5" x14ac:dyDescent="0.25">
      <c r="A708" t="s">
        <v>1574</v>
      </c>
      <c r="B708" t="s">
        <v>1575</v>
      </c>
      <c r="E708" t="b">
        <v>1</v>
      </c>
    </row>
    <row r="709" spans="1:5" x14ac:dyDescent="0.25">
      <c r="A709" t="s">
        <v>1576</v>
      </c>
      <c r="B709" t="s">
        <v>1577</v>
      </c>
      <c r="E709" t="b">
        <v>1</v>
      </c>
    </row>
    <row r="710" spans="1:5" x14ac:dyDescent="0.25">
      <c r="A710" t="s">
        <v>1578</v>
      </c>
      <c r="B710" t="s">
        <v>1579</v>
      </c>
      <c r="E710" t="b">
        <v>1</v>
      </c>
    </row>
    <row r="711" spans="1:5" x14ac:dyDescent="0.25">
      <c r="A711" t="s">
        <v>1580</v>
      </c>
      <c r="B711" t="s">
        <v>1581</v>
      </c>
      <c r="E711" t="b">
        <v>1</v>
      </c>
    </row>
    <row r="712" spans="1:5" x14ac:dyDescent="0.25">
      <c r="A712" t="s">
        <v>1582</v>
      </c>
      <c r="B712" t="s">
        <v>1583</v>
      </c>
      <c r="E712" t="b">
        <v>1</v>
      </c>
    </row>
    <row r="713" spans="1:5" x14ac:dyDescent="0.25">
      <c r="A713" t="s">
        <v>1584</v>
      </c>
      <c r="B713" t="s">
        <v>1585</v>
      </c>
      <c r="E713" t="b">
        <v>1</v>
      </c>
    </row>
    <row r="714" spans="1:5" x14ac:dyDescent="0.25">
      <c r="A714" t="s">
        <v>1586</v>
      </c>
      <c r="B714" t="s">
        <v>1587</v>
      </c>
      <c r="E714" t="b">
        <v>1</v>
      </c>
    </row>
    <row r="715" spans="1:5" x14ac:dyDescent="0.25">
      <c r="A715" t="s">
        <v>1588</v>
      </c>
      <c r="B715" t="s">
        <v>1589</v>
      </c>
      <c r="E715" t="b">
        <v>1</v>
      </c>
    </row>
    <row r="716" spans="1:5" x14ac:dyDescent="0.25">
      <c r="A716" t="s">
        <v>1590</v>
      </c>
      <c r="B716" t="s">
        <v>1591</v>
      </c>
      <c r="E716" t="b">
        <v>1</v>
      </c>
    </row>
    <row r="717" spans="1:5" x14ac:dyDescent="0.25">
      <c r="A717" t="s">
        <v>1592</v>
      </c>
      <c r="B717" t="s">
        <v>1593</v>
      </c>
      <c r="E717" t="b">
        <v>1</v>
      </c>
    </row>
    <row r="718" spans="1:5" x14ac:dyDescent="0.25">
      <c r="A718" t="s">
        <v>1594</v>
      </c>
      <c r="B718" t="s">
        <v>1595</v>
      </c>
      <c r="E718" t="b">
        <v>1</v>
      </c>
    </row>
    <row r="719" spans="1:5" x14ac:dyDescent="0.25">
      <c r="A719" t="s">
        <v>1596</v>
      </c>
      <c r="B719" t="s">
        <v>1597</v>
      </c>
      <c r="E719" t="b">
        <v>1</v>
      </c>
    </row>
    <row r="720" spans="1:5" x14ac:dyDescent="0.25">
      <c r="A720" t="s">
        <v>1598</v>
      </c>
      <c r="B720" t="s">
        <v>1599</v>
      </c>
      <c r="E720" t="b">
        <v>1</v>
      </c>
    </row>
    <row r="721" spans="1:5" x14ac:dyDescent="0.25">
      <c r="A721" t="s">
        <v>1600</v>
      </c>
      <c r="B721" t="s">
        <v>1601</v>
      </c>
      <c r="E721" t="b">
        <v>1</v>
      </c>
    </row>
    <row r="722" spans="1:5" x14ac:dyDescent="0.25">
      <c r="A722" t="s">
        <v>1602</v>
      </c>
      <c r="B722" t="s">
        <v>1603</v>
      </c>
      <c r="E722" t="b">
        <v>1</v>
      </c>
    </row>
    <row r="723" spans="1:5" x14ac:dyDescent="0.25">
      <c r="A723" t="s">
        <v>1604</v>
      </c>
      <c r="B723" t="s">
        <v>1605</v>
      </c>
      <c r="E723" t="b">
        <v>1</v>
      </c>
    </row>
    <row r="724" spans="1:5" x14ac:dyDescent="0.25">
      <c r="A724" t="s">
        <v>1606</v>
      </c>
      <c r="B724" t="s">
        <v>1607</v>
      </c>
      <c r="E724" t="b">
        <v>1</v>
      </c>
    </row>
    <row r="725" spans="1:5" x14ac:dyDescent="0.25">
      <c r="A725" t="s">
        <v>1608</v>
      </c>
      <c r="B725" t="s">
        <v>1609</v>
      </c>
      <c r="E725" t="b">
        <v>1</v>
      </c>
    </row>
    <row r="726" spans="1:5" x14ac:dyDescent="0.25">
      <c r="A726" t="s">
        <v>1610</v>
      </c>
      <c r="B726" t="s">
        <v>1611</v>
      </c>
      <c r="E726" t="b">
        <v>1</v>
      </c>
    </row>
    <row r="727" spans="1:5" x14ac:dyDescent="0.25">
      <c r="A727" t="s">
        <v>1612</v>
      </c>
      <c r="B727" t="s">
        <v>1613</v>
      </c>
      <c r="E727" t="b">
        <v>1</v>
      </c>
    </row>
    <row r="728" spans="1:5" x14ac:dyDescent="0.25">
      <c r="A728" t="s">
        <v>1614</v>
      </c>
      <c r="B728" t="s">
        <v>1615</v>
      </c>
      <c r="E728" t="b">
        <v>1</v>
      </c>
    </row>
    <row r="729" spans="1:5" x14ac:dyDescent="0.25">
      <c r="A729" t="s">
        <v>1616</v>
      </c>
      <c r="B729" t="s">
        <v>1617</v>
      </c>
      <c r="E729" t="b">
        <v>1</v>
      </c>
    </row>
    <row r="730" spans="1:5" x14ac:dyDescent="0.25">
      <c r="A730" t="s">
        <v>1618</v>
      </c>
      <c r="B730" t="s">
        <v>1619</v>
      </c>
      <c r="E730" t="b">
        <v>1</v>
      </c>
    </row>
    <row r="731" spans="1:5" x14ac:dyDescent="0.25">
      <c r="A731" t="s">
        <v>1620</v>
      </c>
      <c r="B731" t="s">
        <v>1621</v>
      </c>
      <c r="E731" t="b">
        <v>1</v>
      </c>
    </row>
    <row r="732" spans="1:5" x14ac:dyDescent="0.25">
      <c r="A732" t="s">
        <v>1622</v>
      </c>
      <c r="B732" t="s">
        <v>1623</v>
      </c>
      <c r="E732" t="b">
        <v>1</v>
      </c>
    </row>
    <row r="733" spans="1:5" x14ac:dyDescent="0.25">
      <c r="A733" t="s">
        <v>1624</v>
      </c>
      <c r="B733" t="s">
        <v>1625</v>
      </c>
      <c r="E733" t="b">
        <v>1</v>
      </c>
    </row>
    <row r="734" spans="1:5" x14ac:dyDescent="0.25">
      <c r="A734" t="s">
        <v>1626</v>
      </c>
      <c r="B734" t="s">
        <v>1627</v>
      </c>
      <c r="E734" t="b">
        <v>1</v>
      </c>
    </row>
    <row r="735" spans="1:5" x14ac:dyDescent="0.25">
      <c r="A735" t="s">
        <v>1628</v>
      </c>
      <c r="B735" t="s">
        <v>1629</v>
      </c>
      <c r="E735" t="b">
        <v>1</v>
      </c>
    </row>
    <row r="736" spans="1:5" x14ac:dyDescent="0.25">
      <c r="A736" t="s">
        <v>1630</v>
      </c>
      <c r="B736" t="s">
        <v>1631</v>
      </c>
      <c r="E736" t="b">
        <v>1</v>
      </c>
    </row>
    <row r="737" spans="1:5" x14ac:dyDescent="0.25">
      <c r="A737" t="s">
        <v>1632</v>
      </c>
      <c r="B737" t="s">
        <v>1633</v>
      </c>
      <c r="E737" t="b">
        <v>1</v>
      </c>
    </row>
    <row r="738" spans="1:5" x14ac:dyDescent="0.25">
      <c r="A738" t="s">
        <v>1634</v>
      </c>
      <c r="B738" t="s">
        <v>1635</v>
      </c>
      <c r="E738" t="b">
        <v>1</v>
      </c>
    </row>
    <row r="739" spans="1:5" x14ac:dyDescent="0.25">
      <c r="A739" t="s">
        <v>1636</v>
      </c>
      <c r="B739" t="s">
        <v>1637</v>
      </c>
      <c r="E739" t="b">
        <v>1</v>
      </c>
    </row>
    <row r="740" spans="1:5" x14ac:dyDescent="0.25">
      <c r="A740" t="s">
        <v>1638</v>
      </c>
      <c r="B740" t="s">
        <v>1639</v>
      </c>
      <c r="E740" t="b">
        <v>1</v>
      </c>
    </row>
    <row r="741" spans="1:5" x14ac:dyDescent="0.25">
      <c r="A741" t="s">
        <v>1640</v>
      </c>
      <c r="B741" t="s">
        <v>1641</v>
      </c>
      <c r="E741" t="b">
        <v>1</v>
      </c>
    </row>
    <row r="742" spans="1:5" x14ac:dyDescent="0.25">
      <c r="A742" t="s">
        <v>1642</v>
      </c>
      <c r="B742" t="s">
        <v>1643</v>
      </c>
      <c r="E742" t="b">
        <v>1</v>
      </c>
    </row>
    <row r="743" spans="1:5" x14ac:dyDescent="0.25">
      <c r="A743" t="s">
        <v>1644</v>
      </c>
      <c r="B743" t="s">
        <v>1645</v>
      </c>
      <c r="E743" t="b">
        <v>1</v>
      </c>
    </row>
    <row r="744" spans="1:5" x14ac:dyDescent="0.25">
      <c r="A744" t="s">
        <v>1646</v>
      </c>
      <c r="B744" t="s">
        <v>1647</v>
      </c>
      <c r="E744" t="b">
        <v>1</v>
      </c>
    </row>
    <row r="745" spans="1:5" x14ac:dyDescent="0.25">
      <c r="A745" t="s">
        <v>1648</v>
      </c>
      <c r="B745" t="s">
        <v>1649</v>
      </c>
      <c r="E745" t="b">
        <v>1</v>
      </c>
    </row>
    <row r="746" spans="1:5" x14ac:dyDescent="0.25">
      <c r="A746" t="s">
        <v>1650</v>
      </c>
      <c r="B746" t="s">
        <v>1651</v>
      </c>
      <c r="E746" t="b">
        <v>1</v>
      </c>
    </row>
    <row r="747" spans="1:5" x14ac:dyDescent="0.25">
      <c r="A747" t="s">
        <v>1652</v>
      </c>
      <c r="B747" t="s">
        <v>1653</v>
      </c>
      <c r="E747" t="b">
        <v>1</v>
      </c>
    </row>
    <row r="748" spans="1:5" x14ac:dyDescent="0.25">
      <c r="A748" t="s">
        <v>1654</v>
      </c>
      <c r="B748" t="s">
        <v>1655</v>
      </c>
      <c r="E748" t="b">
        <v>1</v>
      </c>
    </row>
    <row r="749" spans="1:5" x14ac:dyDescent="0.25">
      <c r="A749" t="s">
        <v>1656</v>
      </c>
      <c r="B749" t="s">
        <v>1657</v>
      </c>
      <c r="E749" t="b">
        <v>1</v>
      </c>
    </row>
    <row r="750" spans="1:5" x14ac:dyDescent="0.25">
      <c r="A750" t="s">
        <v>1658</v>
      </c>
      <c r="B750" t="s">
        <v>1659</v>
      </c>
      <c r="E750" t="b">
        <v>1</v>
      </c>
    </row>
    <row r="751" spans="1:5" x14ac:dyDescent="0.25">
      <c r="A751" t="s">
        <v>1660</v>
      </c>
      <c r="B751" t="s">
        <v>1661</v>
      </c>
      <c r="E751" t="b">
        <v>1</v>
      </c>
    </row>
    <row r="752" spans="1:5" x14ac:dyDescent="0.25">
      <c r="A752" t="s">
        <v>1662</v>
      </c>
      <c r="B752" t="s">
        <v>1663</v>
      </c>
      <c r="E752" t="b">
        <v>1</v>
      </c>
    </row>
    <row r="753" spans="1:5" x14ac:dyDescent="0.25">
      <c r="A753" t="s">
        <v>1664</v>
      </c>
      <c r="B753" t="s">
        <v>1665</v>
      </c>
      <c r="E753" t="b">
        <v>1</v>
      </c>
    </row>
    <row r="754" spans="1:5" x14ac:dyDescent="0.25">
      <c r="A754" t="s">
        <v>1666</v>
      </c>
      <c r="B754" t="s">
        <v>1667</v>
      </c>
      <c r="E754" t="b">
        <v>1</v>
      </c>
    </row>
    <row r="755" spans="1:5" x14ac:dyDescent="0.25">
      <c r="A755" t="s">
        <v>1668</v>
      </c>
      <c r="B755" t="s">
        <v>1669</v>
      </c>
      <c r="E755" t="b">
        <v>1</v>
      </c>
    </row>
    <row r="756" spans="1:5" x14ac:dyDescent="0.25">
      <c r="A756" t="s">
        <v>1670</v>
      </c>
      <c r="B756" t="s">
        <v>1671</v>
      </c>
      <c r="E756" t="b">
        <v>1</v>
      </c>
    </row>
    <row r="757" spans="1:5" x14ac:dyDescent="0.25">
      <c r="A757" t="s">
        <v>1672</v>
      </c>
      <c r="B757" t="s">
        <v>1673</v>
      </c>
      <c r="E757" t="b">
        <v>1</v>
      </c>
    </row>
    <row r="758" spans="1:5" x14ac:dyDescent="0.25">
      <c r="A758" t="s">
        <v>1674</v>
      </c>
      <c r="B758" t="s">
        <v>1675</v>
      </c>
      <c r="E758" t="b">
        <v>1</v>
      </c>
    </row>
    <row r="759" spans="1:5" x14ac:dyDescent="0.25">
      <c r="A759" t="s">
        <v>1676</v>
      </c>
      <c r="B759" t="s">
        <v>1677</v>
      </c>
      <c r="E759" t="b">
        <v>1</v>
      </c>
    </row>
    <row r="760" spans="1:5" x14ac:dyDescent="0.25">
      <c r="A760" t="s">
        <v>1678</v>
      </c>
      <c r="B760" t="s">
        <v>1679</v>
      </c>
      <c r="E760" t="b">
        <v>1</v>
      </c>
    </row>
    <row r="761" spans="1:5" x14ac:dyDescent="0.25">
      <c r="A761" t="s">
        <v>1680</v>
      </c>
      <c r="B761" t="s">
        <v>1681</v>
      </c>
      <c r="E761" t="b">
        <v>1</v>
      </c>
    </row>
    <row r="762" spans="1:5" x14ac:dyDescent="0.25">
      <c r="A762" t="s">
        <v>1682</v>
      </c>
      <c r="B762" t="s">
        <v>1683</v>
      </c>
      <c r="E762" t="b">
        <v>1</v>
      </c>
    </row>
    <row r="763" spans="1:5" x14ac:dyDescent="0.25">
      <c r="A763" t="s">
        <v>1684</v>
      </c>
      <c r="B763" t="s">
        <v>1685</v>
      </c>
      <c r="E763" t="b">
        <v>1</v>
      </c>
    </row>
    <row r="764" spans="1:5" x14ac:dyDescent="0.25">
      <c r="A764" t="s">
        <v>1686</v>
      </c>
      <c r="B764" t="s">
        <v>1687</v>
      </c>
      <c r="E764" t="b">
        <v>1</v>
      </c>
    </row>
    <row r="765" spans="1:5" x14ac:dyDescent="0.25">
      <c r="A765" t="s">
        <v>1688</v>
      </c>
      <c r="B765" t="s">
        <v>1689</v>
      </c>
      <c r="E765" t="b">
        <v>1</v>
      </c>
    </row>
    <row r="766" spans="1:5" x14ac:dyDescent="0.25">
      <c r="A766" t="s">
        <v>1690</v>
      </c>
      <c r="B766" t="s">
        <v>1691</v>
      </c>
      <c r="E766" t="b">
        <v>1</v>
      </c>
    </row>
    <row r="767" spans="1:5" x14ac:dyDescent="0.25">
      <c r="A767" t="s">
        <v>1692</v>
      </c>
      <c r="B767" t="s">
        <v>1693</v>
      </c>
      <c r="E767" t="b">
        <v>1</v>
      </c>
    </row>
    <row r="768" spans="1:5" x14ac:dyDescent="0.25">
      <c r="A768" t="s">
        <v>1694</v>
      </c>
      <c r="B768" t="s">
        <v>1695</v>
      </c>
      <c r="E768" t="b">
        <v>1</v>
      </c>
    </row>
    <row r="769" spans="1:5" x14ac:dyDescent="0.25">
      <c r="A769" t="s">
        <v>1696</v>
      </c>
      <c r="B769" t="s">
        <v>1697</v>
      </c>
      <c r="E769" t="b">
        <v>1</v>
      </c>
    </row>
    <row r="770" spans="1:5" x14ac:dyDescent="0.25">
      <c r="A770" t="s">
        <v>1698</v>
      </c>
      <c r="B770" t="s">
        <v>1699</v>
      </c>
      <c r="E770" t="b">
        <v>1</v>
      </c>
    </row>
    <row r="771" spans="1:5" x14ac:dyDescent="0.25">
      <c r="A771" t="s">
        <v>1700</v>
      </c>
      <c r="B771" t="s">
        <v>1701</v>
      </c>
      <c r="E771" t="b">
        <v>1</v>
      </c>
    </row>
    <row r="772" spans="1:5" x14ac:dyDescent="0.25">
      <c r="A772" t="s">
        <v>1702</v>
      </c>
      <c r="B772" t="s">
        <v>1703</v>
      </c>
      <c r="E772" t="b">
        <v>1</v>
      </c>
    </row>
    <row r="773" spans="1:5" x14ac:dyDescent="0.25">
      <c r="A773" t="s">
        <v>1704</v>
      </c>
      <c r="B773" t="s">
        <v>1705</v>
      </c>
      <c r="E773" t="b">
        <v>1</v>
      </c>
    </row>
    <row r="774" spans="1:5" x14ac:dyDescent="0.25">
      <c r="A774" t="s">
        <v>1706</v>
      </c>
      <c r="B774" t="s">
        <v>1707</v>
      </c>
      <c r="E774" t="b">
        <v>1</v>
      </c>
    </row>
    <row r="775" spans="1:5" x14ac:dyDescent="0.25">
      <c r="A775" t="s">
        <v>1708</v>
      </c>
      <c r="B775" t="s">
        <v>1709</v>
      </c>
      <c r="E775" t="b">
        <v>1</v>
      </c>
    </row>
    <row r="776" spans="1:5" x14ac:dyDescent="0.25">
      <c r="A776" t="s">
        <v>1710</v>
      </c>
      <c r="B776" t="s">
        <v>1711</v>
      </c>
      <c r="E776" t="b">
        <v>1</v>
      </c>
    </row>
    <row r="777" spans="1:5" x14ac:dyDescent="0.25">
      <c r="A777" t="s">
        <v>1712</v>
      </c>
      <c r="B777" t="s">
        <v>1713</v>
      </c>
      <c r="E777" t="b">
        <v>1</v>
      </c>
    </row>
    <row r="778" spans="1:5" x14ac:dyDescent="0.25">
      <c r="A778" t="s">
        <v>1714</v>
      </c>
      <c r="B778" t="s">
        <v>1715</v>
      </c>
      <c r="E778" t="b">
        <v>1</v>
      </c>
    </row>
    <row r="779" spans="1:5" x14ac:dyDescent="0.25">
      <c r="A779" t="s">
        <v>1716</v>
      </c>
      <c r="B779" t="s">
        <v>1717</v>
      </c>
      <c r="E779" t="b">
        <v>1</v>
      </c>
    </row>
    <row r="780" spans="1:5" x14ac:dyDescent="0.25">
      <c r="A780" t="s">
        <v>1718</v>
      </c>
      <c r="B780" t="s">
        <v>1719</v>
      </c>
      <c r="E780" t="b">
        <v>1</v>
      </c>
    </row>
    <row r="781" spans="1:5" x14ac:dyDescent="0.25">
      <c r="A781" t="s">
        <v>1720</v>
      </c>
      <c r="B781" t="s">
        <v>1721</v>
      </c>
      <c r="E781" t="b">
        <v>1</v>
      </c>
    </row>
    <row r="782" spans="1:5" x14ac:dyDescent="0.25">
      <c r="A782" t="s">
        <v>1722</v>
      </c>
      <c r="B782" t="s">
        <v>1723</v>
      </c>
      <c r="E782" t="b">
        <v>1</v>
      </c>
    </row>
    <row r="783" spans="1:5" x14ac:dyDescent="0.25">
      <c r="A783" t="s">
        <v>1724</v>
      </c>
      <c r="B783" t="s">
        <v>1725</v>
      </c>
      <c r="E783" t="b">
        <v>1</v>
      </c>
    </row>
    <row r="784" spans="1:5" x14ac:dyDescent="0.25">
      <c r="A784" t="s">
        <v>1726</v>
      </c>
      <c r="B784" t="s">
        <v>1727</v>
      </c>
      <c r="E784" t="b">
        <v>1</v>
      </c>
    </row>
    <row r="785" spans="1:5" x14ac:dyDescent="0.25">
      <c r="A785" t="s">
        <v>1728</v>
      </c>
      <c r="B785" t="s">
        <v>1729</v>
      </c>
      <c r="E785" t="b">
        <v>1</v>
      </c>
    </row>
    <row r="786" spans="1:5" x14ac:dyDescent="0.25">
      <c r="A786" t="s">
        <v>1730</v>
      </c>
      <c r="B786" t="s">
        <v>1731</v>
      </c>
      <c r="E786" t="b">
        <v>1</v>
      </c>
    </row>
    <row r="787" spans="1:5" x14ac:dyDescent="0.25">
      <c r="A787" t="s">
        <v>1732</v>
      </c>
      <c r="B787" t="s">
        <v>1733</v>
      </c>
      <c r="E787" t="b">
        <v>1</v>
      </c>
    </row>
    <row r="788" spans="1:5" x14ac:dyDescent="0.25">
      <c r="A788" t="s">
        <v>1734</v>
      </c>
      <c r="B788" t="s">
        <v>1735</v>
      </c>
      <c r="E788" t="b">
        <v>1</v>
      </c>
    </row>
    <row r="789" spans="1:5" x14ac:dyDescent="0.25">
      <c r="A789" t="s">
        <v>1736</v>
      </c>
      <c r="B789" t="s">
        <v>1737</v>
      </c>
      <c r="E789" t="b">
        <v>1</v>
      </c>
    </row>
    <row r="790" spans="1:5" x14ac:dyDescent="0.25">
      <c r="A790" t="s">
        <v>1738</v>
      </c>
      <c r="B790" t="s">
        <v>1739</v>
      </c>
      <c r="E790" t="b">
        <v>1</v>
      </c>
    </row>
    <row r="791" spans="1:5" x14ac:dyDescent="0.25">
      <c r="A791" t="s">
        <v>1740</v>
      </c>
      <c r="B791" t="s">
        <v>1741</v>
      </c>
      <c r="E791" t="b">
        <v>1</v>
      </c>
    </row>
    <row r="792" spans="1:5" x14ac:dyDescent="0.25">
      <c r="A792" t="s">
        <v>1742</v>
      </c>
      <c r="B792" t="s">
        <v>1743</v>
      </c>
      <c r="E792" t="b">
        <v>1</v>
      </c>
    </row>
    <row r="793" spans="1:5" x14ac:dyDescent="0.25">
      <c r="A793" t="s">
        <v>1744</v>
      </c>
      <c r="B793" t="s">
        <v>1745</v>
      </c>
      <c r="E793" t="b">
        <v>1</v>
      </c>
    </row>
    <row r="794" spans="1:5" x14ac:dyDescent="0.25">
      <c r="A794" t="s">
        <v>1746</v>
      </c>
      <c r="B794" t="s">
        <v>1747</v>
      </c>
      <c r="E794" t="b">
        <v>1</v>
      </c>
    </row>
    <row r="795" spans="1:5" x14ac:dyDescent="0.25">
      <c r="A795" t="s">
        <v>1748</v>
      </c>
      <c r="B795" t="s">
        <v>1749</v>
      </c>
      <c r="E795" t="b">
        <v>1</v>
      </c>
    </row>
    <row r="796" spans="1:5" x14ac:dyDescent="0.25">
      <c r="A796" t="s">
        <v>1750</v>
      </c>
      <c r="B796" t="s">
        <v>1751</v>
      </c>
      <c r="E796" t="b">
        <v>1</v>
      </c>
    </row>
    <row r="797" spans="1:5" x14ac:dyDescent="0.25">
      <c r="A797" t="s">
        <v>1752</v>
      </c>
      <c r="B797" t="s">
        <v>1753</v>
      </c>
      <c r="E797" t="b">
        <v>1</v>
      </c>
    </row>
    <row r="798" spans="1:5" x14ac:dyDescent="0.25">
      <c r="A798" t="s">
        <v>1754</v>
      </c>
      <c r="B798" t="s">
        <v>1755</v>
      </c>
      <c r="E798" t="b">
        <v>1</v>
      </c>
    </row>
    <row r="799" spans="1:5" x14ac:dyDescent="0.25">
      <c r="A799" t="s">
        <v>1756</v>
      </c>
      <c r="B799" t="s">
        <v>1757</v>
      </c>
      <c r="E799" t="b">
        <v>1</v>
      </c>
    </row>
    <row r="800" spans="1:5" x14ac:dyDescent="0.25">
      <c r="A800" t="s">
        <v>1758</v>
      </c>
      <c r="B800" t="s">
        <v>1759</v>
      </c>
      <c r="E800" t="b">
        <v>1</v>
      </c>
    </row>
    <row r="801" spans="1:5" x14ac:dyDescent="0.25">
      <c r="A801" t="s">
        <v>1760</v>
      </c>
      <c r="B801" t="s">
        <v>1761</v>
      </c>
      <c r="E801" t="b">
        <v>1</v>
      </c>
    </row>
    <row r="802" spans="1:5" x14ac:dyDescent="0.25">
      <c r="A802" t="s">
        <v>1762</v>
      </c>
      <c r="B802" t="s">
        <v>1763</v>
      </c>
      <c r="E802" t="b">
        <v>1</v>
      </c>
    </row>
    <row r="803" spans="1:5" x14ac:dyDescent="0.25">
      <c r="A803" t="s">
        <v>1764</v>
      </c>
      <c r="B803" t="s">
        <v>1765</v>
      </c>
      <c r="E803" t="b">
        <v>1</v>
      </c>
    </row>
    <row r="804" spans="1:5" x14ac:dyDescent="0.25">
      <c r="A804" t="s">
        <v>1766</v>
      </c>
      <c r="B804" t="s">
        <v>1767</v>
      </c>
      <c r="E804" t="b">
        <v>1</v>
      </c>
    </row>
    <row r="805" spans="1:5" x14ac:dyDescent="0.25">
      <c r="A805" t="s">
        <v>1768</v>
      </c>
      <c r="B805" t="s">
        <v>1769</v>
      </c>
      <c r="E805" t="b">
        <v>1</v>
      </c>
    </row>
    <row r="806" spans="1:5" x14ac:dyDescent="0.25">
      <c r="A806" t="s">
        <v>1770</v>
      </c>
      <c r="B806" t="s">
        <v>1771</v>
      </c>
      <c r="E806" t="b">
        <v>1</v>
      </c>
    </row>
    <row r="807" spans="1:5" x14ac:dyDescent="0.25">
      <c r="A807" t="s">
        <v>1772</v>
      </c>
      <c r="B807" t="s">
        <v>1773</v>
      </c>
      <c r="E807" t="b">
        <v>1</v>
      </c>
    </row>
    <row r="808" spans="1:5" x14ac:dyDescent="0.25">
      <c r="A808" t="s">
        <v>1774</v>
      </c>
      <c r="B808" t="s">
        <v>1775</v>
      </c>
      <c r="E808" t="b">
        <v>1</v>
      </c>
    </row>
    <row r="809" spans="1:5" x14ac:dyDescent="0.25">
      <c r="A809" t="s">
        <v>1776</v>
      </c>
      <c r="B809" t="s">
        <v>1777</v>
      </c>
      <c r="E809" t="b">
        <v>1</v>
      </c>
    </row>
    <row r="810" spans="1:5" x14ac:dyDescent="0.25">
      <c r="A810" t="s">
        <v>1778</v>
      </c>
      <c r="B810" t="s">
        <v>1779</v>
      </c>
      <c r="E810" t="b">
        <v>1</v>
      </c>
    </row>
    <row r="811" spans="1:5" x14ac:dyDescent="0.25">
      <c r="A811" t="s">
        <v>1780</v>
      </c>
      <c r="B811" t="s">
        <v>1781</v>
      </c>
      <c r="E811" t="b">
        <v>1</v>
      </c>
    </row>
    <row r="812" spans="1:5" x14ac:dyDescent="0.25">
      <c r="A812" t="s">
        <v>1782</v>
      </c>
      <c r="B812" t="s">
        <v>1783</v>
      </c>
      <c r="E812" t="b">
        <v>1</v>
      </c>
    </row>
    <row r="813" spans="1:5" x14ac:dyDescent="0.25">
      <c r="A813" t="s">
        <v>1784</v>
      </c>
      <c r="B813" t="s">
        <v>1785</v>
      </c>
      <c r="E813" t="b">
        <v>1</v>
      </c>
    </row>
    <row r="814" spans="1:5" x14ac:dyDescent="0.25">
      <c r="A814" t="s">
        <v>1786</v>
      </c>
      <c r="B814" t="s">
        <v>1787</v>
      </c>
      <c r="E814" t="b">
        <v>1</v>
      </c>
    </row>
    <row r="815" spans="1:5" x14ac:dyDescent="0.25">
      <c r="A815" t="s">
        <v>1788</v>
      </c>
      <c r="B815" t="s">
        <v>1789</v>
      </c>
      <c r="E815" t="b">
        <v>1</v>
      </c>
    </row>
    <row r="816" spans="1:5" x14ac:dyDescent="0.25">
      <c r="A816" t="s">
        <v>1790</v>
      </c>
      <c r="B816" t="s">
        <v>1791</v>
      </c>
      <c r="E816" t="b">
        <v>1</v>
      </c>
    </row>
    <row r="817" spans="1:5" x14ac:dyDescent="0.25">
      <c r="A817" t="s">
        <v>1792</v>
      </c>
      <c r="B817" t="s">
        <v>1793</v>
      </c>
      <c r="E817" t="b">
        <v>1</v>
      </c>
    </row>
    <row r="818" spans="1:5" x14ac:dyDescent="0.25">
      <c r="A818" t="s">
        <v>1794</v>
      </c>
      <c r="B818" t="s">
        <v>1795</v>
      </c>
      <c r="E818" t="b">
        <v>1</v>
      </c>
    </row>
    <row r="819" spans="1:5" x14ac:dyDescent="0.25">
      <c r="A819" t="s">
        <v>1796</v>
      </c>
      <c r="B819" t="s">
        <v>1797</v>
      </c>
      <c r="E819" t="b">
        <v>1</v>
      </c>
    </row>
    <row r="820" spans="1:5" x14ac:dyDescent="0.25">
      <c r="A820" t="s">
        <v>1798</v>
      </c>
      <c r="B820" t="s">
        <v>1799</v>
      </c>
      <c r="E820" t="b">
        <v>1</v>
      </c>
    </row>
    <row r="821" spans="1:5" x14ac:dyDescent="0.25">
      <c r="A821" t="s">
        <v>1800</v>
      </c>
      <c r="B821" t="s">
        <v>1801</v>
      </c>
      <c r="E821" t="b">
        <v>1</v>
      </c>
    </row>
    <row r="822" spans="1:5" x14ac:dyDescent="0.25">
      <c r="A822" t="s">
        <v>1802</v>
      </c>
      <c r="B822" t="s">
        <v>1803</v>
      </c>
      <c r="E822" t="b">
        <v>1</v>
      </c>
    </row>
    <row r="823" spans="1:5" x14ac:dyDescent="0.25">
      <c r="A823" t="s">
        <v>1804</v>
      </c>
      <c r="B823" t="s">
        <v>1805</v>
      </c>
      <c r="E823" t="b">
        <v>1</v>
      </c>
    </row>
    <row r="824" spans="1:5" x14ac:dyDescent="0.25">
      <c r="A824" t="s">
        <v>1806</v>
      </c>
      <c r="B824" t="s">
        <v>1807</v>
      </c>
      <c r="E824" t="b">
        <v>1</v>
      </c>
    </row>
    <row r="825" spans="1:5" x14ac:dyDescent="0.25">
      <c r="A825" t="s">
        <v>1808</v>
      </c>
      <c r="B825" t="s">
        <v>1809</v>
      </c>
      <c r="E825" t="b">
        <v>1</v>
      </c>
    </row>
    <row r="826" spans="1:5" x14ac:dyDescent="0.25">
      <c r="A826" t="s">
        <v>1810</v>
      </c>
      <c r="B826" t="s">
        <v>1811</v>
      </c>
      <c r="E826" t="b">
        <v>1</v>
      </c>
    </row>
    <row r="827" spans="1:5" x14ac:dyDescent="0.25">
      <c r="A827" t="s">
        <v>1812</v>
      </c>
      <c r="B827" t="s">
        <v>1813</v>
      </c>
      <c r="E827" t="b">
        <v>1</v>
      </c>
    </row>
    <row r="828" spans="1:5" x14ac:dyDescent="0.25">
      <c r="A828" t="s">
        <v>1814</v>
      </c>
      <c r="B828" t="s">
        <v>1815</v>
      </c>
      <c r="E828" t="b">
        <v>1</v>
      </c>
    </row>
    <row r="829" spans="1:5" x14ac:dyDescent="0.25">
      <c r="A829" t="s">
        <v>1816</v>
      </c>
      <c r="B829" t="s">
        <v>1817</v>
      </c>
      <c r="E829" t="b">
        <v>1</v>
      </c>
    </row>
    <row r="830" spans="1:5" x14ac:dyDescent="0.25">
      <c r="A830" t="s">
        <v>1818</v>
      </c>
      <c r="B830" t="s">
        <v>1819</v>
      </c>
      <c r="E830" t="b">
        <v>1</v>
      </c>
    </row>
    <row r="831" spans="1:5" x14ac:dyDescent="0.25">
      <c r="A831" t="s">
        <v>1820</v>
      </c>
      <c r="B831" t="s">
        <v>1821</v>
      </c>
      <c r="E831" t="b">
        <v>1</v>
      </c>
    </row>
    <row r="832" spans="1:5" x14ac:dyDescent="0.25">
      <c r="A832" t="s">
        <v>1822</v>
      </c>
      <c r="B832" t="s">
        <v>1823</v>
      </c>
      <c r="E832" t="b">
        <v>1</v>
      </c>
    </row>
    <row r="833" spans="1:5" x14ac:dyDescent="0.25">
      <c r="A833" t="s">
        <v>1824</v>
      </c>
      <c r="B833" t="s">
        <v>1825</v>
      </c>
      <c r="E833" t="b">
        <v>1</v>
      </c>
    </row>
    <row r="834" spans="1:5" x14ac:dyDescent="0.25">
      <c r="A834" t="s">
        <v>1826</v>
      </c>
      <c r="B834" t="s">
        <v>1827</v>
      </c>
      <c r="E834" t="b">
        <v>1</v>
      </c>
    </row>
    <row r="835" spans="1:5" x14ac:dyDescent="0.25">
      <c r="A835" t="s">
        <v>1828</v>
      </c>
      <c r="B835" t="s">
        <v>1829</v>
      </c>
      <c r="E835" t="b">
        <v>1</v>
      </c>
    </row>
    <row r="836" spans="1:5" x14ac:dyDescent="0.25">
      <c r="A836" t="s">
        <v>1830</v>
      </c>
      <c r="B836" t="s">
        <v>1831</v>
      </c>
      <c r="E836" t="b">
        <v>1</v>
      </c>
    </row>
    <row r="837" spans="1:5" x14ac:dyDescent="0.25">
      <c r="A837" t="s">
        <v>1832</v>
      </c>
      <c r="B837" t="s">
        <v>1833</v>
      </c>
      <c r="E837" t="b">
        <v>1</v>
      </c>
    </row>
    <row r="838" spans="1:5" x14ac:dyDescent="0.25">
      <c r="A838" t="s">
        <v>1834</v>
      </c>
      <c r="B838" t="s">
        <v>1835</v>
      </c>
      <c r="E838" t="b">
        <v>1</v>
      </c>
    </row>
    <row r="839" spans="1:5" x14ac:dyDescent="0.25">
      <c r="A839" t="s">
        <v>1836</v>
      </c>
      <c r="B839" t="s">
        <v>1837</v>
      </c>
      <c r="E839" t="b">
        <v>1</v>
      </c>
    </row>
    <row r="840" spans="1:5" x14ac:dyDescent="0.25">
      <c r="A840" t="s">
        <v>1838</v>
      </c>
      <c r="B840" t="s">
        <v>1839</v>
      </c>
      <c r="E840" t="b">
        <v>1</v>
      </c>
    </row>
    <row r="841" spans="1:5" x14ac:dyDescent="0.25">
      <c r="A841" t="s">
        <v>1840</v>
      </c>
      <c r="B841" t="s">
        <v>1841</v>
      </c>
      <c r="E841" t="b">
        <v>1</v>
      </c>
    </row>
    <row r="842" spans="1:5" x14ac:dyDescent="0.25">
      <c r="A842" t="s">
        <v>1842</v>
      </c>
      <c r="B842" t="s">
        <v>1843</v>
      </c>
      <c r="E842" t="b">
        <v>1</v>
      </c>
    </row>
    <row r="843" spans="1:5" x14ac:dyDescent="0.25">
      <c r="A843" t="s">
        <v>1844</v>
      </c>
      <c r="B843" t="s">
        <v>1845</v>
      </c>
      <c r="E843" t="b">
        <v>1</v>
      </c>
    </row>
    <row r="844" spans="1:5" x14ac:dyDescent="0.25">
      <c r="A844" t="s">
        <v>1846</v>
      </c>
      <c r="B844" t="s">
        <v>1847</v>
      </c>
      <c r="E844" t="b">
        <v>1</v>
      </c>
    </row>
    <row r="845" spans="1:5" x14ac:dyDescent="0.25">
      <c r="A845" t="s">
        <v>1848</v>
      </c>
      <c r="B845" t="s">
        <v>1849</v>
      </c>
      <c r="E845" t="b">
        <v>1</v>
      </c>
    </row>
    <row r="846" spans="1:5" x14ac:dyDescent="0.25">
      <c r="A846" t="s">
        <v>1850</v>
      </c>
      <c r="B846" t="s">
        <v>1851</v>
      </c>
      <c r="E846" t="b">
        <v>1</v>
      </c>
    </row>
    <row r="847" spans="1:5" x14ac:dyDescent="0.25">
      <c r="A847" t="s">
        <v>1852</v>
      </c>
      <c r="B847" t="s">
        <v>1853</v>
      </c>
      <c r="E847" t="b">
        <v>1</v>
      </c>
    </row>
    <row r="848" spans="1:5" x14ac:dyDescent="0.25">
      <c r="A848" t="s">
        <v>1854</v>
      </c>
      <c r="B848" t="s">
        <v>1855</v>
      </c>
      <c r="E848" t="b">
        <v>1</v>
      </c>
    </row>
    <row r="849" spans="1:5" x14ac:dyDescent="0.25">
      <c r="A849" t="s">
        <v>1856</v>
      </c>
      <c r="B849" t="s">
        <v>1857</v>
      </c>
      <c r="E849" t="b">
        <v>1</v>
      </c>
    </row>
    <row r="850" spans="1:5" x14ac:dyDescent="0.25">
      <c r="A850" t="s">
        <v>1858</v>
      </c>
      <c r="B850" t="s">
        <v>1859</v>
      </c>
      <c r="E850" t="b">
        <v>1</v>
      </c>
    </row>
    <row r="851" spans="1:5" x14ac:dyDescent="0.25">
      <c r="A851" t="s">
        <v>1860</v>
      </c>
      <c r="B851" t="s">
        <v>1861</v>
      </c>
      <c r="E851" t="b">
        <v>1</v>
      </c>
    </row>
    <row r="852" spans="1:5" x14ac:dyDescent="0.25">
      <c r="A852" t="s">
        <v>1862</v>
      </c>
      <c r="B852" t="s">
        <v>1863</v>
      </c>
      <c r="E852" t="b">
        <v>1</v>
      </c>
    </row>
    <row r="853" spans="1:5" x14ac:dyDescent="0.25">
      <c r="A853" t="s">
        <v>1864</v>
      </c>
      <c r="B853" t="s">
        <v>1865</v>
      </c>
      <c r="E853" t="b">
        <v>1</v>
      </c>
    </row>
    <row r="854" spans="1:5" x14ac:dyDescent="0.25">
      <c r="A854" t="s">
        <v>1866</v>
      </c>
      <c r="B854" t="s">
        <v>1867</v>
      </c>
      <c r="E854" t="b">
        <v>1</v>
      </c>
    </row>
    <row r="855" spans="1:5" x14ac:dyDescent="0.25">
      <c r="A855" t="s">
        <v>1868</v>
      </c>
      <c r="B855" t="s">
        <v>1869</v>
      </c>
      <c r="E855" t="b">
        <v>1</v>
      </c>
    </row>
    <row r="856" spans="1:5" x14ac:dyDescent="0.25">
      <c r="A856" t="s">
        <v>1870</v>
      </c>
      <c r="B856" t="s">
        <v>1871</v>
      </c>
      <c r="E856" t="b">
        <v>1</v>
      </c>
    </row>
    <row r="857" spans="1:5" x14ac:dyDescent="0.25">
      <c r="A857" t="s">
        <v>1872</v>
      </c>
      <c r="B857" t="s">
        <v>1873</v>
      </c>
      <c r="E857" t="b">
        <v>1</v>
      </c>
    </row>
    <row r="858" spans="1:5" x14ac:dyDescent="0.25">
      <c r="A858" t="s">
        <v>1874</v>
      </c>
      <c r="B858" t="s">
        <v>1875</v>
      </c>
      <c r="E858" t="b">
        <v>1</v>
      </c>
    </row>
    <row r="859" spans="1:5" x14ac:dyDescent="0.25">
      <c r="A859" t="s">
        <v>1876</v>
      </c>
      <c r="B859" t="s">
        <v>1877</v>
      </c>
      <c r="E859" t="b">
        <v>1</v>
      </c>
    </row>
    <row r="860" spans="1:5" x14ac:dyDescent="0.25">
      <c r="A860" t="s">
        <v>1878</v>
      </c>
      <c r="B860" t="s">
        <v>1879</v>
      </c>
      <c r="E860" t="b">
        <v>1</v>
      </c>
    </row>
    <row r="861" spans="1:5" x14ac:dyDescent="0.25">
      <c r="A861" t="s">
        <v>1880</v>
      </c>
      <c r="B861" t="s">
        <v>1881</v>
      </c>
      <c r="E861" t="b">
        <v>1</v>
      </c>
    </row>
    <row r="862" spans="1:5" x14ac:dyDescent="0.25">
      <c r="A862" t="s">
        <v>1882</v>
      </c>
      <c r="B862" t="s">
        <v>1883</v>
      </c>
      <c r="E862" t="b">
        <v>1</v>
      </c>
    </row>
    <row r="863" spans="1:5" x14ac:dyDescent="0.25">
      <c r="A863" t="s">
        <v>1884</v>
      </c>
      <c r="B863" t="s">
        <v>1885</v>
      </c>
      <c r="E863" t="b">
        <v>1</v>
      </c>
    </row>
    <row r="864" spans="1:5" x14ac:dyDescent="0.25">
      <c r="A864" t="s">
        <v>1886</v>
      </c>
      <c r="B864" t="s">
        <v>1887</v>
      </c>
      <c r="E864" t="b">
        <v>1</v>
      </c>
    </row>
    <row r="865" spans="1:5" x14ac:dyDescent="0.25">
      <c r="A865" t="s">
        <v>1888</v>
      </c>
      <c r="B865" t="s">
        <v>1889</v>
      </c>
      <c r="E865" t="b">
        <v>1</v>
      </c>
    </row>
    <row r="866" spans="1:5" x14ac:dyDescent="0.25">
      <c r="A866" t="s">
        <v>1890</v>
      </c>
      <c r="B866" t="s">
        <v>1891</v>
      </c>
      <c r="E866" t="b">
        <v>1</v>
      </c>
    </row>
    <row r="867" spans="1:5" x14ac:dyDescent="0.25">
      <c r="A867" t="s">
        <v>1892</v>
      </c>
      <c r="B867" t="s">
        <v>1893</v>
      </c>
      <c r="E867" t="b">
        <v>1</v>
      </c>
    </row>
    <row r="868" spans="1:5" x14ac:dyDescent="0.25">
      <c r="A868" t="s">
        <v>1894</v>
      </c>
      <c r="B868" t="s">
        <v>1895</v>
      </c>
      <c r="E868" t="b">
        <v>1</v>
      </c>
    </row>
    <row r="869" spans="1:5" x14ac:dyDescent="0.25">
      <c r="A869" t="s">
        <v>1896</v>
      </c>
      <c r="B869" t="s">
        <v>1897</v>
      </c>
      <c r="E869" t="b">
        <v>1</v>
      </c>
    </row>
    <row r="870" spans="1:5" x14ac:dyDescent="0.25">
      <c r="A870" t="s">
        <v>1898</v>
      </c>
      <c r="B870" t="s">
        <v>1899</v>
      </c>
      <c r="E870" t="b">
        <v>1</v>
      </c>
    </row>
    <row r="871" spans="1:5" x14ac:dyDescent="0.25">
      <c r="A871" t="s">
        <v>1900</v>
      </c>
      <c r="B871" t="s">
        <v>1901</v>
      </c>
      <c r="E871" t="b">
        <v>1</v>
      </c>
    </row>
    <row r="872" spans="1:5" x14ac:dyDescent="0.25">
      <c r="A872" t="s">
        <v>1902</v>
      </c>
      <c r="B872" t="s">
        <v>1903</v>
      </c>
      <c r="E872" t="b">
        <v>1</v>
      </c>
    </row>
    <row r="873" spans="1:5" x14ac:dyDescent="0.25">
      <c r="A873" t="s">
        <v>1904</v>
      </c>
      <c r="B873" t="s">
        <v>1905</v>
      </c>
      <c r="E873" t="b">
        <v>1</v>
      </c>
    </row>
    <row r="874" spans="1:5" x14ac:dyDescent="0.25">
      <c r="A874" t="s">
        <v>1906</v>
      </c>
      <c r="B874" t="s">
        <v>1907</v>
      </c>
      <c r="E874" t="b">
        <v>1</v>
      </c>
    </row>
    <row r="875" spans="1:5" x14ac:dyDescent="0.25">
      <c r="A875" t="s">
        <v>1908</v>
      </c>
      <c r="B875" t="s">
        <v>1909</v>
      </c>
      <c r="E875" t="b">
        <v>1</v>
      </c>
    </row>
    <row r="876" spans="1:5" x14ac:dyDescent="0.25">
      <c r="A876" t="s">
        <v>1910</v>
      </c>
      <c r="B876" t="s">
        <v>1911</v>
      </c>
      <c r="E876" t="b">
        <v>1</v>
      </c>
    </row>
    <row r="877" spans="1:5" x14ac:dyDescent="0.25">
      <c r="A877" t="s">
        <v>1912</v>
      </c>
      <c r="B877" t="s">
        <v>1913</v>
      </c>
      <c r="E877" t="b">
        <v>1</v>
      </c>
    </row>
    <row r="878" spans="1:5" x14ac:dyDescent="0.25">
      <c r="A878" t="s">
        <v>1914</v>
      </c>
      <c r="B878" t="s">
        <v>1915</v>
      </c>
      <c r="E878" t="b">
        <v>1</v>
      </c>
    </row>
    <row r="879" spans="1:5" x14ac:dyDescent="0.25">
      <c r="A879" t="s">
        <v>1916</v>
      </c>
      <c r="B879" t="s">
        <v>1917</v>
      </c>
      <c r="E879" t="b">
        <v>1</v>
      </c>
    </row>
    <row r="880" spans="1:5" x14ac:dyDescent="0.25">
      <c r="A880" t="s">
        <v>1918</v>
      </c>
      <c r="B880" t="s">
        <v>1919</v>
      </c>
      <c r="E880" t="b">
        <v>1</v>
      </c>
    </row>
    <row r="881" spans="1:5" x14ac:dyDescent="0.25">
      <c r="A881" t="s">
        <v>1920</v>
      </c>
      <c r="B881" t="s">
        <v>1921</v>
      </c>
      <c r="E881" t="b">
        <v>1</v>
      </c>
    </row>
    <row r="882" spans="1:5" x14ac:dyDescent="0.25">
      <c r="A882" t="s">
        <v>1922</v>
      </c>
      <c r="B882" t="s">
        <v>1923</v>
      </c>
      <c r="E882" t="b">
        <v>1</v>
      </c>
    </row>
    <row r="883" spans="1:5" x14ac:dyDescent="0.25">
      <c r="A883" t="s">
        <v>1924</v>
      </c>
      <c r="B883" t="s">
        <v>1925</v>
      </c>
      <c r="E883" t="b">
        <v>1</v>
      </c>
    </row>
    <row r="884" spans="1:5" x14ac:dyDescent="0.25">
      <c r="A884" t="s">
        <v>1926</v>
      </c>
      <c r="B884" t="s">
        <v>1927</v>
      </c>
      <c r="E884" t="b">
        <v>1</v>
      </c>
    </row>
    <row r="885" spans="1:5" x14ac:dyDescent="0.25">
      <c r="A885" t="s">
        <v>1928</v>
      </c>
      <c r="B885" t="s">
        <v>1929</v>
      </c>
      <c r="E885" t="b">
        <v>1</v>
      </c>
    </row>
    <row r="886" spans="1:5" x14ac:dyDescent="0.25">
      <c r="A886" t="s">
        <v>1930</v>
      </c>
      <c r="B886" t="s">
        <v>1931</v>
      </c>
      <c r="E886" t="b">
        <v>1</v>
      </c>
    </row>
    <row r="887" spans="1:5" x14ac:dyDescent="0.25">
      <c r="A887" t="s">
        <v>1932</v>
      </c>
      <c r="B887" t="s">
        <v>1933</v>
      </c>
      <c r="E887" t="b">
        <v>1</v>
      </c>
    </row>
    <row r="888" spans="1:5" x14ac:dyDescent="0.25">
      <c r="A888" t="s">
        <v>1934</v>
      </c>
      <c r="B888" t="s">
        <v>1935</v>
      </c>
      <c r="E888" t="b">
        <v>1</v>
      </c>
    </row>
    <row r="889" spans="1:5" x14ac:dyDescent="0.25">
      <c r="A889" t="s">
        <v>1936</v>
      </c>
      <c r="B889" t="s">
        <v>1937</v>
      </c>
      <c r="E889" t="b">
        <v>1</v>
      </c>
    </row>
    <row r="890" spans="1:5" x14ac:dyDescent="0.25">
      <c r="A890" t="s">
        <v>1938</v>
      </c>
      <c r="B890" t="s">
        <v>1939</v>
      </c>
      <c r="E890" t="b">
        <v>1</v>
      </c>
    </row>
    <row r="891" spans="1:5" x14ac:dyDescent="0.25">
      <c r="A891" t="s">
        <v>1940</v>
      </c>
      <c r="B891" t="s">
        <v>1941</v>
      </c>
      <c r="E891" t="b">
        <v>1</v>
      </c>
    </row>
    <row r="892" spans="1:5" x14ac:dyDescent="0.25">
      <c r="A892" t="s">
        <v>1942</v>
      </c>
      <c r="B892" t="s">
        <v>1943</v>
      </c>
      <c r="E892" t="b">
        <v>1</v>
      </c>
    </row>
    <row r="893" spans="1:5" x14ac:dyDescent="0.25">
      <c r="A893" t="s">
        <v>1944</v>
      </c>
      <c r="B893" t="s">
        <v>1945</v>
      </c>
      <c r="E893" t="b">
        <v>1</v>
      </c>
    </row>
    <row r="894" spans="1:5" x14ac:dyDescent="0.25">
      <c r="A894" t="s">
        <v>1946</v>
      </c>
      <c r="B894" t="s">
        <v>1947</v>
      </c>
      <c r="E894" t="b">
        <v>1</v>
      </c>
    </row>
    <row r="895" spans="1:5" x14ac:dyDescent="0.25">
      <c r="A895" t="s">
        <v>1948</v>
      </c>
      <c r="B895" t="s">
        <v>1949</v>
      </c>
      <c r="E895" t="b">
        <v>1</v>
      </c>
    </row>
    <row r="896" spans="1:5" x14ac:dyDescent="0.25">
      <c r="A896" t="s">
        <v>1950</v>
      </c>
      <c r="B896" t="s">
        <v>1951</v>
      </c>
      <c r="E896" t="b">
        <v>1</v>
      </c>
    </row>
    <row r="897" spans="1:5" x14ac:dyDescent="0.25">
      <c r="A897" t="s">
        <v>1952</v>
      </c>
      <c r="B897" t="s">
        <v>1953</v>
      </c>
      <c r="E897" t="b">
        <v>1</v>
      </c>
    </row>
    <row r="898" spans="1:5" x14ac:dyDescent="0.25">
      <c r="A898" t="s">
        <v>1954</v>
      </c>
      <c r="B898" t="s">
        <v>1955</v>
      </c>
      <c r="E898" t="b">
        <v>1</v>
      </c>
    </row>
    <row r="899" spans="1:5" x14ac:dyDescent="0.25">
      <c r="A899" t="s">
        <v>1956</v>
      </c>
      <c r="B899" t="s">
        <v>1957</v>
      </c>
      <c r="E899" t="b">
        <v>1</v>
      </c>
    </row>
    <row r="900" spans="1:5" x14ac:dyDescent="0.25">
      <c r="A900" t="s">
        <v>1958</v>
      </c>
      <c r="B900" t="s">
        <v>1959</v>
      </c>
      <c r="E900" t="b">
        <v>1</v>
      </c>
    </row>
    <row r="901" spans="1:5" x14ac:dyDescent="0.25">
      <c r="A901" t="s">
        <v>1960</v>
      </c>
      <c r="B901" t="s">
        <v>1961</v>
      </c>
      <c r="E901" t="b">
        <v>1</v>
      </c>
    </row>
    <row r="902" spans="1:5" x14ac:dyDescent="0.25">
      <c r="A902" t="s">
        <v>1962</v>
      </c>
      <c r="B902" t="s">
        <v>1963</v>
      </c>
      <c r="E902" t="b">
        <v>1</v>
      </c>
    </row>
    <row r="903" spans="1:5" x14ac:dyDescent="0.25">
      <c r="A903" t="s">
        <v>1964</v>
      </c>
      <c r="B903" t="s">
        <v>1965</v>
      </c>
      <c r="E903" t="b">
        <v>1</v>
      </c>
    </row>
    <row r="904" spans="1:5" x14ac:dyDescent="0.25">
      <c r="A904" t="s">
        <v>1966</v>
      </c>
      <c r="B904" t="s">
        <v>1967</v>
      </c>
      <c r="E904" t="b">
        <v>1</v>
      </c>
    </row>
    <row r="905" spans="1:5" x14ac:dyDescent="0.25">
      <c r="A905" t="s">
        <v>1968</v>
      </c>
      <c r="B905" t="s">
        <v>1969</v>
      </c>
      <c r="E905" t="b">
        <v>1</v>
      </c>
    </row>
    <row r="906" spans="1:5" x14ac:dyDescent="0.25">
      <c r="A906" t="s">
        <v>1970</v>
      </c>
      <c r="B906" t="s">
        <v>1971</v>
      </c>
      <c r="E906" t="b">
        <v>1</v>
      </c>
    </row>
    <row r="907" spans="1:5" x14ac:dyDescent="0.25">
      <c r="A907" t="s">
        <v>1972</v>
      </c>
      <c r="B907" t="s">
        <v>1973</v>
      </c>
      <c r="E907" t="b">
        <v>1</v>
      </c>
    </row>
    <row r="908" spans="1:5" x14ac:dyDescent="0.25">
      <c r="A908" t="s">
        <v>1974</v>
      </c>
      <c r="B908" t="s">
        <v>1975</v>
      </c>
      <c r="E908" t="b">
        <v>1</v>
      </c>
    </row>
    <row r="909" spans="1:5" x14ac:dyDescent="0.25">
      <c r="A909" t="s">
        <v>1976</v>
      </c>
      <c r="B909" t="s">
        <v>1977</v>
      </c>
      <c r="E909" t="b">
        <v>1</v>
      </c>
    </row>
    <row r="910" spans="1:5" x14ac:dyDescent="0.25">
      <c r="A910" t="s">
        <v>1978</v>
      </c>
      <c r="B910" t="s">
        <v>1979</v>
      </c>
      <c r="E910" t="b">
        <v>1</v>
      </c>
    </row>
    <row r="911" spans="1:5" x14ac:dyDescent="0.25">
      <c r="A911" t="s">
        <v>1980</v>
      </c>
      <c r="B911" t="s">
        <v>1981</v>
      </c>
      <c r="E911" t="b">
        <v>1</v>
      </c>
    </row>
    <row r="912" spans="1:5" x14ac:dyDescent="0.25">
      <c r="A912" t="s">
        <v>1982</v>
      </c>
      <c r="B912" t="s">
        <v>1983</v>
      </c>
      <c r="E912" t="b">
        <v>1</v>
      </c>
    </row>
    <row r="913" spans="1:5" x14ac:dyDescent="0.25">
      <c r="A913" t="s">
        <v>1984</v>
      </c>
      <c r="B913" t="s">
        <v>1985</v>
      </c>
      <c r="E913" t="b">
        <v>1</v>
      </c>
    </row>
    <row r="914" spans="1:5" x14ac:dyDescent="0.25">
      <c r="A914" t="s">
        <v>1986</v>
      </c>
      <c r="B914" t="s">
        <v>1987</v>
      </c>
      <c r="E914" t="b">
        <v>1</v>
      </c>
    </row>
    <row r="915" spans="1:5" x14ac:dyDescent="0.25">
      <c r="A915" t="s">
        <v>1988</v>
      </c>
      <c r="B915" t="s">
        <v>1989</v>
      </c>
      <c r="E915" t="b">
        <v>1</v>
      </c>
    </row>
    <row r="916" spans="1:5" x14ac:dyDescent="0.25">
      <c r="A916" t="s">
        <v>1990</v>
      </c>
      <c r="B916" t="s">
        <v>1991</v>
      </c>
      <c r="E916" t="b">
        <v>1</v>
      </c>
    </row>
    <row r="917" spans="1:5" x14ac:dyDescent="0.25">
      <c r="A917" t="s">
        <v>1992</v>
      </c>
      <c r="B917" t="s">
        <v>1993</v>
      </c>
      <c r="E917" t="b">
        <v>1</v>
      </c>
    </row>
    <row r="918" spans="1:5" x14ac:dyDescent="0.25">
      <c r="A918" t="s">
        <v>1994</v>
      </c>
      <c r="B918" t="s">
        <v>1995</v>
      </c>
      <c r="E918" t="b">
        <v>1</v>
      </c>
    </row>
    <row r="919" spans="1:5" x14ac:dyDescent="0.25">
      <c r="A919" t="s">
        <v>1996</v>
      </c>
      <c r="B919" t="s">
        <v>1997</v>
      </c>
      <c r="E919" t="b">
        <v>1</v>
      </c>
    </row>
    <row r="920" spans="1:5" x14ac:dyDescent="0.25">
      <c r="A920" t="s">
        <v>1998</v>
      </c>
      <c r="B920" t="s">
        <v>1999</v>
      </c>
      <c r="E920" t="b">
        <v>1</v>
      </c>
    </row>
    <row r="921" spans="1:5" x14ac:dyDescent="0.25">
      <c r="A921" t="s">
        <v>2000</v>
      </c>
      <c r="B921" t="s">
        <v>2001</v>
      </c>
      <c r="E921" t="b">
        <v>1</v>
      </c>
    </row>
    <row r="922" spans="1:5" x14ac:dyDescent="0.25">
      <c r="A922" t="s">
        <v>2002</v>
      </c>
      <c r="B922" t="s">
        <v>2003</v>
      </c>
      <c r="E922" t="b">
        <v>1</v>
      </c>
    </row>
    <row r="923" spans="1:5" x14ac:dyDescent="0.25">
      <c r="A923" t="s">
        <v>2004</v>
      </c>
      <c r="B923" t="s">
        <v>2005</v>
      </c>
      <c r="E923" t="b">
        <v>1</v>
      </c>
    </row>
    <row r="924" spans="1:5" x14ac:dyDescent="0.25">
      <c r="A924" t="s">
        <v>2006</v>
      </c>
      <c r="B924" t="s">
        <v>2007</v>
      </c>
      <c r="E924" t="b">
        <v>1</v>
      </c>
    </row>
    <row r="925" spans="1:5" x14ac:dyDescent="0.25">
      <c r="A925" t="s">
        <v>2008</v>
      </c>
      <c r="B925" t="s">
        <v>2009</v>
      </c>
      <c r="E925" t="b">
        <v>1</v>
      </c>
    </row>
    <row r="926" spans="1:5" x14ac:dyDescent="0.25">
      <c r="A926" t="s">
        <v>2010</v>
      </c>
      <c r="B926" t="s">
        <v>2011</v>
      </c>
      <c r="E926" t="b">
        <v>1</v>
      </c>
    </row>
    <row r="927" spans="1:5" x14ac:dyDescent="0.25">
      <c r="A927" t="s">
        <v>2012</v>
      </c>
      <c r="B927" t="s">
        <v>2013</v>
      </c>
      <c r="E927" t="b">
        <v>1</v>
      </c>
    </row>
    <row r="928" spans="1:5" x14ac:dyDescent="0.25">
      <c r="A928" t="s">
        <v>2014</v>
      </c>
      <c r="B928" t="s">
        <v>2015</v>
      </c>
      <c r="E928" t="b">
        <v>1</v>
      </c>
    </row>
    <row r="929" spans="1:5" x14ac:dyDescent="0.25">
      <c r="A929" t="s">
        <v>2016</v>
      </c>
      <c r="B929" t="s">
        <v>2017</v>
      </c>
      <c r="E929" t="b">
        <v>1</v>
      </c>
    </row>
    <row r="930" spans="1:5" x14ac:dyDescent="0.25">
      <c r="A930" t="s">
        <v>2018</v>
      </c>
      <c r="B930" t="s">
        <v>2019</v>
      </c>
      <c r="E930" t="b">
        <v>1</v>
      </c>
    </row>
    <row r="931" spans="1:5" x14ac:dyDescent="0.25">
      <c r="A931" t="s">
        <v>2020</v>
      </c>
      <c r="B931" t="s">
        <v>2021</v>
      </c>
      <c r="E931" t="b">
        <v>1</v>
      </c>
    </row>
    <row r="932" spans="1:5" x14ac:dyDescent="0.25">
      <c r="A932" t="s">
        <v>2022</v>
      </c>
      <c r="B932" t="s">
        <v>2023</v>
      </c>
      <c r="E932" t="b">
        <v>1</v>
      </c>
    </row>
    <row r="933" spans="1:5" x14ac:dyDescent="0.25">
      <c r="A933" t="s">
        <v>2024</v>
      </c>
      <c r="B933" t="s">
        <v>2025</v>
      </c>
      <c r="E933" t="b">
        <v>1</v>
      </c>
    </row>
    <row r="934" spans="1:5" x14ac:dyDescent="0.25">
      <c r="A934" t="s">
        <v>2026</v>
      </c>
      <c r="B934" t="s">
        <v>2027</v>
      </c>
      <c r="E934" t="b">
        <v>1</v>
      </c>
    </row>
    <row r="935" spans="1:5" x14ac:dyDescent="0.25">
      <c r="A935" t="s">
        <v>2028</v>
      </c>
      <c r="B935" t="s">
        <v>2029</v>
      </c>
      <c r="E935" t="b">
        <v>1</v>
      </c>
    </row>
    <row r="936" spans="1:5" x14ac:dyDescent="0.25">
      <c r="A936" t="s">
        <v>2030</v>
      </c>
      <c r="B936" t="s">
        <v>2031</v>
      </c>
      <c r="E936" t="b">
        <v>1</v>
      </c>
    </row>
    <row r="937" spans="1:5" x14ac:dyDescent="0.25">
      <c r="A937" t="s">
        <v>2032</v>
      </c>
      <c r="B937" t="s">
        <v>2033</v>
      </c>
      <c r="E937" t="b">
        <v>1</v>
      </c>
    </row>
    <row r="938" spans="1:5" x14ac:dyDescent="0.25">
      <c r="A938" t="s">
        <v>2034</v>
      </c>
      <c r="B938" t="s">
        <v>2035</v>
      </c>
      <c r="E938" t="b">
        <v>1</v>
      </c>
    </row>
    <row r="939" spans="1:5" x14ac:dyDescent="0.25">
      <c r="A939" t="s">
        <v>2036</v>
      </c>
      <c r="B939" t="s">
        <v>2037</v>
      </c>
      <c r="E939" t="b">
        <v>1</v>
      </c>
    </row>
    <row r="940" spans="1:5" x14ac:dyDescent="0.25">
      <c r="A940" t="s">
        <v>2038</v>
      </c>
      <c r="B940" t="s">
        <v>2039</v>
      </c>
      <c r="E940" t="b">
        <v>1</v>
      </c>
    </row>
    <row r="941" spans="1:5" x14ac:dyDescent="0.25">
      <c r="A941" t="s">
        <v>2040</v>
      </c>
      <c r="B941" t="s">
        <v>2041</v>
      </c>
      <c r="E941" t="b">
        <v>1</v>
      </c>
    </row>
    <row r="942" spans="1:5" x14ac:dyDescent="0.25">
      <c r="A942" t="s">
        <v>2042</v>
      </c>
      <c r="B942" t="s">
        <v>2043</v>
      </c>
      <c r="E942" t="b">
        <v>1</v>
      </c>
    </row>
    <row r="943" spans="1:5" x14ac:dyDescent="0.25">
      <c r="A943" t="s">
        <v>2044</v>
      </c>
      <c r="B943" t="s">
        <v>2045</v>
      </c>
      <c r="E943" t="b">
        <v>1</v>
      </c>
    </row>
    <row r="944" spans="1:5" x14ac:dyDescent="0.25">
      <c r="A944" t="s">
        <v>2046</v>
      </c>
      <c r="B944" t="s">
        <v>2047</v>
      </c>
      <c r="E944" t="b">
        <v>1</v>
      </c>
    </row>
    <row r="945" spans="1:5" x14ac:dyDescent="0.25">
      <c r="A945" t="s">
        <v>2048</v>
      </c>
      <c r="B945" t="s">
        <v>2049</v>
      </c>
      <c r="E945" t="b">
        <v>1</v>
      </c>
    </row>
    <row r="946" spans="1:5" x14ac:dyDescent="0.25">
      <c r="A946" t="s">
        <v>2050</v>
      </c>
      <c r="B946" t="s">
        <v>2051</v>
      </c>
      <c r="E946" t="b">
        <v>1</v>
      </c>
    </row>
    <row r="947" spans="1:5" x14ac:dyDescent="0.25">
      <c r="A947" t="s">
        <v>2052</v>
      </c>
      <c r="B947" t="s">
        <v>2053</v>
      </c>
      <c r="E947" t="b">
        <v>1</v>
      </c>
    </row>
    <row r="948" spans="1:5" x14ac:dyDescent="0.25">
      <c r="A948" t="s">
        <v>2054</v>
      </c>
      <c r="B948" t="s">
        <v>2055</v>
      </c>
      <c r="E948" t="b">
        <v>1</v>
      </c>
    </row>
    <row r="949" spans="1:5" x14ac:dyDescent="0.25">
      <c r="A949" t="s">
        <v>2056</v>
      </c>
      <c r="B949" t="s">
        <v>2057</v>
      </c>
      <c r="E949" t="b">
        <v>1</v>
      </c>
    </row>
    <row r="950" spans="1:5" x14ac:dyDescent="0.25">
      <c r="A950" t="s">
        <v>2058</v>
      </c>
      <c r="B950" t="s">
        <v>2059</v>
      </c>
      <c r="E950" t="b">
        <v>1</v>
      </c>
    </row>
    <row r="951" spans="1:5" x14ac:dyDescent="0.25">
      <c r="A951" t="s">
        <v>2060</v>
      </c>
      <c r="B951" t="s">
        <v>2061</v>
      </c>
      <c r="E951" t="b">
        <v>1</v>
      </c>
    </row>
    <row r="952" spans="1:5" x14ac:dyDescent="0.25">
      <c r="A952" t="s">
        <v>2062</v>
      </c>
      <c r="B952" t="s">
        <v>2063</v>
      </c>
      <c r="E952" t="b">
        <v>1</v>
      </c>
    </row>
    <row r="953" spans="1:5" x14ac:dyDescent="0.25">
      <c r="A953" t="s">
        <v>2064</v>
      </c>
      <c r="B953" t="s">
        <v>2065</v>
      </c>
      <c r="E953" t="b">
        <v>1</v>
      </c>
    </row>
    <row r="954" spans="1:5" x14ac:dyDescent="0.25">
      <c r="A954" t="s">
        <v>2066</v>
      </c>
      <c r="B954" t="s">
        <v>2067</v>
      </c>
      <c r="E954" t="b">
        <v>1</v>
      </c>
    </row>
    <row r="955" spans="1:5" x14ac:dyDescent="0.25">
      <c r="A955" t="s">
        <v>2068</v>
      </c>
      <c r="B955" t="s">
        <v>2069</v>
      </c>
      <c r="E955" t="b">
        <v>1</v>
      </c>
    </row>
    <row r="956" spans="1:5" x14ac:dyDescent="0.25">
      <c r="A956" t="s">
        <v>2070</v>
      </c>
      <c r="B956" t="s">
        <v>2071</v>
      </c>
      <c r="E956" t="b">
        <v>1</v>
      </c>
    </row>
    <row r="957" spans="1:5" x14ac:dyDescent="0.25">
      <c r="A957" t="s">
        <v>2072</v>
      </c>
      <c r="B957" t="s">
        <v>2073</v>
      </c>
      <c r="E957" t="b">
        <v>1</v>
      </c>
    </row>
    <row r="958" spans="1:5" x14ac:dyDescent="0.25">
      <c r="A958" t="s">
        <v>2074</v>
      </c>
      <c r="B958" t="s">
        <v>2075</v>
      </c>
      <c r="E958" t="b">
        <v>1</v>
      </c>
    </row>
    <row r="959" spans="1:5" x14ac:dyDescent="0.25">
      <c r="A959" t="s">
        <v>2076</v>
      </c>
      <c r="B959" t="s">
        <v>2077</v>
      </c>
      <c r="E959" t="b">
        <v>1</v>
      </c>
    </row>
    <row r="960" spans="1:5" x14ac:dyDescent="0.25">
      <c r="A960" t="s">
        <v>2078</v>
      </c>
      <c r="B960" t="s">
        <v>2079</v>
      </c>
      <c r="E960" t="b">
        <v>1</v>
      </c>
    </row>
    <row r="961" spans="1:5" x14ac:dyDescent="0.25">
      <c r="A961" t="s">
        <v>2080</v>
      </c>
      <c r="B961" t="s">
        <v>2081</v>
      </c>
      <c r="E961" t="b">
        <v>1</v>
      </c>
    </row>
    <row r="962" spans="1:5" x14ac:dyDescent="0.25">
      <c r="A962" t="s">
        <v>2082</v>
      </c>
      <c r="B962" t="s">
        <v>2083</v>
      </c>
      <c r="E962" t="b">
        <v>1</v>
      </c>
    </row>
    <row r="963" spans="1:5" x14ac:dyDescent="0.25">
      <c r="A963" t="s">
        <v>2084</v>
      </c>
      <c r="B963" t="s">
        <v>2085</v>
      </c>
      <c r="E963" t="b">
        <v>1</v>
      </c>
    </row>
    <row r="964" spans="1:5" x14ac:dyDescent="0.25">
      <c r="A964" t="s">
        <v>2086</v>
      </c>
      <c r="B964" t="s">
        <v>2087</v>
      </c>
      <c r="E964" t="b">
        <v>1</v>
      </c>
    </row>
    <row r="965" spans="1:5" x14ac:dyDescent="0.25">
      <c r="A965" t="s">
        <v>2088</v>
      </c>
      <c r="B965" t="s">
        <v>2089</v>
      </c>
      <c r="E965" t="b">
        <v>1</v>
      </c>
    </row>
    <row r="966" spans="1:5" x14ac:dyDescent="0.25">
      <c r="A966" t="s">
        <v>2090</v>
      </c>
      <c r="B966" t="s">
        <v>2091</v>
      </c>
      <c r="E966" t="b">
        <v>1</v>
      </c>
    </row>
    <row r="967" spans="1:5" x14ac:dyDescent="0.25">
      <c r="A967" t="s">
        <v>2092</v>
      </c>
      <c r="B967" t="s">
        <v>2093</v>
      </c>
      <c r="E967" t="b">
        <v>1</v>
      </c>
    </row>
    <row r="968" spans="1:5" x14ac:dyDescent="0.25">
      <c r="A968" t="s">
        <v>2094</v>
      </c>
      <c r="B968" t="s">
        <v>2095</v>
      </c>
      <c r="E968" t="b">
        <v>1</v>
      </c>
    </row>
    <row r="969" spans="1:5" x14ac:dyDescent="0.25">
      <c r="A969" t="s">
        <v>2096</v>
      </c>
      <c r="B969" t="s">
        <v>2097</v>
      </c>
      <c r="E969" t="b">
        <v>1</v>
      </c>
    </row>
    <row r="970" spans="1:5" x14ac:dyDescent="0.25">
      <c r="A970" t="s">
        <v>2098</v>
      </c>
      <c r="B970" t="s">
        <v>2099</v>
      </c>
      <c r="E970" t="b">
        <v>1</v>
      </c>
    </row>
    <row r="971" spans="1:5" x14ac:dyDescent="0.25">
      <c r="A971" t="s">
        <v>2100</v>
      </c>
      <c r="B971" t="s">
        <v>2101</v>
      </c>
      <c r="E971" t="b">
        <v>1</v>
      </c>
    </row>
    <row r="972" spans="1:5" x14ac:dyDescent="0.25">
      <c r="A972" t="s">
        <v>2102</v>
      </c>
      <c r="B972" t="s">
        <v>2103</v>
      </c>
      <c r="E972" t="b">
        <v>1</v>
      </c>
    </row>
    <row r="973" spans="1:5" x14ac:dyDescent="0.25">
      <c r="A973" t="s">
        <v>2104</v>
      </c>
      <c r="B973" t="s">
        <v>2105</v>
      </c>
      <c r="E973" t="b">
        <v>1</v>
      </c>
    </row>
    <row r="974" spans="1:5" x14ac:dyDescent="0.25">
      <c r="A974" t="s">
        <v>2106</v>
      </c>
      <c r="B974" t="s">
        <v>2107</v>
      </c>
      <c r="E974" t="b">
        <v>1</v>
      </c>
    </row>
    <row r="975" spans="1:5" x14ac:dyDescent="0.25">
      <c r="A975" t="s">
        <v>2108</v>
      </c>
      <c r="B975" t="s">
        <v>2109</v>
      </c>
      <c r="E975" t="b">
        <v>1</v>
      </c>
    </row>
    <row r="976" spans="1:5" x14ac:dyDescent="0.25">
      <c r="A976" t="s">
        <v>2110</v>
      </c>
      <c r="B976" t="s">
        <v>2111</v>
      </c>
      <c r="E976" t="b">
        <v>1</v>
      </c>
    </row>
    <row r="977" spans="1:5" x14ac:dyDescent="0.25">
      <c r="A977" t="s">
        <v>2112</v>
      </c>
      <c r="B977" t="s">
        <v>2113</v>
      </c>
      <c r="E977" t="b">
        <v>1</v>
      </c>
    </row>
    <row r="978" spans="1:5" x14ac:dyDescent="0.25">
      <c r="A978" t="s">
        <v>2114</v>
      </c>
      <c r="B978" t="s">
        <v>2115</v>
      </c>
      <c r="E978" t="b">
        <v>1</v>
      </c>
    </row>
    <row r="979" spans="1:5" x14ac:dyDescent="0.25">
      <c r="A979" t="s">
        <v>2116</v>
      </c>
      <c r="B979" t="s">
        <v>2117</v>
      </c>
      <c r="E979" t="b">
        <v>1</v>
      </c>
    </row>
    <row r="980" spans="1:5" x14ac:dyDescent="0.25">
      <c r="A980" t="s">
        <v>2118</v>
      </c>
      <c r="B980" t="s">
        <v>2119</v>
      </c>
      <c r="E980" t="b">
        <v>1</v>
      </c>
    </row>
    <row r="981" spans="1:5" x14ac:dyDescent="0.25">
      <c r="A981" t="s">
        <v>2120</v>
      </c>
      <c r="B981" t="s">
        <v>2121</v>
      </c>
      <c r="E981" t="b">
        <v>1</v>
      </c>
    </row>
    <row r="982" spans="1:5" x14ac:dyDescent="0.25">
      <c r="A982" t="s">
        <v>2122</v>
      </c>
      <c r="B982" t="s">
        <v>2123</v>
      </c>
      <c r="E982" t="b">
        <v>1</v>
      </c>
    </row>
    <row r="983" spans="1:5" x14ac:dyDescent="0.25">
      <c r="A983" t="s">
        <v>2124</v>
      </c>
      <c r="B983" t="s">
        <v>2125</v>
      </c>
      <c r="E983" t="b">
        <v>1</v>
      </c>
    </row>
    <row r="984" spans="1:5" x14ac:dyDescent="0.25">
      <c r="A984" t="s">
        <v>2126</v>
      </c>
      <c r="B984" t="s">
        <v>2127</v>
      </c>
      <c r="E984" t="b">
        <v>1</v>
      </c>
    </row>
    <row r="985" spans="1:5" x14ac:dyDescent="0.25">
      <c r="A985" t="s">
        <v>2128</v>
      </c>
      <c r="B985" t="s">
        <v>2129</v>
      </c>
      <c r="E985" t="b">
        <v>1</v>
      </c>
    </row>
    <row r="986" spans="1:5" x14ac:dyDescent="0.25">
      <c r="A986" t="s">
        <v>2130</v>
      </c>
      <c r="B986" t="s">
        <v>2131</v>
      </c>
      <c r="E986" t="b">
        <v>1</v>
      </c>
    </row>
    <row r="987" spans="1:5" x14ac:dyDescent="0.25">
      <c r="A987" t="s">
        <v>2132</v>
      </c>
      <c r="B987" t="s">
        <v>2133</v>
      </c>
      <c r="E987" t="b">
        <v>1</v>
      </c>
    </row>
    <row r="988" spans="1:5" x14ac:dyDescent="0.25">
      <c r="A988" t="s">
        <v>2134</v>
      </c>
      <c r="B988" t="s">
        <v>2135</v>
      </c>
      <c r="E988" t="b">
        <v>1</v>
      </c>
    </row>
    <row r="989" spans="1:5" x14ac:dyDescent="0.25">
      <c r="A989" t="s">
        <v>2136</v>
      </c>
      <c r="B989" t="s">
        <v>2137</v>
      </c>
      <c r="E989" t="b">
        <v>1</v>
      </c>
    </row>
    <row r="990" spans="1:5" x14ac:dyDescent="0.25">
      <c r="A990" t="s">
        <v>2138</v>
      </c>
      <c r="B990" t="s">
        <v>2139</v>
      </c>
      <c r="E990" t="b">
        <v>1</v>
      </c>
    </row>
    <row r="991" spans="1:5" x14ac:dyDescent="0.25">
      <c r="A991" t="s">
        <v>2140</v>
      </c>
      <c r="B991" t="s">
        <v>2141</v>
      </c>
      <c r="E991" t="b">
        <v>1</v>
      </c>
    </row>
    <row r="992" spans="1:5" x14ac:dyDescent="0.25">
      <c r="A992" t="s">
        <v>2142</v>
      </c>
      <c r="B992" t="s">
        <v>2143</v>
      </c>
      <c r="E992" t="b">
        <v>1</v>
      </c>
    </row>
    <row r="993" spans="1:5" x14ac:dyDescent="0.25">
      <c r="A993" t="s">
        <v>2144</v>
      </c>
      <c r="B993" t="s">
        <v>2145</v>
      </c>
      <c r="E993" t="b">
        <v>1</v>
      </c>
    </row>
    <row r="994" spans="1:5" x14ac:dyDescent="0.25">
      <c r="A994" t="s">
        <v>2146</v>
      </c>
      <c r="B994" t="s">
        <v>2147</v>
      </c>
      <c r="E994" t="b">
        <v>1</v>
      </c>
    </row>
    <row r="995" spans="1:5" x14ac:dyDescent="0.25">
      <c r="A995" t="s">
        <v>2148</v>
      </c>
      <c r="B995" t="s">
        <v>2149</v>
      </c>
      <c r="E995" t="b">
        <v>1</v>
      </c>
    </row>
    <row r="996" spans="1:5" x14ac:dyDescent="0.25">
      <c r="A996" t="s">
        <v>2150</v>
      </c>
      <c r="B996" t="s">
        <v>2151</v>
      </c>
      <c r="E996" t="b">
        <v>1</v>
      </c>
    </row>
    <row r="997" spans="1:5" x14ac:dyDescent="0.25">
      <c r="A997" t="s">
        <v>2152</v>
      </c>
      <c r="B997" t="s">
        <v>2153</v>
      </c>
      <c r="E997" t="b">
        <v>1</v>
      </c>
    </row>
    <row r="998" spans="1:5" x14ac:dyDescent="0.25">
      <c r="A998" t="s">
        <v>2154</v>
      </c>
      <c r="B998" t="s">
        <v>2155</v>
      </c>
      <c r="E998" t="b">
        <v>1</v>
      </c>
    </row>
    <row r="999" spans="1:5" x14ac:dyDescent="0.25">
      <c r="A999" t="s">
        <v>2156</v>
      </c>
      <c r="B999" t="s">
        <v>2157</v>
      </c>
      <c r="E999" t="b">
        <v>1</v>
      </c>
    </row>
    <row r="1000" spans="1:5" x14ac:dyDescent="0.25">
      <c r="A1000" t="s">
        <v>2158</v>
      </c>
      <c r="B1000" t="s">
        <v>2159</v>
      </c>
      <c r="E1000" t="b">
        <v>1</v>
      </c>
    </row>
    <row r="1001" spans="1:5" x14ac:dyDescent="0.25">
      <c r="A1001" t="s">
        <v>2160</v>
      </c>
      <c r="B1001" t="s">
        <v>2161</v>
      </c>
      <c r="E1001" t="b">
        <v>1</v>
      </c>
    </row>
    <row r="1002" spans="1:5" x14ac:dyDescent="0.25">
      <c r="A1002" t="s">
        <v>2162</v>
      </c>
      <c r="B1002" t="s">
        <v>2163</v>
      </c>
      <c r="E1002" t="b">
        <v>1</v>
      </c>
    </row>
    <row r="1003" spans="1:5" x14ac:dyDescent="0.25">
      <c r="A1003" t="s">
        <v>2164</v>
      </c>
      <c r="B1003" t="s">
        <v>2165</v>
      </c>
      <c r="E1003" t="b">
        <v>1</v>
      </c>
    </row>
    <row r="1004" spans="1:5" x14ac:dyDescent="0.25">
      <c r="A1004" t="s">
        <v>2166</v>
      </c>
      <c r="B1004" t="s">
        <v>2167</v>
      </c>
      <c r="E1004" t="b">
        <v>1</v>
      </c>
    </row>
    <row r="1005" spans="1:5" x14ac:dyDescent="0.25">
      <c r="A1005" t="s">
        <v>2168</v>
      </c>
      <c r="B1005" t="s">
        <v>2169</v>
      </c>
      <c r="E1005" t="b">
        <v>1</v>
      </c>
    </row>
    <row r="1006" spans="1:5" x14ac:dyDescent="0.25">
      <c r="A1006" t="s">
        <v>2170</v>
      </c>
      <c r="B1006" t="s">
        <v>2171</v>
      </c>
      <c r="E1006" t="b">
        <v>1</v>
      </c>
    </row>
    <row r="1007" spans="1:5" x14ac:dyDescent="0.25">
      <c r="A1007" t="s">
        <v>2172</v>
      </c>
      <c r="B1007" t="s">
        <v>2173</v>
      </c>
      <c r="E1007" t="b">
        <v>1</v>
      </c>
    </row>
    <row r="1008" spans="1:5" x14ac:dyDescent="0.25">
      <c r="A1008" t="s">
        <v>2174</v>
      </c>
      <c r="B1008" t="s">
        <v>2175</v>
      </c>
      <c r="E1008" t="b">
        <v>1</v>
      </c>
    </row>
    <row r="1009" spans="1:5" x14ac:dyDescent="0.25">
      <c r="A1009" t="s">
        <v>2176</v>
      </c>
      <c r="B1009" t="s">
        <v>2177</v>
      </c>
      <c r="E1009" t="b">
        <v>1</v>
      </c>
    </row>
    <row r="1010" spans="1:5" x14ac:dyDescent="0.25">
      <c r="A1010" t="s">
        <v>2178</v>
      </c>
      <c r="B1010" t="s">
        <v>2179</v>
      </c>
      <c r="E1010" t="b">
        <v>1</v>
      </c>
    </row>
    <row r="1011" spans="1:5" x14ac:dyDescent="0.25">
      <c r="A1011" t="s">
        <v>2180</v>
      </c>
      <c r="B1011" t="s">
        <v>2181</v>
      </c>
      <c r="E1011" t="b">
        <v>1</v>
      </c>
    </row>
    <row r="1012" spans="1:5" x14ac:dyDescent="0.25">
      <c r="A1012" t="s">
        <v>2182</v>
      </c>
      <c r="B1012" t="s">
        <v>2183</v>
      </c>
      <c r="E1012" t="b">
        <v>1</v>
      </c>
    </row>
    <row r="1013" spans="1:5" x14ac:dyDescent="0.25">
      <c r="A1013" t="s">
        <v>2184</v>
      </c>
      <c r="B1013" t="s">
        <v>2185</v>
      </c>
      <c r="E1013" t="b">
        <v>1</v>
      </c>
    </row>
    <row r="1014" spans="1:5" x14ac:dyDescent="0.25">
      <c r="A1014" t="s">
        <v>2186</v>
      </c>
      <c r="B1014" t="s">
        <v>2187</v>
      </c>
      <c r="E1014" t="b">
        <v>1</v>
      </c>
    </row>
    <row r="1015" spans="1:5" x14ac:dyDescent="0.25">
      <c r="A1015" t="s">
        <v>2188</v>
      </c>
      <c r="B1015" t="s">
        <v>2189</v>
      </c>
      <c r="E1015" t="b">
        <v>1</v>
      </c>
    </row>
    <row r="1016" spans="1:5" x14ac:dyDescent="0.25">
      <c r="A1016" t="s">
        <v>2190</v>
      </c>
      <c r="B1016" t="s">
        <v>2191</v>
      </c>
      <c r="E1016" t="b">
        <v>1</v>
      </c>
    </row>
    <row r="1017" spans="1:5" x14ac:dyDescent="0.25">
      <c r="A1017" t="s">
        <v>2192</v>
      </c>
      <c r="B1017" t="s">
        <v>2193</v>
      </c>
      <c r="E1017" t="b">
        <v>1</v>
      </c>
    </row>
    <row r="1018" spans="1:5" x14ac:dyDescent="0.25">
      <c r="A1018" t="s">
        <v>2194</v>
      </c>
      <c r="B1018" t="s">
        <v>2195</v>
      </c>
      <c r="E1018" t="b">
        <v>1</v>
      </c>
    </row>
    <row r="1019" spans="1:5" x14ac:dyDescent="0.25">
      <c r="A1019" t="s">
        <v>2196</v>
      </c>
      <c r="B1019" t="s">
        <v>2197</v>
      </c>
      <c r="E1019" t="b">
        <v>1</v>
      </c>
    </row>
    <row r="1020" spans="1:5" x14ac:dyDescent="0.25">
      <c r="A1020" t="s">
        <v>2198</v>
      </c>
      <c r="B1020" t="s">
        <v>2199</v>
      </c>
      <c r="E1020" t="b">
        <v>1</v>
      </c>
    </row>
    <row r="1021" spans="1:5" x14ac:dyDescent="0.25">
      <c r="A1021" t="s">
        <v>2200</v>
      </c>
      <c r="B1021" t="s">
        <v>2201</v>
      </c>
      <c r="E1021" t="b">
        <v>1</v>
      </c>
    </row>
    <row r="1022" spans="1:5" x14ac:dyDescent="0.25">
      <c r="A1022" t="s">
        <v>2202</v>
      </c>
      <c r="B1022" t="s">
        <v>2203</v>
      </c>
      <c r="E1022" t="b">
        <v>1</v>
      </c>
    </row>
    <row r="1023" spans="1:5" x14ac:dyDescent="0.25">
      <c r="A1023" t="s">
        <v>2204</v>
      </c>
      <c r="B1023" t="s">
        <v>2205</v>
      </c>
      <c r="E1023" t="b">
        <v>1</v>
      </c>
    </row>
    <row r="1024" spans="1:5" x14ac:dyDescent="0.25">
      <c r="A1024" t="s">
        <v>2206</v>
      </c>
      <c r="B1024" t="s">
        <v>2207</v>
      </c>
      <c r="E1024" t="b">
        <v>1</v>
      </c>
    </row>
    <row r="1025" spans="1:5" x14ac:dyDescent="0.25">
      <c r="A1025" t="s">
        <v>2208</v>
      </c>
      <c r="B1025" t="s">
        <v>2209</v>
      </c>
      <c r="E1025" t="b">
        <v>1</v>
      </c>
    </row>
    <row r="1026" spans="1:5" x14ac:dyDescent="0.25">
      <c r="A1026" t="s">
        <v>2210</v>
      </c>
      <c r="B1026" t="s">
        <v>2211</v>
      </c>
      <c r="E1026" t="b">
        <v>1</v>
      </c>
    </row>
    <row r="1027" spans="1:5" x14ac:dyDescent="0.25">
      <c r="A1027" t="s">
        <v>2212</v>
      </c>
      <c r="B1027" t="s">
        <v>2213</v>
      </c>
      <c r="E1027" t="b">
        <v>1</v>
      </c>
    </row>
    <row r="1028" spans="1:5" x14ac:dyDescent="0.25">
      <c r="A1028" t="s">
        <v>2214</v>
      </c>
      <c r="B1028" t="s">
        <v>2215</v>
      </c>
      <c r="E1028" t="b">
        <v>1</v>
      </c>
    </row>
    <row r="1029" spans="1:5" x14ac:dyDescent="0.25">
      <c r="A1029" t="s">
        <v>2216</v>
      </c>
      <c r="B1029" t="s">
        <v>2217</v>
      </c>
      <c r="E1029" t="b">
        <v>1</v>
      </c>
    </row>
    <row r="1030" spans="1:5" x14ac:dyDescent="0.25">
      <c r="A1030" t="s">
        <v>2218</v>
      </c>
      <c r="B1030" t="s">
        <v>2219</v>
      </c>
      <c r="E1030" t="b">
        <v>1</v>
      </c>
    </row>
    <row r="1031" spans="1:5" x14ac:dyDescent="0.25">
      <c r="A1031" t="s">
        <v>2220</v>
      </c>
      <c r="B1031" t="s">
        <v>2221</v>
      </c>
      <c r="E1031" t="b">
        <v>1</v>
      </c>
    </row>
    <row r="1032" spans="1:5" x14ac:dyDescent="0.25">
      <c r="A1032" t="s">
        <v>2222</v>
      </c>
      <c r="B1032" t="s">
        <v>2223</v>
      </c>
      <c r="E1032" t="b">
        <v>1</v>
      </c>
    </row>
    <row r="1033" spans="1:5" x14ac:dyDescent="0.25">
      <c r="A1033" t="s">
        <v>2224</v>
      </c>
      <c r="B1033" t="s">
        <v>2225</v>
      </c>
      <c r="E1033" t="b">
        <v>1</v>
      </c>
    </row>
    <row r="1034" spans="1:5" x14ac:dyDescent="0.25">
      <c r="A1034" t="s">
        <v>2226</v>
      </c>
      <c r="B1034" t="s">
        <v>2227</v>
      </c>
      <c r="E1034" t="b">
        <v>1</v>
      </c>
    </row>
    <row r="1035" spans="1:5" x14ac:dyDescent="0.25">
      <c r="A1035" t="s">
        <v>2228</v>
      </c>
      <c r="B1035" t="s">
        <v>2229</v>
      </c>
      <c r="E1035" t="b">
        <v>1</v>
      </c>
    </row>
    <row r="1036" spans="1:5" x14ac:dyDescent="0.25">
      <c r="A1036" t="s">
        <v>2230</v>
      </c>
      <c r="B1036" t="s">
        <v>2231</v>
      </c>
      <c r="E1036" t="b">
        <v>1</v>
      </c>
    </row>
    <row r="1037" spans="1:5" x14ac:dyDescent="0.25">
      <c r="A1037" t="s">
        <v>2232</v>
      </c>
      <c r="B1037" t="s">
        <v>2233</v>
      </c>
      <c r="E1037" t="b">
        <v>1</v>
      </c>
    </row>
    <row r="1038" spans="1:5" x14ac:dyDescent="0.25">
      <c r="A1038" t="s">
        <v>2234</v>
      </c>
      <c r="B1038" t="s">
        <v>2235</v>
      </c>
      <c r="E1038" t="b">
        <v>1</v>
      </c>
    </row>
    <row r="1039" spans="1:5" x14ac:dyDescent="0.25">
      <c r="A1039" t="s">
        <v>2236</v>
      </c>
      <c r="B1039" t="s">
        <v>2237</v>
      </c>
      <c r="E1039" t="b">
        <v>1</v>
      </c>
    </row>
    <row r="1040" spans="1:5" x14ac:dyDescent="0.25">
      <c r="A1040" t="s">
        <v>2238</v>
      </c>
      <c r="B1040" t="s">
        <v>2239</v>
      </c>
      <c r="E1040" t="b">
        <v>1</v>
      </c>
    </row>
    <row r="1041" spans="1:5" x14ac:dyDescent="0.25">
      <c r="A1041" t="s">
        <v>2240</v>
      </c>
      <c r="B1041" t="s">
        <v>2241</v>
      </c>
      <c r="E1041" t="b">
        <v>1</v>
      </c>
    </row>
    <row r="1042" spans="1:5" x14ac:dyDescent="0.25">
      <c r="A1042" t="s">
        <v>2242</v>
      </c>
      <c r="B1042" t="s">
        <v>2243</v>
      </c>
      <c r="E1042" t="b">
        <v>1</v>
      </c>
    </row>
    <row r="1043" spans="1:5" x14ac:dyDescent="0.25">
      <c r="A1043" t="s">
        <v>2244</v>
      </c>
      <c r="B1043" t="s">
        <v>2245</v>
      </c>
      <c r="E1043" t="b">
        <v>1</v>
      </c>
    </row>
    <row r="1044" spans="1:5" x14ac:dyDescent="0.25">
      <c r="A1044" t="s">
        <v>2246</v>
      </c>
      <c r="B1044" t="s">
        <v>2247</v>
      </c>
      <c r="E1044" t="b">
        <v>1</v>
      </c>
    </row>
    <row r="1045" spans="1:5" x14ac:dyDescent="0.25">
      <c r="A1045" t="s">
        <v>2248</v>
      </c>
      <c r="B1045" t="s">
        <v>2249</v>
      </c>
      <c r="E1045" t="b">
        <v>1</v>
      </c>
    </row>
    <row r="1046" spans="1:5" x14ac:dyDescent="0.25">
      <c r="A1046" t="s">
        <v>2250</v>
      </c>
      <c r="B1046" t="s">
        <v>2251</v>
      </c>
      <c r="E1046" t="b">
        <v>1</v>
      </c>
    </row>
    <row r="1047" spans="1:5" x14ac:dyDescent="0.25">
      <c r="A1047" t="s">
        <v>2252</v>
      </c>
      <c r="B1047" t="s">
        <v>2253</v>
      </c>
      <c r="E1047" t="b">
        <v>1</v>
      </c>
    </row>
    <row r="1048" spans="1:5" x14ac:dyDescent="0.25">
      <c r="A1048" t="s">
        <v>2254</v>
      </c>
      <c r="B1048" t="s">
        <v>2255</v>
      </c>
      <c r="E1048" t="b">
        <v>1</v>
      </c>
    </row>
    <row r="1049" spans="1:5" x14ac:dyDescent="0.25">
      <c r="A1049" t="s">
        <v>2256</v>
      </c>
      <c r="B1049" t="s">
        <v>2257</v>
      </c>
      <c r="E1049" t="b">
        <v>1</v>
      </c>
    </row>
    <row r="1050" spans="1:5" x14ac:dyDescent="0.25">
      <c r="A1050" t="s">
        <v>2258</v>
      </c>
      <c r="B1050" t="s">
        <v>2259</v>
      </c>
      <c r="E1050" t="b">
        <v>1</v>
      </c>
    </row>
    <row r="1051" spans="1:5" x14ac:dyDescent="0.25">
      <c r="A1051" t="s">
        <v>2260</v>
      </c>
      <c r="B1051" t="s">
        <v>2261</v>
      </c>
      <c r="E1051" t="b">
        <v>1</v>
      </c>
    </row>
    <row r="1052" spans="1:5" x14ac:dyDescent="0.25">
      <c r="A1052" t="s">
        <v>2262</v>
      </c>
      <c r="B1052" t="s">
        <v>2263</v>
      </c>
      <c r="E1052" t="b">
        <v>1</v>
      </c>
    </row>
    <row r="1053" spans="1:5" x14ac:dyDescent="0.25">
      <c r="A1053" t="s">
        <v>2264</v>
      </c>
      <c r="B1053" t="s">
        <v>2265</v>
      </c>
      <c r="E1053" t="b">
        <v>1</v>
      </c>
    </row>
    <row r="1054" spans="1:5" x14ac:dyDescent="0.25">
      <c r="A1054" t="s">
        <v>2266</v>
      </c>
      <c r="B1054" t="s">
        <v>2267</v>
      </c>
      <c r="E1054" t="b">
        <v>1</v>
      </c>
    </row>
    <row r="1055" spans="1:5" x14ac:dyDescent="0.25">
      <c r="A1055" t="s">
        <v>2268</v>
      </c>
      <c r="B1055" t="s">
        <v>2269</v>
      </c>
      <c r="E1055" t="b">
        <v>1</v>
      </c>
    </row>
    <row r="1056" spans="1:5" x14ac:dyDescent="0.25">
      <c r="A1056" t="s">
        <v>2270</v>
      </c>
      <c r="B1056" t="s">
        <v>2271</v>
      </c>
      <c r="E1056" t="b">
        <v>1</v>
      </c>
    </row>
    <row r="1057" spans="1:5" x14ac:dyDescent="0.25">
      <c r="A1057" t="s">
        <v>2272</v>
      </c>
      <c r="B1057" t="s">
        <v>2273</v>
      </c>
      <c r="E1057" t="b">
        <v>1</v>
      </c>
    </row>
    <row r="1058" spans="1:5" x14ac:dyDescent="0.25">
      <c r="A1058" t="s">
        <v>2274</v>
      </c>
      <c r="B1058" t="s">
        <v>2275</v>
      </c>
      <c r="E1058" t="b">
        <v>1</v>
      </c>
    </row>
    <row r="1059" spans="1:5" x14ac:dyDescent="0.25">
      <c r="A1059" t="s">
        <v>2276</v>
      </c>
      <c r="B1059" t="s">
        <v>2277</v>
      </c>
      <c r="E1059" t="b">
        <v>1</v>
      </c>
    </row>
    <row r="1060" spans="1:5" x14ac:dyDescent="0.25">
      <c r="A1060" t="s">
        <v>2278</v>
      </c>
      <c r="B1060" t="s">
        <v>2279</v>
      </c>
      <c r="E1060" t="b">
        <v>1</v>
      </c>
    </row>
    <row r="1061" spans="1:5" x14ac:dyDescent="0.25">
      <c r="A1061" t="s">
        <v>2280</v>
      </c>
      <c r="B1061" t="s">
        <v>2281</v>
      </c>
      <c r="E1061" t="b">
        <v>1</v>
      </c>
    </row>
    <row r="1062" spans="1:5" x14ac:dyDescent="0.25">
      <c r="A1062" t="s">
        <v>2282</v>
      </c>
      <c r="B1062" t="s">
        <v>2283</v>
      </c>
      <c r="E1062" t="b">
        <v>1</v>
      </c>
    </row>
    <row r="1063" spans="1:5" x14ac:dyDescent="0.25">
      <c r="A1063" t="s">
        <v>2284</v>
      </c>
      <c r="B1063" t="s">
        <v>2285</v>
      </c>
      <c r="E1063" t="b">
        <v>1</v>
      </c>
    </row>
    <row r="1064" spans="1:5" x14ac:dyDescent="0.25">
      <c r="A1064" t="s">
        <v>2286</v>
      </c>
      <c r="B1064" t="s">
        <v>2287</v>
      </c>
      <c r="E1064" t="b">
        <v>1</v>
      </c>
    </row>
    <row r="1065" spans="1:5" x14ac:dyDescent="0.25">
      <c r="A1065" t="s">
        <v>2288</v>
      </c>
      <c r="B1065" t="s">
        <v>2289</v>
      </c>
      <c r="E1065" t="b">
        <v>1</v>
      </c>
    </row>
    <row r="1066" spans="1:5" x14ac:dyDescent="0.25">
      <c r="A1066" t="s">
        <v>2290</v>
      </c>
      <c r="B1066" t="s">
        <v>2291</v>
      </c>
      <c r="E1066" t="b">
        <v>1</v>
      </c>
    </row>
    <row r="1067" spans="1:5" x14ac:dyDescent="0.25">
      <c r="A1067" t="s">
        <v>2292</v>
      </c>
      <c r="B1067" t="s">
        <v>2293</v>
      </c>
      <c r="E1067" t="b">
        <v>1</v>
      </c>
    </row>
    <row r="1068" spans="1:5" x14ac:dyDescent="0.25">
      <c r="A1068" t="s">
        <v>2294</v>
      </c>
      <c r="B1068" t="s">
        <v>2295</v>
      </c>
      <c r="E1068" t="b">
        <v>1</v>
      </c>
    </row>
    <row r="1069" spans="1:5" x14ac:dyDescent="0.25">
      <c r="A1069" t="s">
        <v>2296</v>
      </c>
      <c r="B1069" t="s">
        <v>2297</v>
      </c>
      <c r="E1069" t="b">
        <v>1</v>
      </c>
    </row>
    <row r="1070" spans="1:5" x14ac:dyDescent="0.25">
      <c r="A1070" t="s">
        <v>2298</v>
      </c>
      <c r="B1070" t="s">
        <v>2299</v>
      </c>
      <c r="E1070" t="b">
        <v>1</v>
      </c>
    </row>
    <row r="1071" spans="1:5" x14ac:dyDescent="0.25">
      <c r="A1071" t="s">
        <v>2300</v>
      </c>
      <c r="B1071" t="s">
        <v>2301</v>
      </c>
      <c r="E1071" t="b">
        <v>1</v>
      </c>
    </row>
    <row r="1072" spans="1:5" x14ac:dyDescent="0.25">
      <c r="A1072" t="s">
        <v>2302</v>
      </c>
      <c r="B1072" t="s">
        <v>2303</v>
      </c>
      <c r="E1072" t="b">
        <v>1</v>
      </c>
    </row>
    <row r="1073" spans="1:5" x14ac:dyDescent="0.25">
      <c r="A1073" t="s">
        <v>2304</v>
      </c>
      <c r="B1073" t="s">
        <v>2305</v>
      </c>
      <c r="E1073" t="b">
        <v>1</v>
      </c>
    </row>
    <row r="1074" spans="1:5" x14ac:dyDescent="0.25">
      <c r="A1074" t="s">
        <v>2306</v>
      </c>
      <c r="B1074" t="s">
        <v>2307</v>
      </c>
      <c r="E1074" t="b">
        <v>1</v>
      </c>
    </row>
    <row r="1075" spans="1:5" x14ac:dyDescent="0.25">
      <c r="A1075" t="s">
        <v>2308</v>
      </c>
      <c r="B1075" t="s">
        <v>2309</v>
      </c>
      <c r="E1075" t="b">
        <v>1</v>
      </c>
    </row>
    <row r="1076" spans="1:5" x14ac:dyDescent="0.25">
      <c r="A1076" t="s">
        <v>2310</v>
      </c>
      <c r="B1076" t="s">
        <v>2311</v>
      </c>
      <c r="E1076" t="b">
        <v>1</v>
      </c>
    </row>
    <row r="1077" spans="1:5" x14ac:dyDescent="0.25">
      <c r="A1077" t="s">
        <v>2312</v>
      </c>
      <c r="B1077" t="s">
        <v>2313</v>
      </c>
      <c r="E1077" t="b">
        <v>1</v>
      </c>
    </row>
    <row r="1078" spans="1:5" x14ac:dyDescent="0.25">
      <c r="A1078" t="s">
        <v>2314</v>
      </c>
      <c r="B1078" t="s">
        <v>2315</v>
      </c>
      <c r="E1078" t="b">
        <v>1</v>
      </c>
    </row>
    <row r="1079" spans="1:5" x14ac:dyDescent="0.25">
      <c r="A1079" t="s">
        <v>2316</v>
      </c>
      <c r="B1079" t="s">
        <v>2317</v>
      </c>
      <c r="E1079" t="b">
        <v>1</v>
      </c>
    </row>
    <row r="1080" spans="1:5" x14ac:dyDescent="0.25">
      <c r="A1080" t="s">
        <v>2318</v>
      </c>
      <c r="B1080" t="s">
        <v>2319</v>
      </c>
      <c r="E1080" t="b">
        <v>1</v>
      </c>
    </row>
    <row r="1081" spans="1:5" x14ac:dyDescent="0.25">
      <c r="A1081" t="s">
        <v>2320</v>
      </c>
      <c r="B1081" t="s">
        <v>2321</v>
      </c>
      <c r="E1081" t="b">
        <v>1</v>
      </c>
    </row>
    <row r="1082" spans="1:5" x14ac:dyDescent="0.25">
      <c r="A1082" t="s">
        <v>2322</v>
      </c>
      <c r="B1082" t="s">
        <v>2323</v>
      </c>
      <c r="E1082" t="b">
        <v>1</v>
      </c>
    </row>
    <row r="1083" spans="1:5" x14ac:dyDescent="0.25">
      <c r="A1083" t="s">
        <v>2324</v>
      </c>
      <c r="B1083" t="s">
        <v>2325</v>
      </c>
      <c r="E1083" t="b">
        <v>1</v>
      </c>
    </row>
    <row r="1084" spans="1:5" x14ac:dyDescent="0.25">
      <c r="A1084" t="s">
        <v>2326</v>
      </c>
      <c r="B1084" t="s">
        <v>2327</v>
      </c>
      <c r="E1084" t="b">
        <v>1</v>
      </c>
    </row>
    <row r="1085" spans="1:5" x14ac:dyDescent="0.25">
      <c r="A1085" t="s">
        <v>2328</v>
      </c>
      <c r="B1085" t="s">
        <v>2329</v>
      </c>
      <c r="E1085" t="b">
        <v>1</v>
      </c>
    </row>
    <row r="1086" spans="1:5" x14ac:dyDescent="0.25">
      <c r="A1086" t="s">
        <v>2330</v>
      </c>
      <c r="B1086" t="s">
        <v>2331</v>
      </c>
      <c r="E1086" t="b">
        <v>1</v>
      </c>
    </row>
    <row r="1087" spans="1:5" x14ac:dyDescent="0.25">
      <c r="A1087" t="s">
        <v>2332</v>
      </c>
      <c r="B1087" t="s">
        <v>2333</v>
      </c>
      <c r="E1087" t="b">
        <v>1</v>
      </c>
    </row>
    <row r="1088" spans="1:5" x14ac:dyDescent="0.25">
      <c r="A1088" t="s">
        <v>2334</v>
      </c>
      <c r="B1088" t="s">
        <v>2335</v>
      </c>
      <c r="E1088" t="b">
        <v>1</v>
      </c>
    </row>
    <row r="1089" spans="1:5" x14ac:dyDescent="0.25">
      <c r="A1089" t="s">
        <v>2336</v>
      </c>
      <c r="B1089" t="s">
        <v>2337</v>
      </c>
      <c r="E1089" t="b">
        <v>1</v>
      </c>
    </row>
    <row r="1090" spans="1:5" x14ac:dyDescent="0.25">
      <c r="A1090" t="s">
        <v>2338</v>
      </c>
      <c r="B1090" t="s">
        <v>2339</v>
      </c>
      <c r="E1090" t="b">
        <v>1</v>
      </c>
    </row>
    <row r="1091" spans="1:5" x14ac:dyDescent="0.25">
      <c r="A1091" t="s">
        <v>2340</v>
      </c>
      <c r="B1091" t="s">
        <v>2341</v>
      </c>
      <c r="E1091" t="b">
        <v>1</v>
      </c>
    </row>
    <row r="1092" spans="1:5" x14ac:dyDescent="0.25">
      <c r="A1092" t="s">
        <v>2342</v>
      </c>
      <c r="B1092" t="s">
        <v>2343</v>
      </c>
      <c r="E1092" t="b">
        <v>1</v>
      </c>
    </row>
    <row r="1093" spans="1:5" x14ac:dyDescent="0.25">
      <c r="A1093" t="s">
        <v>2344</v>
      </c>
      <c r="B1093" t="s">
        <v>2345</v>
      </c>
      <c r="E1093" t="b">
        <v>1</v>
      </c>
    </row>
    <row r="1094" spans="1:5" x14ac:dyDescent="0.25">
      <c r="A1094" t="s">
        <v>2346</v>
      </c>
      <c r="B1094" t="s">
        <v>2347</v>
      </c>
      <c r="E1094" t="b">
        <v>1</v>
      </c>
    </row>
    <row r="1095" spans="1:5" x14ac:dyDescent="0.25">
      <c r="A1095" t="s">
        <v>2348</v>
      </c>
      <c r="B1095" t="s">
        <v>2349</v>
      </c>
      <c r="E1095" t="b">
        <v>1</v>
      </c>
    </row>
    <row r="1096" spans="1:5" x14ac:dyDescent="0.25">
      <c r="A1096" t="s">
        <v>2350</v>
      </c>
      <c r="B1096" t="s">
        <v>2351</v>
      </c>
      <c r="E1096" t="b">
        <v>1</v>
      </c>
    </row>
    <row r="1097" spans="1:5" x14ac:dyDescent="0.25">
      <c r="A1097" t="s">
        <v>2352</v>
      </c>
      <c r="B1097" t="s">
        <v>2353</v>
      </c>
      <c r="E1097" t="b">
        <v>1</v>
      </c>
    </row>
    <row r="1098" spans="1:5" x14ac:dyDescent="0.25">
      <c r="A1098" t="s">
        <v>2354</v>
      </c>
      <c r="B1098" t="s">
        <v>2355</v>
      </c>
      <c r="E1098" t="b">
        <v>1</v>
      </c>
    </row>
    <row r="1099" spans="1:5" x14ac:dyDescent="0.25">
      <c r="A1099" t="s">
        <v>2356</v>
      </c>
      <c r="B1099" t="s">
        <v>2357</v>
      </c>
      <c r="E1099" t="b">
        <v>1</v>
      </c>
    </row>
    <row r="1100" spans="1:5" x14ac:dyDescent="0.25">
      <c r="A1100" t="s">
        <v>2358</v>
      </c>
      <c r="B1100" t="s">
        <v>2359</v>
      </c>
      <c r="E1100" t="b">
        <v>1</v>
      </c>
    </row>
    <row r="1101" spans="1:5" x14ac:dyDescent="0.25">
      <c r="A1101" t="s">
        <v>2360</v>
      </c>
      <c r="B1101" t="s">
        <v>2361</v>
      </c>
      <c r="E1101" t="b">
        <v>1</v>
      </c>
    </row>
    <row r="1102" spans="1:5" x14ac:dyDescent="0.25">
      <c r="A1102" t="s">
        <v>2362</v>
      </c>
      <c r="B1102" t="s">
        <v>2363</v>
      </c>
      <c r="E1102" t="b">
        <v>1</v>
      </c>
    </row>
    <row r="1103" spans="1:5" x14ac:dyDescent="0.25">
      <c r="A1103" t="s">
        <v>2364</v>
      </c>
      <c r="B1103" t="s">
        <v>2365</v>
      </c>
      <c r="E1103" t="b">
        <v>1</v>
      </c>
    </row>
    <row r="1104" spans="1:5" x14ac:dyDescent="0.25">
      <c r="A1104" t="s">
        <v>2366</v>
      </c>
      <c r="B1104" t="s">
        <v>2367</v>
      </c>
      <c r="E1104" t="b">
        <v>1</v>
      </c>
    </row>
    <row r="1105" spans="1:5" x14ac:dyDescent="0.25">
      <c r="A1105" t="s">
        <v>2368</v>
      </c>
      <c r="B1105" t="s">
        <v>2369</v>
      </c>
      <c r="E1105" t="b">
        <v>1</v>
      </c>
    </row>
    <row r="1106" spans="1:5" x14ac:dyDescent="0.25">
      <c r="A1106" t="s">
        <v>2370</v>
      </c>
      <c r="B1106" t="s">
        <v>2371</v>
      </c>
      <c r="E1106" t="b">
        <v>1</v>
      </c>
    </row>
    <row r="1107" spans="1:5" x14ac:dyDescent="0.25">
      <c r="A1107" t="s">
        <v>2372</v>
      </c>
      <c r="B1107" t="s">
        <v>2373</v>
      </c>
      <c r="E1107" t="b">
        <v>1</v>
      </c>
    </row>
    <row r="1108" spans="1:5" x14ac:dyDescent="0.25">
      <c r="A1108" t="s">
        <v>2374</v>
      </c>
      <c r="B1108" t="s">
        <v>2375</v>
      </c>
      <c r="E1108" t="b">
        <v>1</v>
      </c>
    </row>
    <row r="1109" spans="1:5" x14ac:dyDescent="0.25">
      <c r="A1109" t="s">
        <v>2376</v>
      </c>
      <c r="B1109" t="s">
        <v>2377</v>
      </c>
      <c r="E1109" t="b">
        <v>1</v>
      </c>
    </row>
    <row r="1110" spans="1:5" x14ac:dyDescent="0.25">
      <c r="A1110" t="s">
        <v>2378</v>
      </c>
      <c r="B1110" t="s">
        <v>2379</v>
      </c>
      <c r="E1110" t="b">
        <v>1</v>
      </c>
    </row>
    <row r="1111" spans="1:5" x14ac:dyDescent="0.25">
      <c r="A1111" t="s">
        <v>2380</v>
      </c>
      <c r="B1111" t="s">
        <v>2381</v>
      </c>
      <c r="E1111" t="b">
        <v>1</v>
      </c>
    </row>
    <row r="1112" spans="1:5" x14ac:dyDescent="0.25">
      <c r="A1112" t="s">
        <v>2382</v>
      </c>
      <c r="B1112" t="s">
        <v>2383</v>
      </c>
      <c r="E1112" t="b">
        <v>1</v>
      </c>
    </row>
    <row r="1113" spans="1:5" x14ac:dyDescent="0.25">
      <c r="A1113" t="s">
        <v>2384</v>
      </c>
      <c r="B1113" t="s">
        <v>2385</v>
      </c>
      <c r="E1113" t="b">
        <v>1</v>
      </c>
    </row>
    <row r="1114" spans="1:5" x14ac:dyDescent="0.25">
      <c r="A1114" t="s">
        <v>2386</v>
      </c>
      <c r="B1114" t="s">
        <v>2387</v>
      </c>
      <c r="E1114" t="b">
        <v>1</v>
      </c>
    </row>
    <row r="1115" spans="1:5" x14ac:dyDescent="0.25">
      <c r="A1115" t="s">
        <v>2388</v>
      </c>
      <c r="B1115" t="s">
        <v>2389</v>
      </c>
      <c r="E1115" t="b">
        <v>1</v>
      </c>
    </row>
    <row r="1116" spans="1:5" x14ac:dyDescent="0.25">
      <c r="A1116" t="s">
        <v>2390</v>
      </c>
      <c r="B1116" t="s">
        <v>2391</v>
      </c>
      <c r="E1116" t="b">
        <v>1</v>
      </c>
    </row>
    <row r="1117" spans="1:5" x14ac:dyDescent="0.25">
      <c r="A1117" t="s">
        <v>2392</v>
      </c>
      <c r="B1117" t="s">
        <v>2393</v>
      </c>
      <c r="E1117" t="b">
        <v>1</v>
      </c>
    </row>
    <row r="1118" spans="1:5" x14ac:dyDescent="0.25">
      <c r="A1118" t="s">
        <v>2394</v>
      </c>
      <c r="B1118" t="s">
        <v>2395</v>
      </c>
      <c r="E1118" t="b">
        <v>1</v>
      </c>
    </row>
    <row r="1119" spans="1:5" x14ac:dyDescent="0.25">
      <c r="A1119" t="s">
        <v>2396</v>
      </c>
      <c r="B1119" t="s">
        <v>2397</v>
      </c>
      <c r="E1119" t="b">
        <v>1</v>
      </c>
    </row>
    <row r="1120" spans="1:5" x14ac:dyDescent="0.25">
      <c r="A1120" t="s">
        <v>2398</v>
      </c>
      <c r="B1120" t="s">
        <v>2399</v>
      </c>
      <c r="E1120" t="b">
        <v>1</v>
      </c>
    </row>
    <row r="1121" spans="1:5" x14ac:dyDescent="0.25">
      <c r="A1121" t="s">
        <v>2400</v>
      </c>
      <c r="B1121" t="s">
        <v>2401</v>
      </c>
      <c r="E1121" t="b">
        <v>1</v>
      </c>
    </row>
    <row r="1122" spans="1:5" x14ac:dyDescent="0.25">
      <c r="A1122" t="s">
        <v>2402</v>
      </c>
      <c r="B1122" t="s">
        <v>2403</v>
      </c>
      <c r="E1122" t="b">
        <v>1</v>
      </c>
    </row>
    <row r="1123" spans="1:5" x14ac:dyDescent="0.25">
      <c r="A1123" t="s">
        <v>2404</v>
      </c>
      <c r="B1123" t="s">
        <v>2405</v>
      </c>
      <c r="E1123" t="b">
        <v>1</v>
      </c>
    </row>
    <row r="1124" spans="1:5" x14ac:dyDescent="0.25">
      <c r="A1124" t="s">
        <v>2406</v>
      </c>
      <c r="B1124" t="s">
        <v>2407</v>
      </c>
      <c r="E1124" t="b">
        <v>1</v>
      </c>
    </row>
    <row r="1125" spans="1:5" x14ac:dyDescent="0.25">
      <c r="A1125" t="s">
        <v>2408</v>
      </c>
      <c r="B1125" t="s">
        <v>2409</v>
      </c>
      <c r="E1125" t="b">
        <v>1</v>
      </c>
    </row>
    <row r="1126" spans="1:5" x14ac:dyDescent="0.25">
      <c r="A1126" t="s">
        <v>2410</v>
      </c>
      <c r="B1126" t="s">
        <v>2411</v>
      </c>
      <c r="E1126" t="b">
        <v>1</v>
      </c>
    </row>
    <row r="1127" spans="1:5" x14ac:dyDescent="0.25">
      <c r="A1127" t="s">
        <v>2412</v>
      </c>
      <c r="B1127" t="s">
        <v>2413</v>
      </c>
      <c r="E1127" t="b">
        <v>1</v>
      </c>
    </row>
    <row r="1128" spans="1:5" x14ac:dyDescent="0.25">
      <c r="A1128" t="s">
        <v>2414</v>
      </c>
      <c r="B1128" t="s">
        <v>2415</v>
      </c>
      <c r="E1128" t="b">
        <v>1</v>
      </c>
    </row>
    <row r="1129" spans="1:5" x14ac:dyDescent="0.25">
      <c r="A1129" t="s">
        <v>2416</v>
      </c>
      <c r="B1129" t="s">
        <v>2417</v>
      </c>
      <c r="E1129" t="b">
        <v>1</v>
      </c>
    </row>
    <row r="1130" spans="1:5" x14ac:dyDescent="0.25">
      <c r="A1130" t="s">
        <v>2418</v>
      </c>
      <c r="B1130" t="s">
        <v>2419</v>
      </c>
      <c r="E1130" t="b">
        <v>1</v>
      </c>
    </row>
    <row r="1131" spans="1:5" x14ac:dyDescent="0.25">
      <c r="A1131" t="s">
        <v>2420</v>
      </c>
      <c r="B1131" t="s">
        <v>2421</v>
      </c>
      <c r="E1131" t="b">
        <v>1</v>
      </c>
    </row>
    <row r="1132" spans="1:5" x14ac:dyDescent="0.25">
      <c r="A1132" t="s">
        <v>2422</v>
      </c>
      <c r="B1132" t="s">
        <v>2423</v>
      </c>
      <c r="E1132" t="b">
        <v>1</v>
      </c>
    </row>
    <row r="1133" spans="1:5" x14ac:dyDescent="0.25">
      <c r="A1133" t="s">
        <v>2424</v>
      </c>
      <c r="B1133" t="s">
        <v>2425</v>
      </c>
      <c r="E1133" t="b">
        <v>1</v>
      </c>
    </row>
    <row r="1134" spans="1:5" x14ac:dyDescent="0.25">
      <c r="A1134" t="s">
        <v>2426</v>
      </c>
      <c r="B1134" t="s">
        <v>2427</v>
      </c>
      <c r="E1134" t="b">
        <v>1</v>
      </c>
    </row>
    <row r="1135" spans="1:5" x14ac:dyDescent="0.25">
      <c r="A1135" t="s">
        <v>2428</v>
      </c>
      <c r="B1135" t="s">
        <v>2429</v>
      </c>
      <c r="E1135" t="b">
        <v>1</v>
      </c>
    </row>
    <row r="1136" spans="1:5" x14ac:dyDescent="0.25">
      <c r="A1136" t="s">
        <v>2430</v>
      </c>
      <c r="B1136" t="s">
        <v>2431</v>
      </c>
      <c r="E1136" t="b">
        <v>1</v>
      </c>
    </row>
    <row r="1137" spans="1:5" x14ac:dyDescent="0.25">
      <c r="A1137" t="s">
        <v>2432</v>
      </c>
      <c r="B1137" t="s">
        <v>2433</v>
      </c>
      <c r="E1137" t="b">
        <v>1</v>
      </c>
    </row>
    <row r="1138" spans="1:5" x14ac:dyDescent="0.25">
      <c r="A1138" t="s">
        <v>2434</v>
      </c>
      <c r="B1138" t="s">
        <v>2435</v>
      </c>
      <c r="E1138" t="b">
        <v>1</v>
      </c>
    </row>
    <row r="1139" spans="1:5" x14ac:dyDescent="0.25">
      <c r="A1139" t="s">
        <v>2436</v>
      </c>
      <c r="B1139" t="s">
        <v>2437</v>
      </c>
      <c r="E1139" t="b">
        <v>1</v>
      </c>
    </row>
    <row r="1140" spans="1:5" x14ac:dyDescent="0.25">
      <c r="A1140" t="s">
        <v>2438</v>
      </c>
      <c r="B1140" t="s">
        <v>2439</v>
      </c>
      <c r="E1140" t="b">
        <v>1</v>
      </c>
    </row>
    <row r="1141" spans="1:5" x14ac:dyDescent="0.25">
      <c r="A1141" t="s">
        <v>2440</v>
      </c>
      <c r="B1141" t="s">
        <v>2441</v>
      </c>
      <c r="E1141" t="b">
        <v>1</v>
      </c>
    </row>
    <row r="1142" spans="1:5" x14ac:dyDescent="0.25">
      <c r="A1142" t="s">
        <v>2442</v>
      </c>
      <c r="B1142" t="s">
        <v>2443</v>
      </c>
      <c r="E1142" t="b">
        <v>1</v>
      </c>
    </row>
    <row r="1143" spans="1:5" x14ac:dyDescent="0.25">
      <c r="A1143" t="s">
        <v>2444</v>
      </c>
      <c r="B1143" t="s">
        <v>2445</v>
      </c>
      <c r="E1143" t="b">
        <v>1</v>
      </c>
    </row>
    <row r="1144" spans="1:5" x14ac:dyDescent="0.25">
      <c r="A1144" t="s">
        <v>2446</v>
      </c>
      <c r="B1144" t="s">
        <v>2447</v>
      </c>
      <c r="E1144" t="b">
        <v>1</v>
      </c>
    </row>
    <row r="1145" spans="1:5" x14ac:dyDescent="0.25">
      <c r="A1145" t="s">
        <v>2448</v>
      </c>
      <c r="B1145" t="s">
        <v>2449</v>
      </c>
      <c r="E1145" t="b">
        <v>1</v>
      </c>
    </row>
    <row r="1146" spans="1:5" x14ac:dyDescent="0.25">
      <c r="A1146" t="s">
        <v>2450</v>
      </c>
      <c r="B1146" t="s">
        <v>2451</v>
      </c>
      <c r="E1146" t="b">
        <v>1</v>
      </c>
    </row>
    <row r="1147" spans="1:5" x14ac:dyDescent="0.25">
      <c r="A1147" t="s">
        <v>2452</v>
      </c>
      <c r="B1147" t="s">
        <v>2453</v>
      </c>
      <c r="E1147" t="b">
        <v>1</v>
      </c>
    </row>
    <row r="1148" spans="1:5" x14ac:dyDescent="0.25">
      <c r="A1148" t="s">
        <v>2454</v>
      </c>
      <c r="B1148" t="s">
        <v>2455</v>
      </c>
      <c r="E1148" t="b">
        <v>1</v>
      </c>
    </row>
    <row r="1149" spans="1:5" x14ac:dyDescent="0.25">
      <c r="A1149" t="s">
        <v>2456</v>
      </c>
      <c r="B1149" t="s">
        <v>2457</v>
      </c>
      <c r="E1149" t="b">
        <v>1</v>
      </c>
    </row>
    <row r="1150" spans="1:5" x14ac:dyDescent="0.25">
      <c r="A1150" t="s">
        <v>2458</v>
      </c>
      <c r="B1150" t="s">
        <v>2459</v>
      </c>
      <c r="E1150" t="b">
        <v>1</v>
      </c>
    </row>
    <row r="1151" spans="1:5" x14ac:dyDescent="0.25">
      <c r="A1151" t="s">
        <v>2460</v>
      </c>
      <c r="B1151" t="s">
        <v>2461</v>
      </c>
      <c r="E1151" t="b">
        <v>1</v>
      </c>
    </row>
    <row r="1152" spans="1:5" x14ac:dyDescent="0.25">
      <c r="A1152" t="s">
        <v>2462</v>
      </c>
      <c r="B1152" t="s">
        <v>2463</v>
      </c>
      <c r="E1152" t="b">
        <v>1</v>
      </c>
    </row>
    <row r="1153" spans="1:5" x14ac:dyDescent="0.25">
      <c r="A1153" t="s">
        <v>2464</v>
      </c>
      <c r="B1153" t="s">
        <v>2465</v>
      </c>
      <c r="E1153" t="b">
        <v>1</v>
      </c>
    </row>
    <row r="1154" spans="1:5" x14ac:dyDescent="0.25">
      <c r="A1154" t="s">
        <v>2466</v>
      </c>
      <c r="B1154" t="s">
        <v>2467</v>
      </c>
      <c r="E1154" t="b">
        <v>1</v>
      </c>
    </row>
    <row r="1155" spans="1:5" x14ac:dyDescent="0.25">
      <c r="A1155" t="s">
        <v>2468</v>
      </c>
      <c r="B1155" t="s">
        <v>2469</v>
      </c>
      <c r="E1155" t="b">
        <v>1</v>
      </c>
    </row>
    <row r="1156" spans="1:5" x14ac:dyDescent="0.25">
      <c r="A1156" t="s">
        <v>2470</v>
      </c>
      <c r="B1156" t="s">
        <v>2471</v>
      </c>
      <c r="E1156" t="b">
        <v>1</v>
      </c>
    </row>
    <row r="1157" spans="1:5" x14ac:dyDescent="0.25">
      <c r="A1157" t="s">
        <v>2472</v>
      </c>
      <c r="B1157" t="s">
        <v>2473</v>
      </c>
      <c r="E1157" t="b">
        <v>1</v>
      </c>
    </row>
    <row r="1158" spans="1:5" x14ac:dyDescent="0.25">
      <c r="A1158" t="s">
        <v>2474</v>
      </c>
      <c r="B1158" t="s">
        <v>2475</v>
      </c>
      <c r="E1158" t="b">
        <v>1</v>
      </c>
    </row>
    <row r="1159" spans="1:5" x14ac:dyDescent="0.25">
      <c r="A1159" t="s">
        <v>2476</v>
      </c>
      <c r="B1159" t="s">
        <v>2477</v>
      </c>
      <c r="E1159" t="b">
        <v>1</v>
      </c>
    </row>
    <row r="1160" spans="1:5" x14ac:dyDescent="0.25">
      <c r="A1160" t="s">
        <v>2478</v>
      </c>
      <c r="B1160" t="s">
        <v>2479</v>
      </c>
      <c r="E1160" t="b">
        <v>1</v>
      </c>
    </row>
    <row r="1161" spans="1:5" x14ac:dyDescent="0.25">
      <c r="A1161" t="s">
        <v>2480</v>
      </c>
      <c r="B1161" t="s">
        <v>2481</v>
      </c>
      <c r="E1161" t="b">
        <v>1</v>
      </c>
    </row>
    <row r="1162" spans="1:5" x14ac:dyDescent="0.25">
      <c r="A1162" t="s">
        <v>2482</v>
      </c>
      <c r="B1162" t="s">
        <v>2483</v>
      </c>
      <c r="E1162" t="b">
        <v>1</v>
      </c>
    </row>
    <row r="1163" spans="1:5" x14ac:dyDescent="0.25">
      <c r="A1163" t="s">
        <v>2484</v>
      </c>
      <c r="B1163" t="s">
        <v>2485</v>
      </c>
      <c r="E1163" t="b">
        <v>1</v>
      </c>
    </row>
    <row r="1164" spans="1:5" x14ac:dyDescent="0.25">
      <c r="A1164" t="s">
        <v>2486</v>
      </c>
      <c r="B1164" t="s">
        <v>2487</v>
      </c>
      <c r="E1164" t="b">
        <v>1</v>
      </c>
    </row>
    <row r="1165" spans="1:5" x14ac:dyDescent="0.25">
      <c r="A1165" t="s">
        <v>2488</v>
      </c>
      <c r="B1165" t="s">
        <v>2489</v>
      </c>
      <c r="E1165" t="b">
        <v>1</v>
      </c>
    </row>
    <row r="1166" spans="1:5" x14ac:dyDescent="0.25">
      <c r="A1166" t="s">
        <v>2490</v>
      </c>
      <c r="B1166" t="s">
        <v>2491</v>
      </c>
      <c r="E1166" t="b">
        <v>1</v>
      </c>
    </row>
    <row r="1167" spans="1:5" x14ac:dyDescent="0.25">
      <c r="A1167" t="s">
        <v>2492</v>
      </c>
      <c r="B1167" t="s">
        <v>2493</v>
      </c>
      <c r="E1167" t="b">
        <v>1</v>
      </c>
    </row>
    <row r="1168" spans="1:5" x14ac:dyDescent="0.25">
      <c r="A1168" t="s">
        <v>2494</v>
      </c>
      <c r="B1168" t="s">
        <v>2495</v>
      </c>
      <c r="E1168" t="b">
        <v>1</v>
      </c>
    </row>
    <row r="1169" spans="1:5" x14ac:dyDescent="0.25">
      <c r="A1169" t="s">
        <v>2496</v>
      </c>
      <c r="B1169" t="s">
        <v>2497</v>
      </c>
      <c r="E1169" t="b">
        <v>1</v>
      </c>
    </row>
    <row r="1170" spans="1:5" x14ac:dyDescent="0.25">
      <c r="A1170" t="s">
        <v>2498</v>
      </c>
      <c r="B1170" t="s">
        <v>2499</v>
      </c>
      <c r="E1170" t="b">
        <v>1</v>
      </c>
    </row>
    <row r="1171" spans="1:5" x14ac:dyDescent="0.25">
      <c r="A1171" t="s">
        <v>2500</v>
      </c>
      <c r="B1171" t="s">
        <v>2501</v>
      </c>
      <c r="E1171" t="b">
        <v>1</v>
      </c>
    </row>
    <row r="1172" spans="1:5" x14ac:dyDescent="0.25">
      <c r="A1172" t="s">
        <v>2502</v>
      </c>
      <c r="B1172" t="s">
        <v>2503</v>
      </c>
      <c r="E1172" t="b">
        <v>1</v>
      </c>
    </row>
    <row r="1173" spans="1:5" x14ac:dyDescent="0.25">
      <c r="A1173" t="s">
        <v>2504</v>
      </c>
      <c r="B1173" t="s">
        <v>2505</v>
      </c>
      <c r="E1173" t="b">
        <v>1</v>
      </c>
    </row>
    <row r="1174" spans="1:5" x14ac:dyDescent="0.25">
      <c r="A1174" t="s">
        <v>2506</v>
      </c>
      <c r="B1174" t="s">
        <v>2507</v>
      </c>
      <c r="E1174" t="b">
        <v>1</v>
      </c>
    </row>
    <row r="1175" spans="1:5" x14ac:dyDescent="0.25">
      <c r="A1175" t="s">
        <v>2508</v>
      </c>
      <c r="B1175" t="s">
        <v>2509</v>
      </c>
      <c r="E1175" t="b">
        <v>1</v>
      </c>
    </row>
    <row r="1176" spans="1:5" x14ac:dyDescent="0.25">
      <c r="A1176" t="s">
        <v>2510</v>
      </c>
      <c r="B1176" t="s">
        <v>2511</v>
      </c>
      <c r="E1176" t="b">
        <v>1</v>
      </c>
    </row>
    <row r="1177" spans="1:5" x14ac:dyDescent="0.25">
      <c r="A1177" t="s">
        <v>2512</v>
      </c>
      <c r="B1177" t="s">
        <v>2513</v>
      </c>
      <c r="E1177" t="b">
        <v>1</v>
      </c>
    </row>
    <row r="1178" spans="1:5" x14ac:dyDescent="0.25">
      <c r="A1178" t="s">
        <v>2514</v>
      </c>
      <c r="B1178" t="s">
        <v>2515</v>
      </c>
      <c r="E1178" t="b">
        <v>1</v>
      </c>
    </row>
    <row r="1179" spans="1:5" x14ac:dyDescent="0.25">
      <c r="A1179" t="s">
        <v>2516</v>
      </c>
      <c r="B1179" t="s">
        <v>2517</v>
      </c>
      <c r="E1179" t="b">
        <v>1</v>
      </c>
    </row>
    <row r="1180" spans="1:5" x14ac:dyDescent="0.25">
      <c r="A1180" t="s">
        <v>2518</v>
      </c>
      <c r="B1180" t="s">
        <v>2519</v>
      </c>
      <c r="E1180" t="b">
        <v>1</v>
      </c>
    </row>
    <row r="1181" spans="1:5" x14ac:dyDescent="0.25">
      <c r="A1181" t="s">
        <v>2520</v>
      </c>
      <c r="B1181" t="s">
        <v>2521</v>
      </c>
      <c r="E1181" t="b">
        <v>1</v>
      </c>
    </row>
    <row r="1182" spans="1:5" x14ac:dyDescent="0.25">
      <c r="A1182" t="s">
        <v>2522</v>
      </c>
      <c r="B1182" t="s">
        <v>2523</v>
      </c>
      <c r="E1182" t="b">
        <v>1</v>
      </c>
    </row>
    <row r="1183" spans="1:5" x14ac:dyDescent="0.25">
      <c r="A1183" t="s">
        <v>2524</v>
      </c>
      <c r="B1183" t="s">
        <v>2525</v>
      </c>
      <c r="E1183" t="b">
        <v>1</v>
      </c>
    </row>
    <row r="1184" spans="1:5" x14ac:dyDescent="0.25">
      <c r="A1184" t="s">
        <v>2526</v>
      </c>
      <c r="B1184" t="s">
        <v>2527</v>
      </c>
      <c r="E1184" t="b">
        <v>1</v>
      </c>
    </row>
    <row r="1185" spans="1:5" x14ac:dyDescent="0.25">
      <c r="A1185" t="s">
        <v>2528</v>
      </c>
      <c r="B1185" t="s">
        <v>2529</v>
      </c>
      <c r="E1185" t="b">
        <v>1</v>
      </c>
    </row>
    <row r="1186" spans="1:5" x14ac:dyDescent="0.25">
      <c r="A1186" t="s">
        <v>2530</v>
      </c>
      <c r="B1186" t="s">
        <v>2531</v>
      </c>
      <c r="E1186" t="b">
        <v>1</v>
      </c>
    </row>
    <row r="1187" spans="1:5" x14ac:dyDescent="0.25">
      <c r="A1187" t="s">
        <v>2532</v>
      </c>
      <c r="B1187" t="s">
        <v>2533</v>
      </c>
      <c r="E1187" t="b">
        <v>1</v>
      </c>
    </row>
    <row r="1188" spans="1:5" x14ac:dyDescent="0.25">
      <c r="A1188" t="s">
        <v>2534</v>
      </c>
      <c r="B1188" t="s">
        <v>2535</v>
      </c>
      <c r="E1188" t="b">
        <v>1</v>
      </c>
    </row>
    <row r="1189" spans="1:5" x14ac:dyDescent="0.25">
      <c r="A1189" t="s">
        <v>2536</v>
      </c>
      <c r="B1189" t="s">
        <v>2537</v>
      </c>
      <c r="E1189" t="b">
        <v>1</v>
      </c>
    </row>
    <row r="1190" spans="1:5" x14ac:dyDescent="0.25">
      <c r="A1190" t="s">
        <v>2538</v>
      </c>
      <c r="B1190" t="s">
        <v>2539</v>
      </c>
      <c r="E1190" t="b">
        <v>1</v>
      </c>
    </row>
    <row r="1191" spans="1:5" x14ac:dyDescent="0.25">
      <c r="A1191" t="s">
        <v>2540</v>
      </c>
      <c r="B1191" t="s">
        <v>2541</v>
      </c>
      <c r="E1191" t="b">
        <v>1</v>
      </c>
    </row>
    <row r="1192" spans="1:5" x14ac:dyDescent="0.25">
      <c r="A1192" t="s">
        <v>2542</v>
      </c>
      <c r="B1192" t="s">
        <v>2543</v>
      </c>
      <c r="E1192" t="b">
        <v>1</v>
      </c>
    </row>
    <row r="1193" spans="1:5" x14ac:dyDescent="0.25">
      <c r="A1193" t="s">
        <v>2544</v>
      </c>
      <c r="B1193" t="s">
        <v>2545</v>
      </c>
      <c r="E1193" t="b">
        <v>1</v>
      </c>
    </row>
    <row r="1194" spans="1:5" x14ac:dyDescent="0.25">
      <c r="A1194" t="s">
        <v>2546</v>
      </c>
      <c r="B1194" t="s">
        <v>2547</v>
      </c>
      <c r="E1194" t="b">
        <v>1</v>
      </c>
    </row>
    <row r="1195" spans="1:5" x14ac:dyDescent="0.25">
      <c r="A1195" t="s">
        <v>2548</v>
      </c>
      <c r="B1195" t="s">
        <v>2549</v>
      </c>
      <c r="E1195" t="b">
        <v>1</v>
      </c>
    </row>
    <row r="1196" spans="1:5" x14ac:dyDescent="0.25">
      <c r="A1196" t="s">
        <v>2550</v>
      </c>
      <c r="B1196" t="s">
        <v>2551</v>
      </c>
      <c r="E1196" t="b">
        <v>1</v>
      </c>
    </row>
    <row r="1197" spans="1:5" x14ac:dyDescent="0.25">
      <c r="A1197" t="s">
        <v>2552</v>
      </c>
      <c r="B1197" t="s">
        <v>2553</v>
      </c>
      <c r="E1197" t="b">
        <v>1</v>
      </c>
    </row>
    <row r="1198" spans="1:5" x14ac:dyDescent="0.25">
      <c r="A1198" t="s">
        <v>2554</v>
      </c>
      <c r="B1198" t="s">
        <v>2555</v>
      </c>
      <c r="E1198" t="b">
        <v>1</v>
      </c>
    </row>
    <row r="1199" spans="1:5" x14ac:dyDescent="0.25">
      <c r="A1199" t="s">
        <v>2556</v>
      </c>
      <c r="B1199" t="s">
        <v>2557</v>
      </c>
      <c r="E1199" t="b">
        <v>1</v>
      </c>
    </row>
    <row r="1200" spans="1:5" x14ac:dyDescent="0.25">
      <c r="A1200" t="s">
        <v>2558</v>
      </c>
      <c r="B1200" t="s">
        <v>2559</v>
      </c>
      <c r="E1200" t="b">
        <v>1</v>
      </c>
    </row>
    <row r="1201" spans="1:5" x14ac:dyDescent="0.25">
      <c r="A1201" t="s">
        <v>2560</v>
      </c>
      <c r="B1201" t="s">
        <v>2561</v>
      </c>
      <c r="E1201" t="b">
        <v>1</v>
      </c>
    </row>
    <row r="1202" spans="1:5" x14ac:dyDescent="0.25">
      <c r="A1202" t="s">
        <v>2562</v>
      </c>
      <c r="B1202" t="s">
        <v>2563</v>
      </c>
      <c r="E1202" t="b">
        <v>1</v>
      </c>
    </row>
    <row r="1203" spans="1:5" x14ac:dyDescent="0.25">
      <c r="A1203" t="s">
        <v>2564</v>
      </c>
      <c r="B1203" t="s">
        <v>2565</v>
      </c>
      <c r="E1203" t="b">
        <v>1</v>
      </c>
    </row>
    <row r="1204" spans="1:5" x14ac:dyDescent="0.25">
      <c r="A1204" t="s">
        <v>2566</v>
      </c>
      <c r="B1204" t="s">
        <v>2567</v>
      </c>
      <c r="E1204" t="b">
        <v>1</v>
      </c>
    </row>
    <row r="1205" spans="1:5" x14ac:dyDescent="0.25">
      <c r="A1205" t="s">
        <v>2568</v>
      </c>
      <c r="B1205" t="s">
        <v>2569</v>
      </c>
      <c r="E1205" t="b">
        <v>1</v>
      </c>
    </row>
    <row r="1206" spans="1:5" x14ac:dyDescent="0.25">
      <c r="A1206" t="s">
        <v>2570</v>
      </c>
      <c r="B1206" t="s">
        <v>2571</v>
      </c>
      <c r="E1206" t="b">
        <v>1</v>
      </c>
    </row>
    <row r="1207" spans="1:5" x14ac:dyDescent="0.25">
      <c r="A1207" t="s">
        <v>2572</v>
      </c>
      <c r="B1207" t="s">
        <v>2573</v>
      </c>
      <c r="E1207" t="b">
        <v>1</v>
      </c>
    </row>
    <row r="1208" spans="1:5" x14ac:dyDescent="0.25">
      <c r="A1208" t="s">
        <v>2574</v>
      </c>
      <c r="B1208" t="s">
        <v>2575</v>
      </c>
      <c r="E1208" t="b">
        <v>1</v>
      </c>
    </row>
    <row r="1209" spans="1:5" x14ac:dyDescent="0.25">
      <c r="A1209" t="s">
        <v>2576</v>
      </c>
      <c r="B1209" t="s">
        <v>2577</v>
      </c>
      <c r="E1209" t="b">
        <v>1</v>
      </c>
    </row>
    <row r="1210" spans="1:5" x14ac:dyDescent="0.25">
      <c r="A1210" t="s">
        <v>2578</v>
      </c>
      <c r="B1210" t="s">
        <v>2579</v>
      </c>
      <c r="E1210" t="b">
        <v>1</v>
      </c>
    </row>
    <row r="1211" spans="1:5" x14ac:dyDescent="0.25">
      <c r="A1211" t="s">
        <v>2580</v>
      </c>
      <c r="B1211" t="s">
        <v>2581</v>
      </c>
      <c r="E1211" t="b">
        <v>1</v>
      </c>
    </row>
    <row r="1212" spans="1:5" x14ac:dyDescent="0.25">
      <c r="A1212" t="s">
        <v>2582</v>
      </c>
      <c r="B1212" t="s">
        <v>2583</v>
      </c>
      <c r="E1212" t="b">
        <v>1</v>
      </c>
    </row>
    <row r="1213" spans="1:5" x14ac:dyDescent="0.25">
      <c r="A1213" t="s">
        <v>2584</v>
      </c>
      <c r="B1213" t="s">
        <v>2585</v>
      </c>
      <c r="E1213" t="b">
        <v>1</v>
      </c>
    </row>
    <row r="1214" spans="1:5" x14ac:dyDescent="0.25">
      <c r="A1214" t="s">
        <v>2586</v>
      </c>
      <c r="B1214" t="s">
        <v>2587</v>
      </c>
      <c r="E1214" t="b">
        <v>1</v>
      </c>
    </row>
    <row r="1215" spans="1:5" x14ac:dyDescent="0.25">
      <c r="A1215" t="s">
        <v>2588</v>
      </c>
      <c r="B1215" t="s">
        <v>2589</v>
      </c>
      <c r="E1215" t="b">
        <v>1</v>
      </c>
    </row>
    <row r="1216" spans="1:5" x14ac:dyDescent="0.25">
      <c r="A1216" t="s">
        <v>2590</v>
      </c>
      <c r="B1216" t="s">
        <v>2591</v>
      </c>
      <c r="E1216" t="b">
        <v>1</v>
      </c>
    </row>
    <row r="1217" spans="1:5" x14ac:dyDescent="0.25">
      <c r="A1217" t="s">
        <v>2592</v>
      </c>
      <c r="B1217" t="s">
        <v>2593</v>
      </c>
      <c r="E1217" t="b">
        <v>1</v>
      </c>
    </row>
    <row r="1218" spans="1:5" x14ac:dyDescent="0.25">
      <c r="A1218" t="s">
        <v>2594</v>
      </c>
      <c r="B1218" t="s">
        <v>2595</v>
      </c>
      <c r="E1218" t="b">
        <v>1</v>
      </c>
    </row>
    <row r="1219" spans="1:5" x14ac:dyDescent="0.25">
      <c r="A1219" t="s">
        <v>2596</v>
      </c>
      <c r="B1219" t="s">
        <v>2597</v>
      </c>
      <c r="E1219" t="b">
        <v>1</v>
      </c>
    </row>
    <row r="1220" spans="1:5" x14ac:dyDescent="0.25">
      <c r="A1220" t="s">
        <v>2598</v>
      </c>
      <c r="B1220" t="s">
        <v>2599</v>
      </c>
      <c r="E1220" t="b">
        <v>1</v>
      </c>
    </row>
    <row r="1221" spans="1:5" x14ac:dyDescent="0.25">
      <c r="A1221" t="s">
        <v>2600</v>
      </c>
      <c r="B1221" t="s">
        <v>2601</v>
      </c>
      <c r="E1221" t="b">
        <v>1</v>
      </c>
    </row>
    <row r="1222" spans="1:5" x14ac:dyDescent="0.25">
      <c r="A1222" t="s">
        <v>2602</v>
      </c>
      <c r="B1222" t="s">
        <v>2603</v>
      </c>
      <c r="E1222" t="b">
        <v>1</v>
      </c>
    </row>
    <row r="1223" spans="1:5" x14ac:dyDescent="0.25">
      <c r="A1223" t="s">
        <v>2604</v>
      </c>
      <c r="B1223" t="s">
        <v>2605</v>
      </c>
      <c r="E1223" t="b">
        <v>1</v>
      </c>
    </row>
    <row r="1224" spans="1:5" x14ac:dyDescent="0.25">
      <c r="A1224" t="s">
        <v>2606</v>
      </c>
      <c r="B1224" t="s">
        <v>2607</v>
      </c>
      <c r="E1224" t="b">
        <v>1</v>
      </c>
    </row>
    <row r="1225" spans="1:5" x14ac:dyDescent="0.25">
      <c r="A1225" t="s">
        <v>2608</v>
      </c>
      <c r="B1225" t="s">
        <v>2609</v>
      </c>
      <c r="E1225" t="b">
        <v>1</v>
      </c>
    </row>
    <row r="1226" spans="1:5" x14ac:dyDescent="0.25">
      <c r="A1226" t="s">
        <v>2610</v>
      </c>
      <c r="B1226" t="s">
        <v>2611</v>
      </c>
      <c r="E1226" t="b">
        <v>1</v>
      </c>
    </row>
    <row r="1227" spans="1:5" x14ac:dyDescent="0.25">
      <c r="A1227" t="s">
        <v>2612</v>
      </c>
      <c r="B1227" t="s">
        <v>2613</v>
      </c>
      <c r="E1227" t="b">
        <v>1</v>
      </c>
    </row>
    <row r="1228" spans="1:5" x14ac:dyDescent="0.25">
      <c r="A1228" t="s">
        <v>2614</v>
      </c>
      <c r="B1228" t="s">
        <v>2615</v>
      </c>
      <c r="E1228" t="b">
        <v>1</v>
      </c>
    </row>
    <row r="1229" spans="1:5" x14ac:dyDescent="0.25">
      <c r="A1229" t="s">
        <v>2616</v>
      </c>
      <c r="B1229" t="s">
        <v>2617</v>
      </c>
      <c r="E1229" t="b">
        <v>1</v>
      </c>
    </row>
    <row r="1230" spans="1:5" x14ac:dyDescent="0.25">
      <c r="A1230" t="s">
        <v>2618</v>
      </c>
      <c r="B1230" t="s">
        <v>2619</v>
      </c>
      <c r="E1230" t="b">
        <v>1</v>
      </c>
    </row>
    <row r="1231" spans="1:5" x14ac:dyDescent="0.25">
      <c r="A1231" t="s">
        <v>2620</v>
      </c>
      <c r="B1231" t="s">
        <v>2621</v>
      </c>
      <c r="E1231" t="b">
        <v>1</v>
      </c>
    </row>
    <row r="1232" spans="1:5" x14ac:dyDescent="0.25">
      <c r="A1232" t="s">
        <v>2622</v>
      </c>
      <c r="B1232" t="s">
        <v>2623</v>
      </c>
      <c r="E1232" t="b">
        <v>1</v>
      </c>
    </row>
    <row r="1233" spans="1:5" x14ac:dyDescent="0.25">
      <c r="A1233" t="s">
        <v>2624</v>
      </c>
      <c r="B1233" t="s">
        <v>2625</v>
      </c>
      <c r="E1233" t="b">
        <v>1</v>
      </c>
    </row>
    <row r="1234" spans="1:5" x14ac:dyDescent="0.25">
      <c r="A1234" t="s">
        <v>2626</v>
      </c>
      <c r="B1234" t="s">
        <v>2627</v>
      </c>
      <c r="E1234" t="b">
        <v>1</v>
      </c>
    </row>
    <row r="1235" spans="1:5" x14ac:dyDescent="0.25">
      <c r="A1235" t="s">
        <v>2628</v>
      </c>
      <c r="B1235" t="s">
        <v>2629</v>
      </c>
      <c r="E1235" t="b">
        <v>1</v>
      </c>
    </row>
    <row r="1236" spans="1:5" x14ac:dyDescent="0.25">
      <c r="A1236" t="s">
        <v>2630</v>
      </c>
      <c r="B1236" t="s">
        <v>2631</v>
      </c>
      <c r="E1236" t="b">
        <v>1</v>
      </c>
    </row>
    <row r="1237" spans="1:5" x14ac:dyDescent="0.25">
      <c r="A1237" t="s">
        <v>2632</v>
      </c>
      <c r="B1237" t="s">
        <v>2633</v>
      </c>
      <c r="E1237" t="b">
        <v>1</v>
      </c>
    </row>
    <row r="1238" spans="1:5" x14ac:dyDescent="0.25">
      <c r="A1238" t="s">
        <v>2634</v>
      </c>
      <c r="B1238" t="s">
        <v>2635</v>
      </c>
      <c r="E1238" t="b">
        <v>1</v>
      </c>
    </row>
    <row r="1239" spans="1:5" x14ac:dyDescent="0.25">
      <c r="A1239" t="s">
        <v>2636</v>
      </c>
      <c r="B1239" t="s">
        <v>2637</v>
      </c>
      <c r="E1239" t="b">
        <v>1</v>
      </c>
    </row>
    <row r="1240" spans="1:5" x14ac:dyDescent="0.25">
      <c r="A1240" t="s">
        <v>2638</v>
      </c>
      <c r="B1240" t="s">
        <v>2639</v>
      </c>
      <c r="E1240" t="b">
        <v>1</v>
      </c>
    </row>
    <row r="1241" spans="1:5" x14ac:dyDescent="0.25">
      <c r="A1241" t="s">
        <v>2640</v>
      </c>
      <c r="B1241" t="s">
        <v>2641</v>
      </c>
      <c r="E1241" t="b">
        <v>1</v>
      </c>
    </row>
    <row r="1242" spans="1:5" x14ac:dyDescent="0.25">
      <c r="A1242" t="s">
        <v>2642</v>
      </c>
      <c r="B1242" t="s">
        <v>2643</v>
      </c>
      <c r="E1242" t="b">
        <v>1</v>
      </c>
    </row>
    <row r="1243" spans="1:5" x14ac:dyDescent="0.25">
      <c r="A1243" t="s">
        <v>2644</v>
      </c>
      <c r="B1243" t="s">
        <v>2645</v>
      </c>
      <c r="E1243" t="b">
        <v>1</v>
      </c>
    </row>
    <row r="1244" spans="1:5" x14ac:dyDescent="0.25">
      <c r="A1244" t="s">
        <v>2646</v>
      </c>
      <c r="B1244" t="s">
        <v>2647</v>
      </c>
      <c r="E1244" t="b">
        <v>1</v>
      </c>
    </row>
    <row r="1245" spans="1:5" x14ac:dyDescent="0.25">
      <c r="A1245" t="s">
        <v>2648</v>
      </c>
      <c r="B1245" t="s">
        <v>2649</v>
      </c>
      <c r="E1245" t="b">
        <v>1</v>
      </c>
    </row>
    <row r="1246" spans="1:5" x14ac:dyDescent="0.25">
      <c r="A1246" t="s">
        <v>2650</v>
      </c>
      <c r="B1246" t="s">
        <v>2651</v>
      </c>
      <c r="E1246" t="b">
        <v>1</v>
      </c>
    </row>
    <row r="1247" spans="1:5" x14ac:dyDescent="0.25">
      <c r="A1247" t="s">
        <v>2652</v>
      </c>
      <c r="B1247" t="s">
        <v>2653</v>
      </c>
      <c r="E1247" t="b">
        <v>1</v>
      </c>
    </row>
    <row r="1248" spans="1:5" x14ac:dyDescent="0.25">
      <c r="A1248" t="s">
        <v>2654</v>
      </c>
      <c r="B1248" t="s">
        <v>2655</v>
      </c>
      <c r="E1248" t="b">
        <v>1</v>
      </c>
    </row>
    <row r="1249" spans="1:5" x14ac:dyDescent="0.25">
      <c r="A1249" t="s">
        <v>2656</v>
      </c>
      <c r="B1249" t="s">
        <v>2657</v>
      </c>
      <c r="E1249" t="b">
        <v>1</v>
      </c>
    </row>
    <row r="1250" spans="1:5" x14ac:dyDescent="0.25">
      <c r="A1250" t="s">
        <v>2658</v>
      </c>
      <c r="B1250" t="s">
        <v>2659</v>
      </c>
      <c r="E1250" t="b">
        <v>1</v>
      </c>
    </row>
    <row r="1251" spans="1:5" x14ac:dyDescent="0.25">
      <c r="A1251" t="s">
        <v>2660</v>
      </c>
      <c r="B1251" t="s">
        <v>2661</v>
      </c>
      <c r="E1251" t="b">
        <v>1</v>
      </c>
    </row>
    <row r="1252" spans="1:5" x14ac:dyDescent="0.25">
      <c r="A1252" t="s">
        <v>2662</v>
      </c>
      <c r="B1252" t="s">
        <v>2663</v>
      </c>
      <c r="E1252" t="b">
        <v>1</v>
      </c>
    </row>
    <row r="1253" spans="1:5" x14ac:dyDescent="0.25">
      <c r="A1253" t="s">
        <v>2664</v>
      </c>
      <c r="B1253" t="s">
        <v>2665</v>
      </c>
      <c r="E1253" t="b">
        <v>1</v>
      </c>
    </row>
    <row r="1254" spans="1:5" x14ac:dyDescent="0.25">
      <c r="A1254" t="s">
        <v>2666</v>
      </c>
      <c r="B1254" t="s">
        <v>2667</v>
      </c>
      <c r="E1254" t="b">
        <v>1</v>
      </c>
    </row>
    <row r="1255" spans="1:5" x14ac:dyDescent="0.25">
      <c r="A1255" t="s">
        <v>2668</v>
      </c>
      <c r="B1255" t="s">
        <v>2669</v>
      </c>
      <c r="E1255" t="b">
        <v>1</v>
      </c>
    </row>
    <row r="1256" spans="1:5" x14ac:dyDescent="0.25">
      <c r="A1256" t="s">
        <v>2670</v>
      </c>
      <c r="B1256" t="s">
        <v>2671</v>
      </c>
      <c r="E1256" t="b">
        <v>1</v>
      </c>
    </row>
    <row r="1257" spans="1:5" x14ac:dyDescent="0.25">
      <c r="A1257" t="s">
        <v>2672</v>
      </c>
      <c r="B1257" t="s">
        <v>2673</v>
      </c>
      <c r="E1257" t="b">
        <v>1</v>
      </c>
    </row>
    <row r="1258" spans="1:5" x14ac:dyDescent="0.25">
      <c r="A1258" t="s">
        <v>2674</v>
      </c>
      <c r="B1258" t="s">
        <v>2675</v>
      </c>
      <c r="E1258" t="b">
        <v>1</v>
      </c>
    </row>
    <row r="1259" spans="1:5" x14ac:dyDescent="0.25">
      <c r="A1259" t="s">
        <v>2676</v>
      </c>
      <c r="B1259" t="s">
        <v>2677</v>
      </c>
      <c r="E1259" t="b">
        <v>1</v>
      </c>
    </row>
    <row r="1260" spans="1:5" x14ac:dyDescent="0.25">
      <c r="A1260" t="s">
        <v>2678</v>
      </c>
      <c r="B1260" t="s">
        <v>2679</v>
      </c>
      <c r="E1260" t="b">
        <v>1</v>
      </c>
    </row>
    <row r="1261" spans="1:5" x14ac:dyDescent="0.25">
      <c r="A1261" t="s">
        <v>2680</v>
      </c>
      <c r="B1261" t="s">
        <v>2681</v>
      </c>
      <c r="E1261" t="b">
        <v>1</v>
      </c>
    </row>
    <row r="1262" spans="1:5" x14ac:dyDescent="0.25">
      <c r="A1262" t="s">
        <v>2682</v>
      </c>
      <c r="B1262" t="s">
        <v>2683</v>
      </c>
      <c r="E1262" t="b">
        <v>1</v>
      </c>
    </row>
    <row r="1263" spans="1:5" x14ac:dyDescent="0.25">
      <c r="A1263" t="s">
        <v>2684</v>
      </c>
      <c r="B1263" t="s">
        <v>2685</v>
      </c>
      <c r="E1263" t="b">
        <v>1</v>
      </c>
    </row>
    <row r="1264" spans="1:5" x14ac:dyDescent="0.25">
      <c r="A1264" t="s">
        <v>2686</v>
      </c>
      <c r="B1264" t="s">
        <v>2687</v>
      </c>
      <c r="E1264" t="b">
        <v>1</v>
      </c>
    </row>
    <row r="1265" spans="1:5" x14ac:dyDescent="0.25">
      <c r="A1265" t="s">
        <v>2688</v>
      </c>
      <c r="B1265" t="s">
        <v>2689</v>
      </c>
      <c r="E1265" t="b">
        <v>1</v>
      </c>
    </row>
    <row r="1266" spans="1:5" x14ac:dyDescent="0.25">
      <c r="A1266" t="s">
        <v>2690</v>
      </c>
      <c r="B1266" t="s">
        <v>2691</v>
      </c>
      <c r="E1266" t="b">
        <v>1</v>
      </c>
    </row>
    <row r="1267" spans="1:5" x14ac:dyDescent="0.25">
      <c r="A1267" t="s">
        <v>2692</v>
      </c>
      <c r="B1267" t="s">
        <v>2693</v>
      </c>
      <c r="E1267" t="b">
        <v>1</v>
      </c>
    </row>
    <row r="1268" spans="1:5" x14ac:dyDescent="0.25">
      <c r="A1268" t="s">
        <v>2694</v>
      </c>
      <c r="B1268" t="s">
        <v>2695</v>
      </c>
      <c r="E1268" t="b">
        <v>1</v>
      </c>
    </row>
    <row r="1269" spans="1:5" x14ac:dyDescent="0.25">
      <c r="A1269" t="s">
        <v>2696</v>
      </c>
      <c r="B1269" t="s">
        <v>2697</v>
      </c>
      <c r="E1269" t="b">
        <v>1</v>
      </c>
    </row>
    <row r="1270" spans="1:5" x14ac:dyDescent="0.25">
      <c r="A1270" t="s">
        <v>2698</v>
      </c>
      <c r="B1270" t="s">
        <v>2699</v>
      </c>
      <c r="E1270" t="b">
        <v>1</v>
      </c>
    </row>
    <row r="1271" spans="1:5" x14ac:dyDescent="0.25">
      <c r="A1271" t="s">
        <v>2700</v>
      </c>
      <c r="B1271" t="s">
        <v>2701</v>
      </c>
      <c r="E1271" t="b">
        <v>1</v>
      </c>
    </row>
    <row r="1272" spans="1:5" x14ac:dyDescent="0.25">
      <c r="A1272" t="s">
        <v>2702</v>
      </c>
      <c r="B1272" t="s">
        <v>2703</v>
      </c>
      <c r="E1272" t="b">
        <v>1</v>
      </c>
    </row>
    <row r="1273" spans="1:5" x14ac:dyDescent="0.25">
      <c r="A1273" t="s">
        <v>2704</v>
      </c>
      <c r="B1273" t="s">
        <v>2705</v>
      </c>
      <c r="E1273" t="b">
        <v>1</v>
      </c>
    </row>
    <row r="1274" spans="1:5" x14ac:dyDescent="0.25">
      <c r="A1274" t="s">
        <v>2706</v>
      </c>
      <c r="B1274" t="s">
        <v>2707</v>
      </c>
      <c r="E1274" t="b">
        <v>1</v>
      </c>
    </row>
    <row r="1275" spans="1:5" x14ac:dyDescent="0.25">
      <c r="A1275" t="s">
        <v>2708</v>
      </c>
      <c r="B1275" t="s">
        <v>2709</v>
      </c>
      <c r="E1275" t="b">
        <v>1</v>
      </c>
    </row>
    <row r="1276" spans="1:5" x14ac:dyDescent="0.25">
      <c r="A1276" t="s">
        <v>2710</v>
      </c>
      <c r="B1276" t="s">
        <v>2711</v>
      </c>
      <c r="E1276" t="b">
        <v>1</v>
      </c>
    </row>
    <row r="1277" spans="1:5" x14ac:dyDescent="0.25">
      <c r="A1277" t="s">
        <v>2712</v>
      </c>
      <c r="B1277" t="s">
        <v>2713</v>
      </c>
      <c r="E1277" t="b">
        <v>1</v>
      </c>
    </row>
    <row r="1278" spans="1:5" x14ac:dyDescent="0.25">
      <c r="A1278" t="s">
        <v>2714</v>
      </c>
      <c r="B1278" t="s">
        <v>2715</v>
      </c>
      <c r="E1278" t="b">
        <v>1</v>
      </c>
    </row>
    <row r="1279" spans="1:5" x14ac:dyDescent="0.25">
      <c r="A1279" t="s">
        <v>2716</v>
      </c>
      <c r="B1279" t="s">
        <v>2717</v>
      </c>
      <c r="E1279" t="b">
        <v>1</v>
      </c>
    </row>
    <row r="1280" spans="1:5" x14ac:dyDescent="0.25">
      <c r="A1280" t="s">
        <v>2718</v>
      </c>
      <c r="B1280" t="s">
        <v>2719</v>
      </c>
      <c r="E1280" t="b">
        <v>1</v>
      </c>
    </row>
    <row r="1281" spans="1:5" x14ac:dyDescent="0.25">
      <c r="A1281" t="s">
        <v>2720</v>
      </c>
      <c r="B1281" t="s">
        <v>2721</v>
      </c>
      <c r="E1281" t="b">
        <v>1</v>
      </c>
    </row>
    <row r="1282" spans="1:5" x14ac:dyDescent="0.25">
      <c r="A1282" t="s">
        <v>2722</v>
      </c>
      <c r="B1282" t="s">
        <v>2723</v>
      </c>
      <c r="E1282" t="b">
        <v>1</v>
      </c>
    </row>
    <row r="1283" spans="1:5" x14ac:dyDescent="0.25">
      <c r="A1283" t="s">
        <v>2724</v>
      </c>
      <c r="B1283" t="s">
        <v>2725</v>
      </c>
      <c r="E1283" t="b">
        <v>1</v>
      </c>
    </row>
    <row r="1284" spans="1:5" x14ac:dyDescent="0.25">
      <c r="A1284" t="s">
        <v>2726</v>
      </c>
      <c r="B1284" t="s">
        <v>2727</v>
      </c>
      <c r="E1284" t="b">
        <v>1</v>
      </c>
    </row>
    <row r="1285" spans="1:5" x14ac:dyDescent="0.25">
      <c r="A1285" t="s">
        <v>2728</v>
      </c>
      <c r="B1285" t="s">
        <v>2729</v>
      </c>
      <c r="E1285" t="b">
        <v>1</v>
      </c>
    </row>
    <row r="1286" spans="1:5" x14ac:dyDescent="0.25">
      <c r="A1286" t="s">
        <v>2730</v>
      </c>
      <c r="B1286" t="s">
        <v>2731</v>
      </c>
      <c r="E1286" t="b">
        <v>1</v>
      </c>
    </row>
    <row r="1287" spans="1:5" x14ac:dyDescent="0.25">
      <c r="A1287" t="s">
        <v>2732</v>
      </c>
      <c r="B1287" t="s">
        <v>2733</v>
      </c>
      <c r="E1287" t="b">
        <v>1</v>
      </c>
    </row>
    <row r="1288" spans="1:5" x14ac:dyDescent="0.25">
      <c r="A1288" t="s">
        <v>2734</v>
      </c>
      <c r="B1288" t="s">
        <v>2735</v>
      </c>
      <c r="E1288" t="b">
        <v>1</v>
      </c>
    </row>
    <row r="1289" spans="1:5" x14ac:dyDescent="0.25">
      <c r="A1289" t="s">
        <v>2736</v>
      </c>
      <c r="B1289" t="s">
        <v>2737</v>
      </c>
      <c r="E1289" t="b">
        <v>1</v>
      </c>
    </row>
    <row r="1290" spans="1:5" x14ac:dyDescent="0.25">
      <c r="A1290" t="s">
        <v>2738</v>
      </c>
      <c r="B1290" t="s">
        <v>2739</v>
      </c>
      <c r="E1290" t="b">
        <v>1</v>
      </c>
    </row>
    <row r="1291" spans="1:5" x14ac:dyDescent="0.25">
      <c r="A1291" t="s">
        <v>2740</v>
      </c>
      <c r="B1291" t="s">
        <v>2741</v>
      </c>
      <c r="E1291" t="b">
        <v>1</v>
      </c>
    </row>
    <row r="1292" spans="1:5" x14ac:dyDescent="0.25">
      <c r="A1292" t="s">
        <v>2742</v>
      </c>
      <c r="B1292" t="s">
        <v>2743</v>
      </c>
      <c r="E1292" t="b">
        <v>1</v>
      </c>
    </row>
    <row r="1293" spans="1:5" x14ac:dyDescent="0.25">
      <c r="A1293" t="s">
        <v>2744</v>
      </c>
      <c r="B1293" t="s">
        <v>2745</v>
      </c>
      <c r="E1293" t="b">
        <v>1</v>
      </c>
    </row>
    <row r="1294" spans="1:5" x14ac:dyDescent="0.25">
      <c r="A1294" t="s">
        <v>2746</v>
      </c>
      <c r="B1294" t="s">
        <v>2747</v>
      </c>
      <c r="E1294" t="b">
        <v>1</v>
      </c>
    </row>
    <row r="1295" spans="1:5" x14ac:dyDescent="0.25">
      <c r="A1295" t="s">
        <v>2748</v>
      </c>
      <c r="B1295" t="s">
        <v>2749</v>
      </c>
      <c r="E1295" t="b">
        <v>1</v>
      </c>
    </row>
    <row r="1296" spans="1:5" x14ac:dyDescent="0.25">
      <c r="A1296" t="s">
        <v>2750</v>
      </c>
      <c r="B1296" t="s">
        <v>2751</v>
      </c>
      <c r="E1296" t="b">
        <v>1</v>
      </c>
    </row>
    <row r="1297" spans="1:5" x14ac:dyDescent="0.25">
      <c r="A1297" t="s">
        <v>2752</v>
      </c>
      <c r="B1297" t="s">
        <v>2753</v>
      </c>
      <c r="E1297" t="b">
        <v>1</v>
      </c>
    </row>
    <row r="1298" spans="1:5" x14ac:dyDescent="0.25">
      <c r="A1298" t="s">
        <v>2754</v>
      </c>
      <c r="B1298" t="s">
        <v>2755</v>
      </c>
      <c r="E1298" t="b">
        <v>1</v>
      </c>
    </row>
    <row r="1299" spans="1:5" x14ac:dyDescent="0.25">
      <c r="A1299" t="s">
        <v>2756</v>
      </c>
      <c r="B1299" t="s">
        <v>2757</v>
      </c>
      <c r="E1299" t="b">
        <v>1</v>
      </c>
    </row>
    <row r="1300" spans="1:5" x14ac:dyDescent="0.25">
      <c r="A1300" t="s">
        <v>2758</v>
      </c>
      <c r="B1300" t="s">
        <v>2759</v>
      </c>
      <c r="E1300" t="b">
        <v>1</v>
      </c>
    </row>
    <row r="1301" spans="1:5" x14ac:dyDescent="0.25">
      <c r="A1301" t="s">
        <v>2760</v>
      </c>
      <c r="B1301" t="s">
        <v>2761</v>
      </c>
      <c r="E1301" t="b">
        <v>1</v>
      </c>
    </row>
    <row r="1302" spans="1:5" x14ac:dyDescent="0.25">
      <c r="A1302" t="s">
        <v>2762</v>
      </c>
      <c r="B1302" t="s">
        <v>2763</v>
      </c>
      <c r="E1302" t="b">
        <v>1</v>
      </c>
    </row>
    <row r="1303" spans="1:5" x14ac:dyDescent="0.25">
      <c r="A1303" t="s">
        <v>2764</v>
      </c>
      <c r="B1303" t="s">
        <v>2765</v>
      </c>
      <c r="E1303" t="b">
        <v>1</v>
      </c>
    </row>
    <row r="1304" spans="1:5" x14ac:dyDescent="0.25">
      <c r="A1304" t="s">
        <v>2766</v>
      </c>
      <c r="B1304" t="s">
        <v>2767</v>
      </c>
      <c r="E1304" t="b">
        <v>1</v>
      </c>
    </row>
    <row r="1305" spans="1:5" x14ac:dyDescent="0.25">
      <c r="A1305" t="s">
        <v>2768</v>
      </c>
      <c r="B1305" t="s">
        <v>2769</v>
      </c>
      <c r="E1305" t="b">
        <v>1</v>
      </c>
    </row>
    <row r="1306" spans="1:5" x14ac:dyDescent="0.25">
      <c r="A1306" t="s">
        <v>2770</v>
      </c>
      <c r="B1306" t="s">
        <v>2771</v>
      </c>
      <c r="E1306" t="b">
        <v>1</v>
      </c>
    </row>
    <row r="1307" spans="1:5" x14ac:dyDescent="0.25">
      <c r="A1307" t="s">
        <v>2772</v>
      </c>
      <c r="B1307" t="s">
        <v>2773</v>
      </c>
      <c r="E1307" t="b">
        <v>1</v>
      </c>
    </row>
    <row r="1308" spans="1:5" x14ac:dyDescent="0.25">
      <c r="A1308" t="s">
        <v>2774</v>
      </c>
      <c r="B1308" t="s">
        <v>2775</v>
      </c>
      <c r="E1308" t="b">
        <v>1</v>
      </c>
    </row>
    <row r="1309" spans="1:5" x14ac:dyDescent="0.25">
      <c r="A1309" t="s">
        <v>2776</v>
      </c>
      <c r="B1309" t="s">
        <v>2777</v>
      </c>
      <c r="E1309" t="b">
        <v>1</v>
      </c>
    </row>
    <row r="1310" spans="1:5" x14ac:dyDescent="0.25">
      <c r="A1310" t="s">
        <v>2778</v>
      </c>
      <c r="B1310" t="s">
        <v>2779</v>
      </c>
      <c r="E1310" t="b">
        <v>1</v>
      </c>
    </row>
    <row r="1311" spans="1:5" x14ac:dyDescent="0.25">
      <c r="A1311" t="s">
        <v>2780</v>
      </c>
      <c r="B1311" t="s">
        <v>2781</v>
      </c>
      <c r="E1311" t="b">
        <v>1</v>
      </c>
    </row>
    <row r="1312" spans="1:5" x14ac:dyDescent="0.25">
      <c r="A1312" t="s">
        <v>2782</v>
      </c>
      <c r="B1312" t="s">
        <v>2783</v>
      </c>
      <c r="E1312" t="b">
        <v>1</v>
      </c>
    </row>
    <row r="1313" spans="1:5" x14ac:dyDescent="0.25">
      <c r="A1313" t="s">
        <v>2784</v>
      </c>
      <c r="B1313" t="s">
        <v>2785</v>
      </c>
      <c r="E1313" t="b">
        <v>1</v>
      </c>
    </row>
    <row r="1314" spans="1:5" x14ac:dyDescent="0.25">
      <c r="A1314" t="s">
        <v>2786</v>
      </c>
      <c r="B1314" t="s">
        <v>2787</v>
      </c>
      <c r="E1314" t="b">
        <v>1</v>
      </c>
    </row>
    <row r="1315" spans="1:5" x14ac:dyDescent="0.25">
      <c r="A1315" t="s">
        <v>2788</v>
      </c>
      <c r="B1315" t="s">
        <v>2789</v>
      </c>
      <c r="E1315" t="b">
        <v>1</v>
      </c>
    </row>
    <row r="1316" spans="1:5" x14ac:dyDescent="0.25">
      <c r="A1316" t="s">
        <v>2790</v>
      </c>
      <c r="B1316" t="s">
        <v>2791</v>
      </c>
      <c r="E1316" t="b">
        <v>1</v>
      </c>
    </row>
    <row r="1317" spans="1:5" x14ac:dyDescent="0.25">
      <c r="A1317" t="s">
        <v>2792</v>
      </c>
      <c r="B1317" t="s">
        <v>2793</v>
      </c>
      <c r="E1317" t="b">
        <v>1</v>
      </c>
    </row>
    <row r="1318" spans="1:5" x14ac:dyDescent="0.25">
      <c r="A1318" t="s">
        <v>2794</v>
      </c>
      <c r="B1318" t="s">
        <v>2795</v>
      </c>
      <c r="E1318" t="b">
        <v>1</v>
      </c>
    </row>
    <row r="1319" spans="1:5" x14ac:dyDescent="0.25">
      <c r="A1319" t="s">
        <v>2796</v>
      </c>
      <c r="B1319" t="s">
        <v>2797</v>
      </c>
      <c r="E1319" t="b">
        <v>1</v>
      </c>
    </row>
    <row r="1320" spans="1:5" x14ac:dyDescent="0.25">
      <c r="A1320" t="s">
        <v>2798</v>
      </c>
      <c r="B1320" t="s">
        <v>2799</v>
      </c>
      <c r="E1320" t="b">
        <v>1</v>
      </c>
    </row>
    <row r="1321" spans="1:5" x14ac:dyDescent="0.25">
      <c r="A1321" t="s">
        <v>2800</v>
      </c>
      <c r="B1321" t="s">
        <v>2801</v>
      </c>
      <c r="E1321" t="b">
        <v>1</v>
      </c>
    </row>
    <row r="1322" spans="1:5" x14ac:dyDescent="0.25">
      <c r="A1322" t="s">
        <v>2802</v>
      </c>
      <c r="B1322" t="s">
        <v>2803</v>
      </c>
      <c r="E1322" t="b">
        <v>1</v>
      </c>
    </row>
    <row r="1323" spans="1:5" x14ac:dyDescent="0.25">
      <c r="A1323" t="s">
        <v>2804</v>
      </c>
      <c r="B1323" t="s">
        <v>2805</v>
      </c>
      <c r="E1323" t="b">
        <v>1</v>
      </c>
    </row>
    <row r="1324" spans="1:5" x14ac:dyDescent="0.25">
      <c r="A1324" t="s">
        <v>2806</v>
      </c>
      <c r="B1324" t="s">
        <v>2807</v>
      </c>
      <c r="E1324" t="b">
        <v>1</v>
      </c>
    </row>
    <row r="1325" spans="1:5" x14ac:dyDescent="0.25">
      <c r="A1325" t="s">
        <v>2808</v>
      </c>
      <c r="B1325" t="s">
        <v>2809</v>
      </c>
      <c r="E1325" t="b">
        <v>1</v>
      </c>
    </row>
    <row r="1326" spans="1:5" x14ac:dyDescent="0.25">
      <c r="A1326" t="s">
        <v>2810</v>
      </c>
      <c r="B1326" t="s">
        <v>2811</v>
      </c>
      <c r="E1326" t="b">
        <v>1</v>
      </c>
    </row>
    <row r="1327" spans="1:5" x14ac:dyDescent="0.25">
      <c r="A1327" t="s">
        <v>2812</v>
      </c>
      <c r="B1327" t="s">
        <v>2813</v>
      </c>
      <c r="E1327" t="b">
        <v>1</v>
      </c>
    </row>
    <row r="1328" spans="1:5" x14ac:dyDescent="0.25">
      <c r="A1328" t="s">
        <v>2814</v>
      </c>
      <c r="B1328" t="s">
        <v>2815</v>
      </c>
      <c r="E1328" t="b">
        <v>1</v>
      </c>
    </row>
    <row r="1329" spans="1:5" x14ac:dyDescent="0.25">
      <c r="A1329" t="s">
        <v>2816</v>
      </c>
      <c r="B1329" t="s">
        <v>2817</v>
      </c>
      <c r="E1329" t="b">
        <v>1</v>
      </c>
    </row>
    <row r="1330" spans="1:5" x14ac:dyDescent="0.25">
      <c r="A1330" t="s">
        <v>2818</v>
      </c>
      <c r="B1330" t="s">
        <v>2819</v>
      </c>
      <c r="E1330" t="b">
        <v>1</v>
      </c>
    </row>
    <row r="1331" spans="1:5" x14ac:dyDescent="0.25">
      <c r="A1331" t="s">
        <v>2820</v>
      </c>
      <c r="B1331" t="s">
        <v>2821</v>
      </c>
      <c r="E1331" t="b">
        <v>1</v>
      </c>
    </row>
    <row r="1332" spans="1:5" x14ac:dyDescent="0.25">
      <c r="A1332" t="s">
        <v>2822</v>
      </c>
      <c r="B1332" t="s">
        <v>2823</v>
      </c>
      <c r="E1332" t="b">
        <v>1</v>
      </c>
    </row>
    <row r="1333" spans="1:5" x14ac:dyDescent="0.25">
      <c r="A1333" t="s">
        <v>2824</v>
      </c>
      <c r="B1333" t="s">
        <v>2825</v>
      </c>
      <c r="E1333" t="b">
        <v>1</v>
      </c>
    </row>
    <row r="1334" spans="1:5" x14ac:dyDescent="0.25">
      <c r="A1334" t="s">
        <v>2826</v>
      </c>
      <c r="B1334" t="s">
        <v>2827</v>
      </c>
      <c r="E1334" t="b">
        <v>1</v>
      </c>
    </row>
    <row r="1335" spans="1:5" x14ac:dyDescent="0.25">
      <c r="A1335" t="s">
        <v>2828</v>
      </c>
      <c r="B1335" t="s">
        <v>2829</v>
      </c>
      <c r="E1335" t="b">
        <v>1</v>
      </c>
    </row>
    <row r="1336" spans="1:5" x14ac:dyDescent="0.25">
      <c r="A1336" t="s">
        <v>2830</v>
      </c>
      <c r="B1336" t="s">
        <v>2831</v>
      </c>
      <c r="E1336" t="b">
        <v>1</v>
      </c>
    </row>
    <row r="1337" spans="1:5" x14ac:dyDescent="0.25">
      <c r="A1337" t="s">
        <v>2832</v>
      </c>
      <c r="B1337" t="s">
        <v>2833</v>
      </c>
      <c r="E1337" t="b">
        <v>1</v>
      </c>
    </row>
    <row r="1338" spans="1:5" x14ac:dyDescent="0.25">
      <c r="A1338" t="s">
        <v>2834</v>
      </c>
      <c r="B1338" t="s">
        <v>2835</v>
      </c>
      <c r="E1338" t="b">
        <v>1</v>
      </c>
    </row>
    <row r="1339" spans="1:5" x14ac:dyDescent="0.25">
      <c r="A1339" t="s">
        <v>2836</v>
      </c>
      <c r="B1339" t="s">
        <v>2837</v>
      </c>
      <c r="E1339" t="b">
        <v>1</v>
      </c>
    </row>
    <row r="1340" spans="1:5" x14ac:dyDescent="0.25">
      <c r="A1340" t="s">
        <v>2838</v>
      </c>
      <c r="B1340" t="s">
        <v>2839</v>
      </c>
      <c r="E1340" t="b">
        <v>1</v>
      </c>
    </row>
    <row r="1341" spans="1:5" x14ac:dyDescent="0.25">
      <c r="A1341" t="s">
        <v>2840</v>
      </c>
      <c r="B1341" t="s">
        <v>2841</v>
      </c>
      <c r="E1341" t="b">
        <v>1</v>
      </c>
    </row>
    <row r="1342" spans="1:5" x14ac:dyDescent="0.25">
      <c r="A1342" t="s">
        <v>2842</v>
      </c>
      <c r="B1342" t="s">
        <v>2843</v>
      </c>
      <c r="E1342" t="b">
        <v>1</v>
      </c>
    </row>
    <row r="1343" spans="1:5" x14ac:dyDescent="0.25">
      <c r="A1343" t="s">
        <v>2844</v>
      </c>
      <c r="B1343" t="s">
        <v>2845</v>
      </c>
      <c r="E1343" t="b">
        <v>1</v>
      </c>
    </row>
    <row r="1344" spans="1:5" x14ac:dyDescent="0.25">
      <c r="A1344" t="s">
        <v>2846</v>
      </c>
      <c r="B1344" t="s">
        <v>2847</v>
      </c>
      <c r="E1344" t="b">
        <v>1</v>
      </c>
    </row>
    <row r="1345" spans="1:5" x14ac:dyDescent="0.25">
      <c r="A1345" t="s">
        <v>2848</v>
      </c>
      <c r="B1345" t="s">
        <v>2849</v>
      </c>
      <c r="E1345" t="b">
        <v>1</v>
      </c>
    </row>
    <row r="1346" spans="1:5" x14ac:dyDescent="0.25">
      <c r="A1346" t="s">
        <v>2850</v>
      </c>
      <c r="B1346" t="s">
        <v>2851</v>
      </c>
      <c r="E1346" t="b">
        <v>1</v>
      </c>
    </row>
    <row r="1347" spans="1:5" x14ac:dyDescent="0.25">
      <c r="A1347" t="s">
        <v>2852</v>
      </c>
      <c r="B1347" t="s">
        <v>2853</v>
      </c>
      <c r="E1347" t="b">
        <v>1</v>
      </c>
    </row>
    <row r="1348" spans="1:5" x14ac:dyDescent="0.25">
      <c r="A1348" t="s">
        <v>2854</v>
      </c>
      <c r="B1348" t="s">
        <v>2855</v>
      </c>
      <c r="E1348" t="b">
        <v>1</v>
      </c>
    </row>
    <row r="1349" spans="1:5" x14ac:dyDescent="0.25">
      <c r="A1349" t="s">
        <v>2856</v>
      </c>
      <c r="B1349" t="s">
        <v>2857</v>
      </c>
      <c r="E1349" t="b">
        <v>1</v>
      </c>
    </row>
    <row r="1350" spans="1:5" x14ac:dyDescent="0.25">
      <c r="A1350" t="s">
        <v>2858</v>
      </c>
      <c r="B1350" t="s">
        <v>2859</v>
      </c>
      <c r="E1350" t="b">
        <v>1</v>
      </c>
    </row>
    <row r="1351" spans="1:5" x14ac:dyDescent="0.25">
      <c r="A1351" t="s">
        <v>2860</v>
      </c>
      <c r="B1351" t="s">
        <v>2861</v>
      </c>
      <c r="E1351" t="b">
        <v>1</v>
      </c>
    </row>
    <row r="1352" spans="1:5" x14ac:dyDescent="0.25">
      <c r="A1352" t="s">
        <v>2862</v>
      </c>
      <c r="B1352" t="s">
        <v>2863</v>
      </c>
      <c r="E1352" t="b">
        <v>1</v>
      </c>
    </row>
    <row r="1353" spans="1:5" x14ac:dyDescent="0.25">
      <c r="A1353" t="s">
        <v>2864</v>
      </c>
      <c r="B1353" t="s">
        <v>2865</v>
      </c>
      <c r="E1353" t="b">
        <v>1</v>
      </c>
    </row>
    <row r="1354" spans="1:5" x14ac:dyDescent="0.25">
      <c r="A1354" t="s">
        <v>2866</v>
      </c>
      <c r="B1354" t="s">
        <v>2867</v>
      </c>
      <c r="E1354" t="b">
        <v>1</v>
      </c>
    </row>
    <row r="1355" spans="1:5" x14ac:dyDescent="0.25">
      <c r="A1355" t="s">
        <v>2868</v>
      </c>
      <c r="B1355" t="s">
        <v>2869</v>
      </c>
      <c r="E1355" t="b">
        <v>1</v>
      </c>
    </row>
    <row r="1356" spans="1:5" x14ac:dyDescent="0.25">
      <c r="A1356" t="s">
        <v>2870</v>
      </c>
      <c r="B1356" t="s">
        <v>2871</v>
      </c>
      <c r="E1356" t="b">
        <v>1</v>
      </c>
    </row>
    <row r="1357" spans="1:5" x14ac:dyDescent="0.25">
      <c r="A1357" t="s">
        <v>2872</v>
      </c>
      <c r="B1357" t="s">
        <v>2873</v>
      </c>
      <c r="E1357" t="b">
        <v>1</v>
      </c>
    </row>
    <row r="1358" spans="1:5" x14ac:dyDescent="0.25">
      <c r="A1358" t="s">
        <v>2874</v>
      </c>
      <c r="B1358" t="s">
        <v>2875</v>
      </c>
      <c r="E1358" t="b">
        <v>1</v>
      </c>
    </row>
    <row r="1359" spans="1:5" x14ac:dyDescent="0.25">
      <c r="A1359" t="s">
        <v>2876</v>
      </c>
      <c r="B1359" t="s">
        <v>2877</v>
      </c>
      <c r="E1359" t="b">
        <v>1</v>
      </c>
    </row>
    <row r="1360" spans="1:5" x14ac:dyDescent="0.25">
      <c r="A1360" t="s">
        <v>2878</v>
      </c>
      <c r="B1360" t="s">
        <v>2879</v>
      </c>
      <c r="E1360" t="b">
        <v>1</v>
      </c>
    </row>
    <row r="1361" spans="1:5" x14ac:dyDescent="0.25">
      <c r="A1361" t="s">
        <v>2880</v>
      </c>
      <c r="B1361" t="s">
        <v>2881</v>
      </c>
      <c r="E1361" t="b">
        <v>1</v>
      </c>
    </row>
    <row r="1362" spans="1:5" x14ac:dyDescent="0.25">
      <c r="A1362" t="s">
        <v>2882</v>
      </c>
      <c r="B1362" t="s">
        <v>2883</v>
      </c>
      <c r="E1362" t="b">
        <v>1</v>
      </c>
    </row>
    <row r="1363" spans="1:5" x14ac:dyDescent="0.25">
      <c r="A1363" t="s">
        <v>2884</v>
      </c>
      <c r="B1363" t="s">
        <v>2885</v>
      </c>
      <c r="E1363" t="b">
        <v>1</v>
      </c>
    </row>
    <row r="1364" spans="1:5" x14ac:dyDescent="0.25">
      <c r="A1364" t="s">
        <v>2886</v>
      </c>
      <c r="B1364" t="s">
        <v>2887</v>
      </c>
      <c r="E1364" t="b">
        <v>1</v>
      </c>
    </row>
    <row r="1365" spans="1:5" x14ac:dyDescent="0.25">
      <c r="A1365" t="s">
        <v>2888</v>
      </c>
      <c r="B1365" t="s">
        <v>2889</v>
      </c>
      <c r="E1365" t="b">
        <v>1</v>
      </c>
    </row>
    <row r="1366" spans="1:5" x14ac:dyDescent="0.25">
      <c r="A1366" t="s">
        <v>2890</v>
      </c>
      <c r="B1366" t="s">
        <v>2891</v>
      </c>
      <c r="E1366" t="b">
        <v>1</v>
      </c>
    </row>
    <row r="1367" spans="1:5" x14ac:dyDescent="0.25">
      <c r="A1367" t="s">
        <v>2892</v>
      </c>
      <c r="B1367" t="s">
        <v>2893</v>
      </c>
      <c r="E1367" t="b">
        <v>1</v>
      </c>
    </row>
    <row r="1368" spans="1:5" x14ac:dyDescent="0.25">
      <c r="A1368" t="s">
        <v>2894</v>
      </c>
      <c r="B1368" t="s">
        <v>2895</v>
      </c>
      <c r="E1368" t="b">
        <v>1</v>
      </c>
    </row>
    <row r="1369" spans="1:5" x14ac:dyDescent="0.25">
      <c r="A1369" t="s">
        <v>2896</v>
      </c>
      <c r="B1369" t="s">
        <v>2897</v>
      </c>
      <c r="E1369" t="b">
        <v>1</v>
      </c>
    </row>
    <row r="1370" spans="1:5" x14ac:dyDescent="0.25">
      <c r="A1370" t="s">
        <v>2898</v>
      </c>
      <c r="B1370" t="s">
        <v>2899</v>
      </c>
      <c r="E1370" t="b">
        <v>1</v>
      </c>
    </row>
    <row r="1371" spans="1:5" x14ac:dyDescent="0.25">
      <c r="A1371" t="s">
        <v>2900</v>
      </c>
      <c r="B1371" t="s">
        <v>2901</v>
      </c>
      <c r="E1371" t="b">
        <v>1</v>
      </c>
    </row>
    <row r="1372" spans="1:5" x14ac:dyDescent="0.25">
      <c r="A1372" t="s">
        <v>2902</v>
      </c>
      <c r="B1372" t="s">
        <v>2903</v>
      </c>
      <c r="E1372" t="b">
        <v>1</v>
      </c>
    </row>
    <row r="1373" spans="1:5" x14ac:dyDescent="0.25">
      <c r="A1373" t="s">
        <v>2904</v>
      </c>
      <c r="B1373" t="s">
        <v>2905</v>
      </c>
      <c r="E1373" t="b">
        <v>1</v>
      </c>
    </row>
    <row r="1374" spans="1:5" x14ac:dyDescent="0.25">
      <c r="A1374" t="s">
        <v>2906</v>
      </c>
      <c r="B1374" t="s">
        <v>2907</v>
      </c>
      <c r="E1374" t="b">
        <v>1</v>
      </c>
    </row>
    <row r="1375" spans="1:5" x14ac:dyDescent="0.25">
      <c r="A1375" t="s">
        <v>2908</v>
      </c>
      <c r="B1375" t="s">
        <v>2909</v>
      </c>
      <c r="E1375" t="b">
        <v>1</v>
      </c>
    </row>
    <row r="1376" spans="1:5" x14ac:dyDescent="0.25">
      <c r="A1376" t="s">
        <v>2910</v>
      </c>
      <c r="B1376" t="s">
        <v>2911</v>
      </c>
      <c r="E1376" t="b">
        <v>1</v>
      </c>
    </row>
    <row r="1377" spans="1:5" x14ac:dyDescent="0.25">
      <c r="A1377" t="s">
        <v>2912</v>
      </c>
      <c r="B1377" t="s">
        <v>2913</v>
      </c>
      <c r="E1377" t="b">
        <v>1</v>
      </c>
    </row>
    <row r="1378" spans="1:5" x14ac:dyDescent="0.25">
      <c r="A1378" t="s">
        <v>2914</v>
      </c>
      <c r="B1378" t="s">
        <v>2915</v>
      </c>
      <c r="E1378" t="b">
        <v>1</v>
      </c>
    </row>
    <row r="1379" spans="1:5" x14ac:dyDescent="0.25">
      <c r="A1379" t="s">
        <v>2916</v>
      </c>
      <c r="B1379" t="s">
        <v>2917</v>
      </c>
      <c r="E1379" t="b">
        <v>1</v>
      </c>
    </row>
    <row r="1380" spans="1:5" x14ac:dyDescent="0.25">
      <c r="A1380" t="s">
        <v>2918</v>
      </c>
      <c r="B1380" t="s">
        <v>2919</v>
      </c>
      <c r="E1380" t="b">
        <v>1</v>
      </c>
    </row>
    <row r="1381" spans="1:5" x14ac:dyDescent="0.25">
      <c r="A1381" t="s">
        <v>2920</v>
      </c>
      <c r="B1381" t="s">
        <v>2921</v>
      </c>
      <c r="E1381" t="b">
        <v>1</v>
      </c>
    </row>
    <row r="1382" spans="1:5" x14ac:dyDescent="0.25">
      <c r="A1382" t="s">
        <v>2922</v>
      </c>
      <c r="B1382" t="s">
        <v>2923</v>
      </c>
      <c r="E1382" t="b">
        <v>1</v>
      </c>
    </row>
    <row r="1383" spans="1:5" x14ac:dyDescent="0.25">
      <c r="A1383" t="s">
        <v>2924</v>
      </c>
      <c r="B1383" t="s">
        <v>2925</v>
      </c>
      <c r="E1383" t="b">
        <v>1</v>
      </c>
    </row>
    <row r="1384" spans="1:5" x14ac:dyDescent="0.25">
      <c r="A1384" t="s">
        <v>2926</v>
      </c>
      <c r="B1384" t="s">
        <v>2927</v>
      </c>
      <c r="E1384" t="b">
        <v>1</v>
      </c>
    </row>
    <row r="1385" spans="1:5" x14ac:dyDescent="0.25">
      <c r="A1385" t="s">
        <v>2928</v>
      </c>
      <c r="B1385" t="s">
        <v>2929</v>
      </c>
      <c r="E1385" t="b">
        <v>1</v>
      </c>
    </row>
    <row r="1386" spans="1:5" x14ac:dyDescent="0.25">
      <c r="A1386" t="s">
        <v>2930</v>
      </c>
      <c r="B1386" t="s">
        <v>2931</v>
      </c>
      <c r="E1386" t="b">
        <v>1</v>
      </c>
    </row>
    <row r="1387" spans="1:5" x14ac:dyDescent="0.25">
      <c r="A1387" t="s">
        <v>2932</v>
      </c>
      <c r="B1387" t="s">
        <v>2933</v>
      </c>
      <c r="E1387" t="b">
        <v>1</v>
      </c>
    </row>
    <row r="1388" spans="1:5" x14ac:dyDescent="0.25">
      <c r="A1388" t="s">
        <v>2934</v>
      </c>
      <c r="B1388" t="s">
        <v>2935</v>
      </c>
      <c r="E1388" t="b">
        <v>1</v>
      </c>
    </row>
    <row r="1389" spans="1:5" x14ac:dyDescent="0.25">
      <c r="A1389" t="s">
        <v>2936</v>
      </c>
      <c r="B1389" t="s">
        <v>2937</v>
      </c>
      <c r="E1389" t="b">
        <v>1</v>
      </c>
    </row>
    <row r="1390" spans="1:5" x14ac:dyDescent="0.25">
      <c r="A1390" t="s">
        <v>2938</v>
      </c>
      <c r="B1390" t="s">
        <v>2939</v>
      </c>
      <c r="E1390" t="b">
        <v>1</v>
      </c>
    </row>
    <row r="1391" spans="1:5" x14ac:dyDescent="0.25">
      <c r="A1391" t="s">
        <v>2940</v>
      </c>
      <c r="B1391" t="s">
        <v>2941</v>
      </c>
      <c r="E1391" t="b">
        <v>1</v>
      </c>
    </row>
    <row r="1392" spans="1:5" x14ac:dyDescent="0.25">
      <c r="A1392" t="s">
        <v>2942</v>
      </c>
      <c r="B1392" t="s">
        <v>2943</v>
      </c>
      <c r="E1392" t="b">
        <v>1</v>
      </c>
    </row>
    <row r="1393" spans="1:5" x14ac:dyDescent="0.25">
      <c r="A1393" t="s">
        <v>2944</v>
      </c>
      <c r="B1393" t="s">
        <v>2945</v>
      </c>
      <c r="E1393" t="b">
        <v>1</v>
      </c>
    </row>
    <row r="1394" spans="1:5" x14ac:dyDescent="0.25">
      <c r="A1394" t="s">
        <v>2946</v>
      </c>
      <c r="B1394" t="s">
        <v>2947</v>
      </c>
      <c r="E1394" t="b">
        <v>1</v>
      </c>
    </row>
    <row r="1395" spans="1:5" x14ac:dyDescent="0.25">
      <c r="A1395" t="s">
        <v>2948</v>
      </c>
      <c r="B1395" t="s">
        <v>2949</v>
      </c>
      <c r="E1395" t="b">
        <v>1</v>
      </c>
    </row>
    <row r="1396" spans="1:5" x14ac:dyDescent="0.25">
      <c r="A1396" t="s">
        <v>2950</v>
      </c>
      <c r="B1396" t="s">
        <v>2951</v>
      </c>
      <c r="E1396" t="b">
        <v>1</v>
      </c>
    </row>
    <row r="1397" spans="1:5" x14ac:dyDescent="0.25">
      <c r="A1397" t="s">
        <v>2952</v>
      </c>
      <c r="B1397" t="s">
        <v>2953</v>
      </c>
      <c r="E1397" t="b">
        <v>1</v>
      </c>
    </row>
    <row r="1398" spans="1:5" x14ac:dyDescent="0.25">
      <c r="A1398" t="s">
        <v>2954</v>
      </c>
      <c r="B1398" t="s">
        <v>2955</v>
      </c>
      <c r="E1398" t="b">
        <v>1</v>
      </c>
    </row>
    <row r="1399" spans="1:5" x14ac:dyDescent="0.25">
      <c r="A1399" t="s">
        <v>2956</v>
      </c>
      <c r="B1399" t="s">
        <v>2957</v>
      </c>
      <c r="E1399" t="b">
        <v>1</v>
      </c>
    </row>
    <row r="1400" spans="1:5" x14ac:dyDescent="0.25">
      <c r="A1400" t="s">
        <v>2958</v>
      </c>
      <c r="B1400" t="s">
        <v>2959</v>
      </c>
      <c r="E1400" t="b">
        <v>1</v>
      </c>
    </row>
    <row r="1401" spans="1:5" x14ac:dyDescent="0.25">
      <c r="A1401" t="s">
        <v>2960</v>
      </c>
      <c r="B1401" t="s">
        <v>2961</v>
      </c>
      <c r="E1401" t="b">
        <v>1</v>
      </c>
    </row>
    <row r="1402" spans="1:5" x14ac:dyDescent="0.25">
      <c r="A1402" t="s">
        <v>2962</v>
      </c>
      <c r="B1402" t="s">
        <v>2963</v>
      </c>
      <c r="E1402" t="b">
        <v>1</v>
      </c>
    </row>
    <row r="1403" spans="1:5" x14ac:dyDescent="0.25">
      <c r="A1403" t="s">
        <v>2964</v>
      </c>
      <c r="B1403" t="s">
        <v>2965</v>
      </c>
      <c r="E1403" t="b">
        <v>1</v>
      </c>
    </row>
    <row r="1404" spans="1:5" x14ac:dyDescent="0.25">
      <c r="A1404" t="s">
        <v>2966</v>
      </c>
      <c r="B1404" t="s">
        <v>2967</v>
      </c>
      <c r="E1404" t="b">
        <v>1</v>
      </c>
    </row>
    <row r="1405" spans="1:5" x14ac:dyDescent="0.25">
      <c r="A1405" t="s">
        <v>2968</v>
      </c>
      <c r="B1405" t="s">
        <v>2969</v>
      </c>
      <c r="E1405" t="b">
        <v>1</v>
      </c>
    </row>
    <row r="1406" spans="1:5" x14ac:dyDescent="0.25">
      <c r="A1406" t="s">
        <v>2970</v>
      </c>
      <c r="B1406" t="s">
        <v>2971</v>
      </c>
      <c r="E1406" t="b">
        <v>1</v>
      </c>
    </row>
    <row r="1407" spans="1:5" x14ac:dyDescent="0.25">
      <c r="A1407" t="s">
        <v>2972</v>
      </c>
      <c r="B1407" t="s">
        <v>2973</v>
      </c>
      <c r="E1407" t="b">
        <v>1</v>
      </c>
    </row>
    <row r="1408" spans="1:5" x14ac:dyDescent="0.25">
      <c r="A1408" t="s">
        <v>2974</v>
      </c>
      <c r="B1408" t="s">
        <v>2975</v>
      </c>
      <c r="E1408" t="b">
        <v>1</v>
      </c>
    </row>
    <row r="1409" spans="1:5" x14ac:dyDescent="0.25">
      <c r="A1409" t="s">
        <v>2976</v>
      </c>
      <c r="B1409" t="s">
        <v>2977</v>
      </c>
      <c r="E1409" t="b">
        <v>1</v>
      </c>
    </row>
    <row r="1410" spans="1:5" x14ac:dyDescent="0.25">
      <c r="A1410" t="s">
        <v>2978</v>
      </c>
      <c r="B1410" t="s">
        <v>2979</v>
      </c>
      <c r="E1410" t="b">
        <v>1</v>
      </c>
    </row>
    <row r="1411" spans="1:5" x14ac:dyDescent="0.25">
      <c r="A1411" t="s">
        <v>2980</v>
      </c>
      <c r="B1411" t="s">
        <v>2981</v>
      </c>
      <c r="E1411" t="b">
        <v>1</v>
      </c>
    </row>
    <row r="1412" spans="1:5" x14ac:dyDescent="0.25">
      <c r="A1412" t="s">
        <v>2982</v>
      </c>
      <c r="B1412" t="s">
        <v>2983</v>
      </c>
      <c r="E1412" t="b">
        <v>1</v>
      </c>
    </row>
    <row r="1413" spans="1:5" x14ac:dyDescent="0.25">
      <c r="A1413" t="s">
        <v>2984</v>
      </c>
      <c r="B1413" t="s">
        <v>2985</v>
      </c>
      <c r="E1413" t="b">
        <v>1</v>
      </c>
    </row>
    <row r="1414" spans="1:5" x14ac:dyDescent="0.25">
      <c r="A1414" t="s">
        <v>2986</v>
      </c>
      <c r="B1414" t="s">
        <v>2987</v>
      </c>
      <c r="E1414" t="b">
        <v>1</v>
      </c>
    </row>
    <row r="1415" spans="1:5" x14ac:dyDescent="0.25">
      <c r="A1415" t="s">
        <v>2988</v>
      </c>
      <c r="B1415" t="s">
        <v>2989</v>
      </c>
      <c r="E1415" t="b">
        <v>1</v>
      </c>
    </row>
    <row r="1416" spans="1:5" x14ac:dyDescent="0.25">
      <c r="A1416" t="s">
        <v>2990</v>
      </c>
      <c r="B1416" t="s">
        <v>2991</v>
      </c>
      <c r="E1416" t="b">
        <v>1</v>
      </c>
    </row>
    <row r="1417" spans="1:5" x14ac:dyDescent="0.25">
      <c r="A1417" t="s">
        <v>2992</v>
      </c>
      <c r="B1417" t="s">
        <v>2993</v>
      </c>
      <c r="E1417" t="b">
        <v>1</v>
      </c>
    </row>
    <row r="1418" spans="1:5" x14ac:dyDescent="0.25">
      <c r="A1418" t="s">
        <v>2994</v>
      </c>
      <c r="B1418" t="s">
        <v>2995</v>
      </c>
      <c r="E1418" t="b">
        <v>1</v>
      </c>
    </row>
    <row r="1419" spans="1:5" x14ac:dyDescent="0.25">
      <c r="A1419" t="s">
        <v>2996</v>
      </c>
      <c r="B1419" t="s">
        <v>2997</v>
      </c>
      <c r="E1419" t="b">
        <v>1</v>
      </c>
    </row>
    <row r="1420" spans="1:5" x14ac:dyDescent="0.25">
      <c r="A1420" t="s">
        <v>2998</v>
      </c>
      <c r="B1420" t="s">
        <v>2999</v>
      </c>
      <c r="E1420" t="b">
        <v>1</v>
      </c>
    </row>
    <row r="1421" spans="1:5" x14ac:dyDescent="0.25">
      <c r="A1421" t="s">
        <v>3000</v>
      </c>
      <c r="B1421" t="s">
        <v>3001</v>
      </c>
      <c r="E1421" t="b">
        <v>1</v>
      </c>
    </row>
    <row r="1422" spans="1:5" x14ac:dyDescent="0.25">
      <c r="A1422" t="s">
        <v>3002</v>
      </c>
      <c r="B1422" t="s">
        <v>3003</v>
      </c>
      <c r="E1422" t="b">
        <v>1</v>
      </c>
    </row>
    <row r="1423" spans="1:5" x14ac:dyDescent="0.25">
      <c r="A1423" t="s">
        <v>3004</v>
      </c>
      <c r="B1423" t="s">
        <v>3005</v>
      </c>
      <c r="E1423" t="b">
        <v>1</v>
      </c>
    </row>
    <row r="1424" spans="1:5" x14ac:dyDescent="0.25">
      <c r="A1424" t="s">
        <v>3006</v>
      </c>
      <c r="B1424" t="s">
        <v>3007</v>
      </c>
      <c r="E1424" t="b">
        <v>1</v>
      </c>
    </row>
    <row r="1425" spans="1:5" x14ac:dyDescent="0.25">
      <c r="A1425" t="s">
        <v>3008</v>
      </c>
      <c r="B1425" t="s">
        <v>3009</v>
      </c>
      <c r="E1425" t="b">
        <v>1</v>
      </c>
    </row>
    <row r="1426" spans="1:5" x14ac:dyDescent="0.25">
      <c r="A1426" t="s">
        <v>3010</v>
      </c>
      <c r="B1426" t="s">
        <v>3011</v>
      </c>
      <c r="E1426" t="b">
        <v>1</v>
      </c>
    </row>
    <row r="1427" spans="1:5" x14ac:dyDescent="0.25">
      <c r="A1427" t="s">
        <v>3012</v>
      </c>
      <c r="B1427" t="s">
        <v>3013</v>
      </c>
      <c r="E1427" t="b">
        <v>1</v>
      </c>
    </row>
    <row r="1428" spans="1:5" x14ac:dyDescent="0.25">
      <c r="A1428" t="s">
        <v>3014</v>
      </c>
      <c r="B1428" t="s">
        <v>3015</v>
      </c>
      <c r="E1428" t="b">
        <v>1</v>
      </c>
    </row>
    <row r="1429" spans="1:5" x14ac:dyDescent="0.25">
      <c r="A1429" t="s">
        <v>3016</v>
      </c>
      <c r="B1429" t="s">
        <v>3017</v>
      </c>
      <c r="E1429" t="b">
        <v>1</v>
      </c>
    </row>
    <row r="1430" spans="1:5" x14ac:dyDescent="0.25">
      <c r="A1430" t="s">
        <v>3018</v>
      </c>
      <c r="B1430" t="s">
        <v>3019</v>
      </c>
      <c r="E1430" t="b">
        <v>1</v>
      </c>
    </row>
    <row r="1431" spans="1:5" x14ac:dyDescent="0.25">
      <c r="A1431" t="s">
        <v>3020</v>
      </c>
      <c r="B1431" t="s">
        <v>3021</v>
      </c>
      <c r="E1431" t="b">
        <v>1</v>
      </c>
    </row>
    <row r="1432" spans="1:5" x14ac:dyDescent="0.25">
      <c r="A1432" t="s">
        <v>3022</v>
      </c>
      <c r="B1432" t="s">
        <v>3023</v>
      </c>
      <c r="E1432" t="b">
        <v>1</v>
      </c>
    </row>
    <row r="1433" spans="1:5" x14ac:dyDescent="0.25">
      <c r="A1433" t="s">
        <v>3024</v>
      </c>
      <c r="B1433" t="s">
        <v>3025</v>
      </c>
      <c r="E1433" t="b">
        <v>1</v>
      </c>
    </row>
    <row r="1434" spans="1:5" x14ac:dyDescent="0.25">
      <c r="A1434" t="s">
        <v>3026</v>
      </c>
      <c r="B1434" t="s">
        <v>3027</v>
      </c>
      <c r="E1434" t="b">
        <v>1</v>
      </c>
    </row>
    <row r="1435" spans="1:5" x14ac:dyDescent="0.25">
      <c r="A1435" t="s">
        <v>3028</v>
      </c>
      <c r="B1435" t="s">
        <v>3029</v>
      </c>
      <c r="E1435" t="b">
        <v>1</v>
      </c>
    </row>
    <row r="1436" spans="1:5" x14ac:dyDescent="0.25">
      <c r="A1436" t="s">
        <v>3030</v>
      </c>
      <c r="B1436" t="s">
        <v>3031</v>
      </c>
      <c r="E1436" t="b">
        <v>1</v>
      </c>
    </row>
    <row r="1437" spans="1:5" x14ac:dyDescent="0.25">
      <c r="A1437" t="s">
        <v>3032</v>
      </c>
      <c r="B1437" t="s">
        <v>3033</v>
      </c>
      <c r="E1437" t="b">
        <v>1</v>
      </c>
    </row>
    <row r="1438" spans="1:5" x14ac:dyDescent="0.25">
      <c r="A1438" t="s">
        <v>3034</v>
      </c>
      <c r="B1438" t="s">
        <v>3035</v>
      </c>
      <c r="E1438" t="b">
        <v>1</v>
      </c>
    </row>
    <row r="1439" spans="1:5" x14ac:dyDescent="0.25">
      <c r="A1439" t="s">
        <v>3036</v>
      </c>
      <c r="B1439" t="s">
        <v>3037</v>
      </c>
      <c r="E1439" t="b">
        <v>1</v>
      </c>
    </row>
    <row r="1440" spans="1:5" x14ac:dyDescent="0.25">
      <c r="A1440" t="s">
        <v>3038</v>
      </c>
      <c r="B1440" t="s">
        <v>3039</v>
      </c>
      <c r="E1440" t="b">
        <v>1</v>
      </c>
    </row>
    <row r="1441" spans="1:5" x14ac:dyDescent="0.25">
      <c r="A1441" t="s">
        <v>3040</v>
      </c>
      <c r="B1441" t="s">
        <v>3041</v>
      </c>
      <c r="E1441" t="b">
        <v>1</v>
      </c>
    </row>
    <row r="1442" spans="1:5" x14ac:dyDescent="0.25">
      <c r="A1442" t="s">
        <v>3042</v>
      </c>
      <c r="B1442" t="s">
        <v>3043</v>
      </c>
      <c r="E1442" t="b">
        <v>1</v>
      </c>
    </row>
    <row r="1443" spans="1:5" x14ac:dyDescent="0.25">
      <c r="A1443" t="s">
        <v>3044</v>
      </c>
      <c r="B1443" t="s">
        <v>3045</v>
      </c>
      <c r="E1443" t="b">
        <v>1</v>
      </c>
    </row>
    <row r="1444" spans="1:5" x14ac:dyDescent="0.25">
      <c r="A1444" t="s">
        <v>3046</v>
      </c>
      <c r="B1444" t="s">
        <v>3047</v>
      </c>
      <c r="E1444" t="b">
        <v>1</v>
      </c>
    </row>
    <row r="1445" spans="1:5" x14ac:dyDescent="0.25">
      <c r="A1445" t="s">
        <v>3048</v>
      </c>
      <c r="B1445" t="s">
        <v>3049</v>
      </c>
      <c r="E1445" t="b">
        <v>1</v>
      </c>
    </row>
    <row r="1446" spans="1:5" x14ac:dyDescent="0.25">
      <c r="A1446" t="s">
        <v>3050</v>
      </c>
      <c r="B1446" t="s">
        <v>3051</v>
      </c>
      <c r="E1446" t="b">
        <v>1</v>
      </c>
    </row>
    <row r="1447" spans="1:5" x14ac:dyDescent="0.25">
      <c r="A1447" t="s">
        <v>3052</v>
      </c>
      <c r="B1447" t="s">
        <v>3053</v>
      </c>
      <c r="E1447" t="b">
        <v>1</v>
      </c>
    </row>
    <row r="1448" spans="1:5" x14ac:dyDescent="0.25">
      <c r="A1448" t="s">
        <v>3054</v>
      </c>
      <c r="B1448" t="s">
        <v>3055</v>
      </c>
      <c r="E1448" t="b">
        <v>1</v>
      </c>
    </row>
    <row r="1449" spans="1:5" x14ac:dyDescent="0.25">
      <c r="A1449" t="s">
        <v>3056</v>
      </c>
      <c r="B1449" t="s">
        <v>3057</v>
      </c>
      <c r="E1449" t="b">
        <v>1</v>
      </c>
    </row>
    <row r="1450" spans="1:5" x14ac:dyDescent="0.25">
      <c r="A1450" t="s">
        <v>3058</v>
      </c>
      <c r="B1450" t="s">
        <v>3059</v>
      </c>
      <c r="E1450" t="b">
        <v>1</v>
      </c>
    </row>
    <row r="1451" spans="1:5" x14ac:dyDescent="0.25">
      <c r="A1451" t="s">
        <v>3060</v>
      </c>
      <c r="B1451" t="s">
        <v>3061</v>
      </c>
      <c r="E1451" t="b">
        <v>1</v>
      </c>
    </row>
    <row r="1452" spans="1:5" x14ac:dyDescent="0.25">
      <c r="A1452" t="s">
        <v>3062</v>
      </c>
      <c r="B1452" t="s">
        <v>3063</v>
      </c>
      <c r="E1452" t="b">
        <v>1</v>
      </c>
    </row>
    <row r="1453" spans="1:5" x14ac:dyDescent="0.25">
      <c r="A1453" t="s">
        <v>3064</v>
      </c>
      <c r="B1453" t="s">
        <v>3065</v>
      </c>
      <c r="E1453" t="b">
        <v>1</v>
      </c>
    </row>
    <row r="1454" spans="1:5" x14ac:dyDescent="0.25">
      <c r="A1454" t="s">
        <v>3066</v>
      </c>
      <c r="B1454" t="s">
        <v>3067</v>
      </c>
      <c r="E1454" t="b">
        <v>1</v>
      </c>
    </row>
    <row r="1455" spans="1:5" x14ac:dyDescent="0.25">
      <c r="A1455" t="s">
        <v>3068</v>
      </c>
      <c r="B1455" t="s">
        <v>3069</v>
      </c>
      <c r="E1455" t="b">
        <v>1</v>
      </c>
    </row>
    <row r="1456" spans="1:5" x14ac:dyDescent="0.25">
      <c r="A1456" t="s">
        <v>3070</v>
      </c>
      <c r="B1456" t="s">
        <v>3071</v>
      </c>
      <c r="E1456" t="b">
        <v>1</v>
      </c>
    </row>
    <row r="1457" spans="1:5" x14ac:dyDescent="0.25">
      <c r="A1457" t="s">
        <v>3072</v>
      </c>
      <c r="B1457" t="s">
        <v>3073</v>
      </c>
      <c r="E1457" t="b">
        <v>1</v>
      </c>
    </row>
    <row r="1458" spans="1:5" x14ac:dyDescent="0.25">
      <c r="A1458" t="s">
        <v>3074</v>
      </c>
      <c r="B1458" t="s">
        <v>3075</v>
      </c>
      <c r="E1458" t="b">
        <v>1</v>
      </c>
    </row>
    <row r="1459" spans="1:5" x14ac:dyDescent="0.25">
      <c r="A1459" t="s">
        <v>3076</v>
      </c>
      <c r="B1459" t="s">
        <v>3077</v>
      </c>
      <c r="E1459" t="b">
        <v>1</v>
      </c>
    </row>
    <row r="1460" spans="1:5" x14ac:dyDescent="0.25">
      <c r="A1460" t="s">
        <v>3078</v>
      </c>
      <c r="B1460" t="s">
        <v>3079</v>
      </c>
      <c r="E1460" t="b">
        <v>1</v>
      </c>
    </row>
    <row r="1461" spans="1:5" x14ac:dyDescent="0.25">
      <c r="A1461" t="s">
        <v>3080</v>
      </c>
      <c r="B1461" t="s">
        <v>3081</v>
      </c>
      <c r="E1461" t="b">
        <v>1</v>
      </c>
    </row>
    <row r="1462" spans="1:5" x14ac:dyDescent="0.25">
      <c r="A1462" t="s">
        <v>3082</v>
      </c>
      <c r="B1462" t="s">
        <v>3083</v>
      </c>
      <c r="E1462" t="b">
        <v>1</v>
      </c>
    </row>
    <row r="1463" spans="1:5" x14ac:dyDescent="0.25">
      <c r="A1463" t="s">
        <v>3084</v>
      </c>
      <c r="B1463" t="s">
        <v>3085</v>
      </c>
      <c r="E1463" t="b">
        <v>1</v>
      </c>
    </row>
    <row r="1464" spans="1:5" x14ac:dyDescent="0.25">
      <c r="A1464" t="s">
        <v>3086</v>
      </c>
      <c r="B1464" t="s">
        <v>3087</v>
      </c>
      <c r="E1464" t="b">
        <v>1</v>
      </c>
    </row>
    <row r="1465" spans="1:5" x14ac:dyDescent="0.25">
      <c r="A1465" t="s">
        <v>3088</v>
      </c>
      <c r="B1465" t="s">
        <v>3089</v>
      </c>
      <c r="E1465" t="b">
        <v>1</v>
      </c>
    </row>
    <row r="1466" spans="1:5" x14ac:dyDescent="0.25">
      <c r="A1466" t="s">
        <v>3090</v>
      </c>
      <c r="B1466" t="s">
        <v>3091</v>
      </c>
      <c r="E1466" t="b">
        <v>1</v>
      </c>
    </row>
    <row r="1467" spans="1:5" x14ac:dyDescent="0.25">
      <c r="A1467" t="s">
        <v>3092</v>
      </c>
      <c r="B1467" t="s">
        <v>3093</v>
      </c>
      <c r="E1467" t="b">
        <v>1</v>
      </c>
    </row>
    <row r="1468" spans="1:5" x14ac:dyDescent="0.25">
      <c r="A1468" t="s">
        <v>3094</v>
      </c>
      <c r="B1468" t="s">
        <v>3095</v>
      </c>
      <c r="E1468" t="b">
        <v>1</v>
      </c>
    </row>
    <row r="1469" spans="1:5" x14ac:dyDescent="0.25">
      <c r="A1469" t="s">
        <v>3096</v>
      </c>
      <c r="B1469" t="s">
        <v>3097</v>
      </c>
      <c r="E1469" t="b">
        <v>1</v>
      </c>
    </row>
    <row r="1470" spans="1:5" x14ac:dyDescent="0.25">
      <c r="A1470" t="s">
        <v>3098</v>
      </c>
      <c r="B1470" t="s">
        <v>3099</v>
      </c>
      <c r="E1470" t="b">
        <v>1</v>
      </c>
    </row>
    <row r="1471" spans="1:5" x14ac:dyDescent="0.25">
      <c r="A1471" t="s">
        <v>3100</v>
      </c>
      <c r="B1471" t="s">
        <v>3101</v>
      </c>
      <c r="E1471" t="b">
        <v>1</v>
      </c>
    </row>
    <row r="1472" spans="1:5" x14ac:dyDescent="0.25">
      <c r="A1472" t="s">
        <v>3102</v>
      </c>
      <c r="B1472" t="s">
        <v>3103</v>
      </c>
      <c r="E1472" t="b">
        <v>1</v>
      </c>
    </row>
    <row r="1473" spans="1:5" x14ac:dyDescent="0.25">
      <c r="A1473" t="s">
        <v>3104</v>
      </c>
      <c r="B1473" t="s">
        <v>3105</v>
      </c>
      <c r="E1473" t="b">
        <v>1</v>
      </c>
    </row>
    <row r="1474" spans="1:5" x14ac:dyDescent="0.25">
      <c r="A1474" t="s">
        <v>3106</v>
      </c>
      <c r="B1474" t="s">
        <v>3107</v>
      </c>
      <c r="E1474" t="b">
        <v>1</v>
      </c>
    </row>
    <row r="1475" spans="1:5" x14ac:dyDescent="0.25">
      <c r="A1475" t="s">
        <v>3108</v>
      </c>
      <c r="B1475" t="s">
        <v>3109</v>
      </c>
      <c r="E1475" t="b">
        <v>1</v>
      </c>
    </row>
    <row r="1476" spans="1:5" x14ac:dyDescent="0.25">
      <c r="A1476" t="s">
        <v>3110</v>
      </c>
      <c r="B1476" t="s">
        <v>3111</v>
      </c>
      <c r="E1476" t="b">
        <v>1</v>
      </c>
    </row>
    <row r="1477" spans="1:5" x14ac:dyDescent="0.25">
      <c r="A1477" t="s">
        <v>3112</v>
      </c>
      <c r="B1477" t="s">
        <v>3113</v>
      </c>
      <c r="E1477" t="b">
        <v>1</v>
      </c>
    </row>
    <row r="1478" spans="1:5" x14ac:dyDescent="0.25">
      <c r="A1478" t="s">
        <v>3114</v>
      </c>
      <c r="B1478" t="s">
        <v>3115</v>
      </c>
      <c r="E1478" t="b">
        <v>1</v>
      </c>
    </row>
    <row r="1479" spans="1:5" x14ac:dyDescent="0.25">
      <c r="A1479" t="s">
        <v>3116</v>
      </c>
      <c r="B1479" t="s">
        <v>3117</v>
      </c>
      <c r="E1479" t="b">
        <v>1</v>
      </c>
    </row>
    <row r="1480" spans="1:5" x14ac:dyDescent="0.25">
      <c r="A1480" t="s">
        <v>3118</v>
      </c>
      <c r="B1480" t="s">
        <v>3119</v>
      </c>
      <c r="E1480" t="b">
        <v>1</v>
      </c>
    </row>
    <row r="1481" spans="1:5" x14ac:dyDescent="0.25">
      <c r="A1481" t="s">
        <v>3120</v>
      </c>
      <c r="B1481" t="s">
        <v>3121</v>
      </c>
      <c r="E1481" t="b">
        <v>1</v>
      </c>
    </row>
    <row r="1482" spans="1:5" x14ac:dyDescent="0.25">
      <c r="A1482" t="s">
        <v>3122</v>
      </c>
      <c r="B1482" t="s">
        <v>3123</v>
      </c>
      <c r="E1482" t="b">
        <v>1</v>
      </c>
    </row>
    <row r="1483" spans="1:5" x14ac:dyDescent="0.25">
      <c r="A1483" t="s">
        <v>3124</v>
      </c>
      <c r="B1483" t="s">
        <v>3125</v>
      </c>
      <c r="E1483" t="b">
        <v>1</v>
      </c>
    </row>
    <row r="1484" spans="1:5" x14ac:dyDescent="0.25">
      <c r="A1484" t="s">
        <v>3126</v>
      </c>
      <c r="B1484" t="s">
        <v>3127</v>
      </c>
      <c r="E1484" t="b">
        <v>1</v>
      </c>
    </row>
    <row r="1485" spans="1:5" x14ac:dyDescent="0.25">
      <c r="A1485" t="s">
        <v>3128</v>
      </c>
      <c r="B1485" t="s">
        <v>3129</v>
      </c>
      <c r="E1485" t="b">
        <v>1</v>
      </c>
    </row>
    <row r="1486" spans="1:5" x14ac:dyDescent="0.25">
      <c r="A1486" t="s">
        <v>3130</v>
      </c>
      <c r="B1486" t="s">
        <v>3131</v>
      </c>
      <c r="E1486" t="b">
        <v>1</v>
      </c>
    </row>
    <row r="1487" spans="1:5" x14ac:dyDescent="0.25">
      <c r="A1487" t="s">
        <v>3132</v>
      </c>
      <c r="B1487" t="s">
        <v>3133</v>
      </c>
      <c r="E1487" t="b">
        <v>1</v>
      </c>
    </row>
    <row r="1488" spans="1:5" x14ac:dyDescent="0.25">
      <c r="A1488" t="s">
        <v>3134</v>
      </c>
      <c r="B1488" t="s">
        <v>3135</v>
      </c>
      <c r="E1488" t="b">
        <v>1</v>
      </c>
    </row>
    <row r="1489" spans="1:5" x14ac:dyDescent="0.25">
      <c r="A1489" t="s">
        <v>3136</v>
      </c>
      <c r="B1489" t="s">
        <v>3137</v>
      </c>
      <c r="E1489" t="b">
        <v>1</v>
      </c>
    </row>
    <row r="1490" spans="1:5" x14ac:dyDescent="0.25">
      <c r="A1490" t="s">
        <v>3138</v>
      </c>
      <c r="B1490" t="s">
        <v>3139</v>
      </c>
      <c r="E1490" t="b">
        <v>1</v>
      </c>
    </row>
    <row r="1491" spans="1:5" x14ac:dyDescent="0.25">
      <c r="A1491" t="s">
        <v>3140</v>
      </c>
      <c r="B1491" t="s">
        <v>3141</v>
      </c>
      <c r="E1491" t="b">
        <v>1</v>
      </c>
    </row>
    <row r="1492" spans="1:5" x14ac:dyDescent="0.25">
      <c r="A1492" t="s">
        <v>3142</v>
      </c>
      <c r="B1492" t="s">
        <v>3143</v>
      </c>
      <c r="E1492" t="b">
        <v>1</v>
      </c>
    </row>
    <row r="1493" spans="1:5" x14ac:dyDescent="0.25">
      <c r="A1493" t="s">
        <v>3144</v>
      </c>
      <c r="B1493" t="s">
        <v>3145</v>
      </c>
      <c r="E1493" t="b">
        <v>1</v>
      </c>
    </row>
    <row r="1494" spans="1:5" x14ac:dyDescent="0.25">
      <c r="A1494" t="s">
        <v>3146</v>
      </c>
      <c r="B1494" t="s">
        <v>3147</v>
      </c>
      <c r="E1494" t="b">
        <v>1</v>
      </c>
    </row>
    <row r="1495" spans="1:5" x14ac:dyDescent="0.25">
      <c r="A1495" t="s">
        <v>3148</v>
      </c>
      <c r="B1495" t="s">
        <v>3149</v>
      </c>
      <c r="E1495" t="b">
        <v>1</v>
      </c>
    </row>
    <row r="1496" spans="1:5" x14ac:dyDescent="0.25">
      <c r="A1496" t="s">
        <v>3150</v>
      </c>
      <c r="B1496" t="s">
        <v>3151</v>
      </c>
      <c r="E1496" t="b">
        <v>1</v>
      </c>
    </row>
    <row r="1497" spans="1:5" x14ac:dyDescent="0.25">
      <c r="A1497" t="s">
        <v>3152</v>
      </c>
      <c r="B1497" t="s">
        <v>3153</v>
      </c>
      <c r="E1497" t="b">
        <v>1</v>
      </c>
    </row>
    <row r="1498" spans="1:5" x14ac:dyDescent="0.25">
      <c r="A1498" t="s">
        <v>3154</v>
      </c>
      <c r="B1498" t="s">
        <v>3155</v>
      </c>
      <c r="E1498" t="b">
        <v>1</v>
      </c>
    </row>
    <row r="1499" spans="1:5" x14ac:dyDescent="0.25">
      <c r="A1499" t="s">
        <v>3156</v>
      </c>
      <c r="B1499" t="s">
        <v>3157</v>
      </c>
      <c r="E1499" t="b">
        <v>1</v>
      </c>
    </row>
    <row r="1500" spans="1:5" x14ac:dyDescent="0.25">
      <c r="A1500" t="s">
        <v>3158</v>
      </c>
      <c r="B1500" t="s">
        <v>3159</v>
      </c>
      <c r="E1500" t="b">
        <v>1</v>
      </c>
    </row>
    <row r="1501" spans="1:5" x14ac:dyDescent="0.25">
      <c r="A1501" t="s">
        <v>3160</v>
      </c>
      <c r="B1501" t="s">
        <v>3161</v>
      </c>
      <c r="E1501" t="b">
        <v>1</v>
      </c>
    </row>
    <row r="1502" spans="1:5" x14ac:dyDescent="0.25">
      <c r="A1502" t="s">
        <v>3162</v>
      </c>
      <c r="B1502" t="s">
        <v>3163</v>
      </c>
      <c r="E1502" t="b">
        <v>1</v>
      </c>
    </row>
    <row r="1503" spans="1:5" x14ac:dyDescent="0.25">
      <c r="A1503" t="s">
        <v>3164</v>
      </c>
      <c r="B1503" t="s">
        <v>3165</v>
      </c>
      <c r="E1503" t="b">
        <v>1</v>
      </c>
    </row>
    <row r="1504" spans="1:5" x14ac:dyDescent="0.25">
      <c r="A1504" t="s">
        <v>3166</v>
      </c>
      <c r="B1504" t="s">
        <v>3167</v>
      </c>
      <c r="E1504" t="b">
        <v>1</v>
      </c>
    </row>
    <row r="1505" spans="1:5" x14ac:dyDescent="0.25">
      <c r="A1505" t="s">
        <v>3168</v>
      </c>
      <c r="B1505" t="s">
        <v>3169</v>
      </c>
      <c r="E1505" t="b">
        <v>1</v>
      </c>
    </row>
    <row r="1506" spans="1:5" x14ac:dyDescent="0.25">
      <c r="A1506" t="s">
        <v>3170</v>
      </c>
      <c r="B1506" t="s">
        <v>3171</v>
      </c>
      <c r="E1506" t="b">
        <v>1</v>
      </c>
    </row>
    <row r="1507" spans="1:5" x14ac:dyDescent="0.25">
      <c r="A1507" t="s">
        <v>3172</v>
      </c>
      <c r="B1507" t="s">
        <v>3173</v>
      </c>
      <c r="E1507" t="b">
        <v>1</v>
      </c>
    </row>
    <row r="1508" spans="1:5" x14ac:dyDescent="0.25">
      <c r="A1508" t="s">
        <v>3174</v>
      </c>
      <c r="B1508" t="s">
        <v>3175</v>
      </c>
      <c r="E1508" t="b">
        <v>1</v>
      </c>
    </row>
    <row r="1509" spans="1:5" x14ac:dyDescent="0.25">
      <c r="A1509" t="s">
        <v>3176</v>
      </c>
      <c r="B1509" t="s">
        <v>3177</v>
      </c>
      <c r="E1509" t="b">
        <v>1</v>
      </c>
    </row>
    <row r="1510" spans="1:5" x14ac:dyDescent="0.25">
      <c r="A1510" t="s">
        <v>3178</v>
      </c>
      <c r="B1510" t="s">
        <v>3179</v>
      </c>
      <c r="E1510" t="b">
        <v>1</v>
      </c>
    </row>
    <row r="1511" spans="1:5" x14ac:dyDescent="0.25">
      <c r="A1511" t="s">
        <v>3180</v>
      </c>
      <c r="B1511" t="s">
        <v>3181</v>
      </c>
      <c r="E1511" t="b">
        <v>1</v>
      </c>
    </row>
    <row r="1512" spans="1:5" x14ac:dyDescent="0.25">
      <c r="A1512" t="s">
        <v>3182</v>
      </c>
      <c r="B1512" t="s">
        <v>3183</v>
      </c>
      <c r="E1512" t="b">
        <v>1</v>
      </c>
    </row>
    <row r="1513" spans="1:5" x14ac:dyDescent="0.25">
      <c r="A1513" t="s">
        <v>3184</v>
      </c>
      <c r="B1513" t="s">
        <v>3185</v>
      </c>
      <c r="E1513" t="b">
        <v>1</v>
      </c>
    </row>
    <row r="1514" spans="1:5" x14ac:dyDescent="0.25">
      <c r="A1514" t="s">
        <v>3186</v>
      </c>
      <c r="B1514" t="s">
        <v>3187</v>
      </c>
      <c r="E1514" t="b">
        <v>1</v>
      </c>
    </row>
    <row r="1515" spans="1:5" x14ac:dyDescent="0.25">
      <c r="A1515" t="s">
        <v>3188</v>
      </c>
      <c r="B1515" t="s">
        <v>3189</v>
      </c>
      <c r="E1515" t="b">
        <v>1</v>
      </c>
    </row>
    <row r="1516" spans="1:5" x14ac:dyDescent="0.25">
      <c r="A1516" t="s">
        <v>3190</v>
      </c>
      <c r="B1516" t="s">
        <v>3191</v>
      </c>
      <c r="E1516" t="b">
        <v>1</v>
      </c>
    </row>
    <row r="1517" spans="1:5" x14ac:dyDescent="0.25">
      <c r="A1517" t="s">
        <v>3192</v>
      </c>
      <c r="B1517" t="s">
        <v>3193</v>
      </c>
      <c r="E1517" t="b">
        <v>1</v>
      </c>
    </row>
    <row r="1518" spans="1:5" x14ac:dyDescent="0.25">
      <c r="A1518" t="s">
        <v>3194</v>
      </c>
      <c r="B1518" t="s">
        <v>3195</v>
      </c>
      <c r="E1518" t="b">
        <v>1</v>
      </c>
    </row>
    <row r="1519" spans="1:5" x14ac:dyDescent="0.25">
      <c r="A1519" t="s">
        <v>3196</v>
      </c>
      <c r="B1519" t="s">
        <v>3197</v>
      </c>
      <c r="E1519" t="b">
        <v>1</v>
      </c>
    </row>
    <row r="1520" spans="1:5" x14ac:dyDescent="0.25">
      <c r="A1520" t="s">
        <v>3198</v>
      </c>
      <c r="B1520" t="s">
        <v>3199</v>
      </c>
      <c r="E1520" t="b">
        <v>1</v>
      </c>
    </row>
    <row r="1521" spans="1:5" x14ac:dyDescent="0.25">
      <c r="A1521" t="s">
        <v>3200</v>
      </c>
      <c r="B1521" t="s">
        <v>3201</v>
      </c>
      <c r="E1521" t="b">
        <v>1</v>
      </c>
    </row>
    <row r="1522" spans="1:5" x14ac:dyDescent="0.25">
      <c r="A1522" t="s">
        <v>3202</v>
      </c>
      <c r="B1522" t="s">
        <v>3203</v>
      </c>
      <c r="E1522" t="b">
        <v>1</v>
      </c>
    </row>
    <row r="1523" spans="1:5" x14ac:dyDescent="0.25">
      <c r="A1523" t="s">
        <v>3204</v>
      </c>
      <c r="B1523" t="s">
        <v>3205</v>
      </c>
      <c r="E1523" t="b">
        <v>1</v>
      </c>
    </row>
    <row r="1524" spans="1:5" x14ac:dyDescent="0.25">
      <c r="A1524" t="s">
        <v>3206</v>
      </c>
      <c r="B1524" t="s">
        <v>3207</v>
      </c>
      <c r="E1524" t="b">
        <v>1</v>
      </c>
    </row>
    <row r="1525" spans="1:5" x14ac:dyDescent="0.25">
      <c r="A1525" t="s">
        <v>3208</v>
      </c>
      <c r="B1525" t="s">
        <v>3209</v>
      </c>
      <c r="E1525" t="b">
        <v>1</v>
      </c>
    </row>
    <row r="1526" spans="1:5" x14ac:dyDescent="0.25">
      <c r="A1526" t="s">
        <v>3210</v>
      </c>
      <c r="B1526" t="s">
        <v>3211</v>
      </c>
      <c r="E1526" t="b">
        <v>1</v>
      </c>
    </row>
    <row r="1527" spans="1:5" x14ac:dyDescent="0.25">
      <c r="A1527" t="s">
        <v>3212</v>
      </c>
      <c r="B1527" t="s">
        <v>3213</v>
      </c>
      <c r="E1527" t="b">
        <v>1</v>
      </c>
    </row>
    <row r="1528" spans="1:5" x14ac:dyDescent="0.25">
      <c r="A1528" t="s">
        <v>3214</v>
      </c>
      <c r="B1528" t="s">
        <v>3215</v>
      </c>
      <c r="E1528" t="b">
        <v>1</v>
      </c>
    </row>
    <row r="1529" spans="1:5" x14ac:dyDescent="0.25">
      <c r="A1529" t="s">
        <v>3216</v>
      </c>
      <c r="B1529" t="s">
        <v>3217</v>
      </c>
      <c r="E1529" t="b">
        <v>1</v>
      </c>
    </row>
    <row r="1530" spans="1:5" x14ac:dyDescent="0.25">
      <c r="A1530" t="s">
        <v>3218</v>
      </c>
      <c r="B1530" t="s">
        <v>3219</v>
      </c>
      <c r="E1530" t="b">
        <v>1</v>
      </c>
    </row>
    <row r="1531" spans="1:5" x14ac:dyDescent="0.25">
      <c r="A1531" t="s">
        <v>3220</v>
      </c>
      <c r="B1531" t="s">
        <v>3221</v>
      </c>
      <c r="E1531" t="b">
        <v>1</v>
      </c>
    </row>
    <row r="1532" spans="1:5" x14ac:dyDescent="0.25">
      <c r="A1532" t="s">
        <v>3222</v>
      </c>
      <c r="B1532" t="s">
        <v>3223</v>
      </c>
      <c r="E1532" t="b">
        <v>1</v>
      </c>
    </row>
    <row r="1533" spans="1:5" x14ac:dyDescent="0.25">
      <c r="A1533" t="s">
        <v>3224</v>
      </c>
      <c r="B1533" t="s">
        <v>3225</v>
      </c>
      <c r="E1533" t="b">
        <v>1</v>
      </c>
    </row>
    <row r="1534" spans="1:5" x14ac:dyDescent="0.25">
      <c r="A1534" t="s">
        <v>3226</v>
      </c>
      <c r="B1534" t="s">
        <v>3227</v>
      </c>
      <c r="E1534" t="b">
        <v>1</v>
      </c>
    </row>
    <row r="1535" spans="1:5" x14ac:dyDescent="0.25">
      <c r="A1535" t="s">
        <v>3228</v>
      </c>
      <c r="B1535" t="s">
        <v>3229</v>
      </c>
      <c r="E1535" t="b">
        <v>1</v>
      </c>
    </row>
    <row r="1536" spans="1:5" x14ac:dyDescent="0.25">
      <c r="A1536" t="s">
        <v>3230</v>
      </c>
      <c r="B1536" t="s">
        <v>3231</v>
      </c>
      <c r="E1536" t="b">
        <v>1</v>
      </c>
    </row>
    <row r="1537" spans="1:5" x14ac:dyDescent="0.25">
      <c r="A1537" t="s">
        <v>3232</v>
      </c>
      <c r="B1537" t="s">
        <v>3233</v>
      </c>
      <c r="E1537" t="b">
        <v>1</v>
      </c>
    </row>
    <row r="1538" spans="1:5" x14ac:dyDescent="0.25">
      <c r="A1538" t="s">
        <v>3234</v>
      </c>
      <c r="B1538" t="s">
        <v>3235</v>
      </c>
      <c r="E1538" t="b">
        <v>1</v>
      </c>
    </row>
    <row r="1539" spans="1:5" x14ac:dyDescent="0.25">
      <c r="A1539" t="s">
        <v>3236</v>
      </c>
      <c r="B1539" t="s">
        <v>3237</v>
      </c>
      <c r="E1539" t="b">
        <v>1</v>
      </c>
    </row>
    <row r="1540" spans="1:5" x14ac:dyDescent="0.25">
      <c r="A1540" t="s">
        <v>3238</v>
      </c>
      <c r="B1540" t="s">
        <v>3239</v>
      </c>
      <c r="E1540" t="b">
        <v>1</v>
      </c>
    </row>
    <row r="1541" spans="1:5" x14ac:dyDescent="0.25">
      <c r="A1541" t="s">
        <v>3240</v>
      </c>
      <c r="B1541" t="s">
        <v>3241</v>
      </c>
      <c r="E1541" t="b">
        <v>1</v>
      </c>
    </row>
    <row r="1542" spans="1:5" x14ac:dyDescent="0.25">
      <c r="A1542" t="s">
        <v>3242</v>
      </c>
      <c r="B1542" t="s">
        <v>3243</v>
      </c>
      <c r="E1542" t="b">
        <v>1</v>
      </c>
    </row>
    <row r="1543" spans="1:5" x14ac:dyDescent="0.25">
      <c r="A1543" t="s">
        <v>3244</v>
      </c>
      <c r="B1543" t="s">
        <v>3245</v>
      </c>
      <c r="E1543" t="b">
        <v>1</v>
      </c>
    </row>
    <row r="1544" spans="1:5" x14ac:dyDescent="0.25">
      <c r="A1544" t="s">
        <v>3246</v>
      </c>
      <c r="B1544" t="s">
        <v>3247</v>
      </c>
      <c r="E1544" t="b">
        <v>1</v>
      </c>
    </row>
    <row r="1545" spans="1:5" x14ac:dyDescent="0.25">
      <c r="A1545" t="s">
        <v>3248</v>
      </c>
      <c r="B1545" t="s">
        <v>3249</v>
      </c>
      <c r="E1545" t="b">
        <v>1</v>
      </c>
    </row>
    <row r="1546" spans="1:5" x14ac:dyDescent="0.25">
      <c r="A1546" t="s">
        <v>3250</v>
      </c>
      <c r="B1546" t="s">
        <v>3251</v>
      </c>
      <c r="E1546" t="b">
        <v>1</v>
      </c>
    </row>
    <row r="1547" spans="1:5" x14ac:dyDescent="0.25">
      <c r="A1547" t="s">
        <v>3252</v>
      </c>
      <c r="B1547" t="s">
        <v>3253</v>
      </c>
      <c r="E1547" t="b">
        <v>1</v>
      </c>
    </row>
    <row r="1548" spans="1:5" x14ac:dyDescent="0.25">
      <c r="A1548" t="s">
        <v>3254</v>
      </c>
      <c r="B1548" t="s">
        <v>3255</v>
      </c>
      <c r="E1548" t="b">
        <v>1</v>
      </c>
    </row>
    <row r="1549" spans="1:5" x14ac:dyDescent="0.25">
      <c r="A1549" t="s">
        <v>3256</v>
      </c>
      <c r="B1549" t="s">
        <v>3257</v>
      </c>
      <c r="E1549" t="b">
        <v>1</v>
      </c>
    </row>
    <row r="1550" spans="1:5" x14ac:dyDescent="0.25">
      <c r="A1550" t="s">
        <v>3258</v>
      </c>
      <c r="B1550" t="s">
        <v>3259</v>
      </c>
      <c r="E1550" t="b">
        <v>1</v>
      </c>
    </row>
    <row r="1551" spans="1:5" x14ac:dyDescent="0.25">
      <c r="A1551" t="s">
        <v>3260</v>
      </c>
      <c r="B1551" t="s">
        <v>3261</v>
      </c>
      <c r="E1551" t="b">
        <v>1</v>
      </c>
    </row>
    <row r="1552" spans="1:5" x14ac:dyDescent="0.25">
      <c r="A1552" t="s">
        <v>3262</v>
      </c>
      <c r="B1552" t="s">
        <v>3263</v>
      </c>
      <c r="E1552" t="b">
        <v>1</v>
      </c>
    </row>
    <row r="1553" spans="1:5" x14ac:dyDescent="0.25">
      <c r="A1553" t="s">
        <v>3264</v>
      </c>
      <c r="B1553" t="s">
        <v>3265</v>
      </c>
      <c r="E1553" t="b">
        <v>1</v>
      </c>
    </row>
    <row r="1554" spans="1:5" x14ac:dyDescent="0.25">
      <c r="A1554" t="s">
        <v>3266</v>
      </c>
      <c r="B1554" t="s">
        <v>3267</v>
      </c>
      <c r="E1554" t="b">
        <v>1</v>
      </c>
    </row>
    <row r="1555" spans="1:5" x14ac:dyDescent="0.25">
      <c r="A1555" t="s">
        <v>3268</v>
      </c>
      <c r="B1555" t="s">
        <v>3269</v>
      </c>
      <c r="E1555" t="b">
        <v>1</v>
      </c>
    </row>
    <row r="1556" spans="1:5" x14ac:dyDescent="0.25">
      <c r="A1556" t="s">
        <v>3270</v>
      </c>
      <c r="B1556" t="s">
        <v>3271</v>
      </c>
      <c r="E1556" t="b">
        <v>1</v>
      </c>
    </row>
    <row r="1557" spans="1:5" x14ac:dyDescent="0.25">
      <c r="A1557" t="s">
        <v>3272</v>
      </c>
      <c r="B1557" t="s">
        <v>3273</v>
      </c>
      <c r="E1557" t="b">
        <v>1</v>
      </c>
    </row>
    <row r="1558" spans="1:5" x14ac:dyDescent="0.25">
      <c r="A1558" t="s">
        <v>3274</v>
      </c>
      <c r="B1558" t="s">
        <v>3275</v>
      </c>
      <c r="E1558" t="b">
        <v>1</v>
      </c>
    </row>
    <row r="1559" spans="1:5" x14ac:dyDescent="0.25">
      <c r="A1559" t="s">
        <v>3276</v>
      </c>
      <c r="B1559" t="s">
        <v>3277</v>
      </c>
      <c r="E1559" t="b">
        <v>1</v>
      </c>
    </row>
    <row r="1560" spans="1:5" x14ac:dyDescent="0.25">
      <c r="A1560" t="s">
        <v>3278</v>
      </c>
      <c r="B1560" t="s">
        <v>3279</v>
      </c>
      <c r="E1560" t="b">
        <v>1</v>
      </c>
    </row>
    <row r="1561" spans="1:5" x14ac:dyDescent="0.25">
      <c r="A1561" t="s">
        <v>3280</v>
      </c>
      <c r="B1561" t="s">
        <v>3281</v>
      </c>
      <c r="E1561" t="b">
        <v>1</v>
      </c>
    </row>
    <row r="1562" spans="1:5" x14ac:dyDescent="0.25">
      <c r="A1562" t="s">
        <v>3282</v>
      </c>
      <c r="B1562" t="s">
        <v>3283</v>
      </c>
      <c r="E1562" t="b">
        <v>1</v>
      </c>
    </row>
    <row r="1563" spans="1:5" x14ac:dyDescent="0.25">
      <c r="A1563" t="s">
        <v>3284</v>
      </c>
      <c r="B1563" t="s">
        <v>3285</v>
      </c>
      <c r="E1563" t="b">
        <v>1</v>
      </c>
    </row>
    <row r="1564" spans="1:5" x14ac:dyDescent="0.25">
      <c r="A1564" t="s">
        <v>3286</v>
      </c>
      <c r="B1564" t="s">
        <v>3287</v>
      </c>
      <c r="E1564" t="b">
        <v>1</v>
      </c>
    </row>
    <row r="1565" spans="1:5" x14ac:dyDescent="0.25">
      <c r="A1565" t="s">
        <v>3288</v>
      </c>
      <c r="B1565" t="s">
        <v>3289</v>
      </c>
      <c r="E1565" t="b">
        <v>1</v>
      </c>
    </row>
    <row r="1566" spans="1:5" x14ac:dyDescent="0.25">
      <c r="A1566" t="s">
        <v>3290</v>
      </c>
      <c r="B1566" t="s">
        <v>3291</v>
      </c>
      <c r="E1566" t="b">
        <v>1</v>
      </c>
    </row>
    <row r="1567" spans="1:5" x14ac:dyDescent="0.25">
      <c r="A1567" t="s">
        <v>3292</v>
      </c>
      <c r="B1567" t="s">
        <v>3293</v>
      </c>
      <c r="E1567" t="b">
        <v>1</v>
      </c>
    </row>
    <row r="1568" spans="1:5" x14ac:dyDescent="0.25">
      <c r="A1568" t="s">
        <v>3294</v>
      </c>
      <c r="B1568" t="s">
        <v>3295</v>
      </c>
      <c r="E1568" t="b">
        <v>1</v>
      </c>
    </row>
    <row r="1569" spans="1:5" x14ac:dyDescent="0.25">
      <c r="A1569" t="s">
        <v>3296</v>
      </c>
      <c r="B1569" t="s">
        <v>3297</v>
      </c>
      <c r="E1569" t="b">
        <v>1</v>
      </c>
    </row>
    <row r="1570" spans="1:5" x14ac:dyDescent="0.25">
      <c r="A1570" t="s">
        <v>3298</v>
      </c>
      <c r="B1570" t="s">
        <v>3299</v>
      </c>
      <c r="E1570" t="b">
        <v>1</v>
      </c>
    </row>
    <row r="1571" spans="1:5" x14ac:dyDescent="0.25">
      <c r="A1571" t="s">
        <v>3300</v>
      </c>
      <c r="B1571" t="s">
        <v>3301</v>
      </c>
      <c r="E1571" t="b">
        <v>1</v>
      </c>
    </row>
    <row r="1572" spans="1:5" x14ac:dyDescent="0.25">
      <c r="A1572" t="s">
        <v>3302</v>
      </c>
      <c r="B1572" t="s">
        <v>3303</v>
      </c>
      <c r="E1572" t="b">
        <v>1</v>
      </c>
    </row>
    <row r="1573" spans="1:5" x14ac:dyDescent="0.25">
      <c r="A1573" t="s">
        <v>3304</v>
      </c>
      <c r="B1573" t="s">
        <v>3305</v>
      </c>
      <c r="E1573" t="b">
        <v>1</v>
      </c>
    </row>
    <row r="1574" spans="1:5" x14ac:dyDescent="0.25">
      <c r="A1574" t="s">
        <v>3306</v>
      </c>
      <c r="B1574" t="s">
        <v>3307</v>
      </c>
      <c r="E1574" t="b">
        <v>1</v>
      </c>
    </row>
    <row r="1575" spans="1:5" x14ac:dyDescent="0.25">
      <c r="A1575" t="s">
        <v>3308</v>
      </c>
      <c r="B1575" t="s">
        <v>3309</v>
      </c>
      <c r="E1575" t="b">
        <v>1</v>
      </c>
    </row>
    <row r="1576" spans="1:5" x14ac:dyDescent="0.25">
      <c r="A1576" t="s">
        <v>3310</v>
      </c>
      <c r="B1576" t="s">
        <v>3311</v>
      </c>
      <c r="E1576" t="b">
        <v>1</v>
      </c>
    </row>
    <row r="1577" spans="1:5" x14ac:dyDescent="0.25">
      <c r="A1577" t="s">
        <v>3312</v>
      </c>
      <c r="B1577" t="s">
        <v>3313</v>
      </c>
      <c r="E1577" t="b">
        <v>1</v>
      </c>
    </row>
    <row r="1578" spans="1:5" x14ac:dyDescent="0.25">
      <c r="A1578" t="s">
        <v>3314</v>
      </c>
      <c r="B1578" t="s">
        <v>3315</v>
      </c>
      <c r="E1578" t="b">
        <v>1</v>
      </c>
    </row>
    <row r="1579" spans="1:5" x14ac:dyDescent="0.25">
      <c r="A1579" t="s">
        <v>3316</v>
      </c>
      <c r="B1579" t="s">
        <v>3317</v>
      </c>
      <c r="E1579" t="b">
        <v>1</v>
      </c>
    </row>
    <row r="1580" spans="1:5" x14ac:dyDescent="0.25">
      <c r="A1580" t="s">
        <v>3318</v>
      </c>
      <c r="B1580" t="s">
        <v>3319</v>
      </c>
      <c r="E1580" t="b">
        <v>1</v>
      </c>
    </row>
    <row r="1581" spans="1:5" x14ac:dyDescent="0.25">
      <c r="A1581" t="s">
        <v>3320</v>
      </c>
      <c r="B1581" t="s">
        <v>3321</v>
      </c>
      <c r="E1581" t="b">
        <v>1</v>
      </c>
    </row>
    <row r="1582" spans="1:5" x14ac:dyDescent="0.25">
      <c r="A1582" t="s">
        <v>3322</v>
      </c>
      <c r="B1582" t="s">
        <v>3323</v>
      </c>
      <c r="E1582" t="b">
        <v>1</v>
      </c>
    </row>
    <row r="1583" spans="1:5" x14ac:dyDescent="0.25">
      <c r="A1583" t="s">
        <v>3324</v>
      </c>
      <c r="B1583" t="s">
        <v>3325</v>
      </c>
      <c r="E1583" t="b">
        <v>1</v>
      </c>
    </row>
    <row r="1584" spans="1:5" x14ac:dyDescent="0.25">
      <c r="A1584" t="s">
        <v>3326</v>
      </c>
      <c r="B1584" t="s">
        <v>3327</v>
      </c>
      <c r="E1584" t="b">
        <v>1</v>
      </c>
    </row>
    <row r="1585" spans="1:5" x14ac:dyDescent="0.25">
      <c r="A1585" t="s">
        <v>3328</v>
      </c>
      <c r="B1585" t="s">
        <v>3329</v>
      </c>
      <c r="E1585" t="b">
        <v>1</v>
      </c>
    </row>
    <row r="1586" spans="1:5" x14ac:dyDescent="0.25">
      <c r="A1586" t="s">
        <v>3330</v>
      </c>
      <c r="B1586" t="s">
        <v>3331</v>
      </c>
      <c r="E1586" t="b">
        <v>1</v>
      </c>
    </row>
    <row r="1587" spans="1:5" x14ac:dyDescent="0.25">
      <c r="A1587" t="s">
        <v>3332</v>
      </c>
      <c r="B1587" t="s">
        <v>3333</v>
      </c>
      <c r="E1587" t="b">
        <v>1</v>
      </c>
    </row>
    <row r="1588" spans="1:5" x14ac:dyDescent="0.25">
      <c r="A1588" t="s">
        <v>3334</v>
      </c>
      <c r="B1588" t="s">
        <v>3335</v>
      </c>
      <c r="E1588" t="b">
        <v>1</v>
      </c>
    </row>
    <row r="1589" spans="1:5" x14ac:dyDescent="0.25">
      <c r="A1589" t="s">
        <v>3336</v>
      </c>
      <c r="B1589" t="s">
        <v>3337</v>
      </c>
      <c r="E1589" t="b">
        <v>1</v>
      </c>
    </row>
    <row r="1590" spans="1:5" x14ac:dyDescent="0.25">
      <c r="A1590" t="s">
        <v>3338</v>
      </c>
      <c r="B1590" t="s">
        <v>3339</v>
      </c>
      <c r="E1590" t="b">
        <v>1</v>
      </c>
    </row>
    <row r="1591" spans="1:5" x14ac:dyDescent="0.25">
      <c r="A1591" t="s">
        <v>3340</v>
      </c>
      <c r="B1591" t="s">
        <v>3341</v>
      </c>
      <c r="E1591" t="b">
        <v>1</v>
      </c>
    </row>
    <row r="1592" spans="1:5" x14ac:dyDescent="0.25">
      <c r="A1592" t="s">
        <v>3342</v>
      </c>
      <c r="B1592" t="s">
        <v>3343</v>
      </c>
      <c r="E1592" t="b">
        <v>1</v>
      </c>
    </row>
    <row r="1593" spans="1:5" x14ac:dyDescent="0.25">
      <c r="A1593" t="s">
        <v>3344</v>
      </c>
      <c r="B1593" t="s">
        <v>3345</v>
      </c>
      <c r="E1593" t="b">
        <v>1</v>
      </c>
    </row>
    <row r="1594" spans="1:5" x14ac:dyDescent="0.25">
      <c r="A1594" t="s">
        <v>3346</v>
      </c>
      <c r="B1594" t="s">
        <v>3347</v>
      </c>
      <c r="E1594" t="b">
        <v>1</v>
      </c>
    </row>
    <row r="1595" spans="1:5" x14ac:dyDescent="0.25">
      <c r="A1595" t="s">
        <v>3348</v>
      </c>
      <c r="B1595" t="s">
        <v>3349</v>
      </c>
      <c r="E1595" t="b">
        <v>1</v>
      </c>
    </row>
    <row r="1596" spans="1:5" x14ac:dyDescent="0.25">
      <c r="A1596" t="s">
        <v>3350</v>
      </c>
      <c r="B1596" t="s">
        <v>3351</v>
      </c>
      <c r="E1596" t="b">
        <v>1</v>
      </c>
    </row>
    <row r="1597" spans="1:5" x14ac:dyDescent="0.25">
      <c r="A1597" t="s">
        <v>3352</v>
      </c>
      <c r="B1597" t="s">
        <v>3353</v>
      </c>
      <c r="E1597" t="b">
        <v>1</v>
      </c>
    </row>
    <row r="1598" spans="1:5" x14ac:dyDescent="0.25">
      <c r="A1598" t="s">
        <v>3354</v>
      </c>
      <c r="B1598" t="s">
        <v>3355</v>
      </c>
      <c r="E1598" t="b">
        <v>1</v>
      </c>
    </row>
    <row r="1599" spans="1:5" x14ac:dyDescent="0.25">
      <c r="A1599" t="s">
        <v>3356</v>
      </c>
      <c r="B1599" t="s">
        <v>3357</v>
      </c>
      <c r="E1599" t="b">
        <v>1</v>
      </c>
    </row>
    <row r="1600" spans="1:5" x14ac:dyDescent="0.25">
      <c r="A1600" t="s">
        <v>3358</v>
      </c>
      <c r="B1600" t="s">
        <v>3359</v>
      </c>
      <c r="E1600" t="b">
        <v>1</v>
      </c>
    </row>
    <row r="1601" spans="1:5" x14ac:dyDescent="0.25">
      <c r="A1601" t="s">
        <v>3360</v>
      </c>
      <c r="B1601" t="s">
        <v>3361</v>
      </c>
      <c r="E1601" t="b">
        <v>1</v>
      </c>
    </row>
    <row r="1602" spans="1:5" x14ac:dyDescent="0.25">
      <c r="A1602" t="s">
        <v>3362</v>
      </c>
      <c r="B1602" t="s">
        <v>3363</v>
      </c>
      <c r="E1602" t="b">
        <v>1</v>
      </c>
    </row>
    <row r="1603" spans="1:5" x14ac:dyDescent="0.25">
      <c r="A1603" t="s">
        <v>3364</v>
      </c>
      <c r="B1603" t="s">
        <v>3365</v>
      </c>
      <c r="E1603" t="b">
        <v>1</v>
      </c>
    </row>
    <row r="1604" spans="1:5" x14ac:dyDescent="0.25">
      <c r="A1604" t="s">
        <v>3366</v>
      </c>
      <c r="B1604" t="s">
        <v>3367</v>
      </c>
      <c r="E1604" t="b">
        <v>1</v>
      </c>
    </row>
    <row r="1605" spans="1:5" x14ac:dyDescent="0.25">
      <c r="A1605" t="s">
        <v>3368</v>
      </c>
      <c r="B1605" t="s">
        <v>3369</v>
      </c>
      <c r="E1605" t="b">
        <v>1</v>
      </c>
    </row>
    <row r="1606" spans="1:5" x14ac:dyDescent="0.25">
      <c r="A1606" t="s">
        <v>3370</v>
      </c>
      <c r="B1606" t="s">
        <v>3371</v>
      </c>
      <c r="E1606" t="b">
        <v>1</v>
      </c>
    </row>
    <row r="1607" spans="1:5" x14ac:dyDescent="0.25">
      <c r="A1607" t="s">
        <v>3372</v>
      </c>
      <c r="B1607" t="s">
        <v>3373</v>
      </c>
      <c r="E1607" t="b">
        <v>1</v>
      </c>
    </row>
    <row r="1608" spans="1:5" x14ac:dyDescent="0.25">
      <c r="A1608" t="s">
        <v>3374</v>
      </c>
      <c r="B1608" t="s">
        <v>3375</v>
      </c>
      <c r="E1608" t="b">
        <v>1</v>
      </c>
    </row>
    <row r="1609" spans="1:5" x14ac:dyDescent="0.25">
      <c r="A1609" t="s">
        <v>3376</v>
      </c>
      <c r="B1609" t="s">
        <v>3377</v>
      </c>
      <c r="E1609" t="b">
        <v>1</v>
      </c>
    </row>
    <row r="1610" spans="1:5" x14ac:dyDescent="0.25">
      <c r="A1610" t="s">
        <v>3378</v>
      </c>
      <c r="B1610" t="s">
        <v>3379</v>
      </c>
      <c r="E1610" t="b">
        <v>1</v>
      </c>
    </row>
    <row r="1611" spans="1:5" x14ac:dyDescent="0.25">
      <c r="A1611" t="s">
        <v>3380</v>
      </c>
      <c r="B1611" t="s">
        <v>3381</v>
      </c>
      <c r="E1611" t="b">
        <v>1</v>
      </c>
    </row>
    <row r="1612" spans="1:5" x14ac:dyDescent="0.25">
      <c r="A1612" t="s">
        <v>3382</v>
      </c>
      <c r="B1612" t="s">
        <v>3383</v>
      </c>
      <c r="E1612" t="b">
        <v>1</v>
      </c>
    </row>
    <row r="1613" spans="1:5" x14ac:dyDescent="0.25">
      <c r="A1613" t="s">
        <v>3384</v>
      </c>
      <c r="B1613" t="s">
        <v>3385</v>
      </c>
      <c r="E1613" t="b">
        <v>1</v>
      </c>
    </row>
    <row r="1614" spans="1:5" x14ac:dyDescent="0.25">
      <c r="A1614" t="s">
        <v>3386</v>
      </c>
      <c r="B1614" t="s">
        <v>3387</v>
      </c>
      <c r="E1614" t="b">
        <v>1</v>
      </c>
    </row>
    <row r="1615" spans="1:5" x14ac:dyDescent="0.25">
      <c r="A1615" t="s">
        <v>3388</v>
      </c>
      <c r="B1615" t="s">
        <v>3389</v>
      </c>
      <c r="E1615" t="b">
        <v>1</v>
      </c>
    </row>
    <row r="1616" spans="1:5" x14ac:dyDescent="0.25">
      <c r="A1616" t="s">
        <v>3390</v>
      </c>
      <c r="B1616" t="s">
        <v>3391</v>
      </c>
      <c r="E1616" t="b">
        <v>1</v>
      </c>
    </row>
    <row r="1617" spans="1:5" x14ac:dyDescent="0.25">
      <c r="A1617" t="s">
        <v>3392</v>
      </c>
      <c r="B1617" t="s">
        <v>3393</v>
      </c>
      <c r="E1617" t="b">
        <v>1</v>
      </c>
    </row>
    <row r="1618" spans="1:5" x14ac:dyDescent="0.25">
      <c r="A1618" t="s">
        <v>3394</v>
      </c>
      <c r="B1618" t="s">
        <v>3395</v>
      </c>
      <c r="E1618" t="b">
        <v>1</v>
      </c>
    </row>
    <row r="1619" spans="1:5" x14ac:dyDescent="0.25">
      <c r="A1619" t="s">
        <v>3396</v>
      </c>
      <c r="B1619" t="s">
        <v>3397</v>
      </c>
      <c r="E1619" t="b">
        <v>1</v>
      </c>
    </row>
    <row r="1620" spans="1:5" x14ac:dyDescent="0.25">
      <c r="A1620" t="s">
        <v>3398</v>
      </c>
      <c r="B1620" t="s">
        <v>3399</v>
      </c>
      <c r="E1620" t="b">
        <v>1</v>
      </c>
    </row>
    <row r="1621" spans="1:5" x14ac:dyDescent="0.25">
      <c r="A1621" t="s">
        <v>3400</v>
      </c>
      <c r="B1621" t="s">
        <v>3401</v>
      </c>
      <c r="E1621" t="b">
        <v>1</v>
      </c>
    </row>
    <row r="1622" spans="1:5" x14ac:dyDescent="0.25">
      <c r="A1622" t="s">
        <v>3402</v>
      </c>
      <c r="B1622" t="s">
        <v>3403</v>
      </c>
      <c r="E1622" t="b">
        <v>1</v>
      </c>
    </row>
    <row r="1623" spans="1:5" x14ac:dyDescent="0.25">
      <c r="A1623" t="s">
        <v>3404</v>
      </c>
      <c r="B1623" t="s">
        <v>3405</v>
      </c>
      <c r="E1623" t="b">
        <v>1</v>
      </c>
    </row>
    <row r="1624" spans="1:5" x14ac:dyDescent="0.25">
      <c r="A1624" t="s">
        <v>3406</v>
      </c>
      <c r="B1624" t="s">
        <v>3407</v>
      </c>
      <c r="E1624" t="b">
        <v>1</v>
      </c>
    </row>
    <row r="1625" spans="1:5" x14ac:dyDescent="0.25">
      <c r="A1625" t="s">
        <v>3408</v>
      </c>
      <c r="B1625" t="s">
        <v>3409</v>
      </c>
      <c r="E1625" t="b">
        <v>1</v>
      </c>
    </row>
    <row r="1626" spans="1:5" x14ac:dyDescent="0.25">
      <c r="A1626" t="s">
        <v>3410</v>
      </c>
      <c r="B1626" t="s">
        <v>3411</v>
      </c>
      <c r="E1626" t="b">
        <v>1</v>
      </c>
    </row>
    <row r="1627" spans="1:5" x14ac:dyDescent="0.25">
      <c r="A1627" t="s">
        <v>3412</v>
      </c>
      <c r="B1627" t="s">
        <v>3413</v>
      </c>
      <c r="E1627" t="b">
        <v>1</v>
      </c>
    </row>
    <row r="1628" spans="1:5" x14ac:dyDescent="0.25">
      <c r="A1628" t="s">
        <v>3414</v>
      </c>
      <c r="B1628" t="s">
        <v>3415</v>
      </c>
      <c r="E1628" t="b">
        <v>1</v>
      </c>
    </row>
    <row r="1629" spans="1:5" x14ac:dyDescent="0.25">
      <c r="A1629" t="s">
        <v>3416</v>
      </c>
      <c r="B1629" t="s">
        <v>3417</v>
      </c>
      <c r="E1629" t="b">
        <v>1</v>
      </c>
    </row>
    <row r="1630" spans="1:5" x14ac:dyDescent="0.25">
      <c r="A1630" t="s">
        <v>3418</v>
      </c>
      <c r="B1630" t="s">
        <v>3419</v>
      </c>
      <c r="E1630" t="b">
        <v>1</v>
      </c>
    </row>
    <row r="1631" spans="1:5" x14ac:dyDescent="0.25">
      <c r="A1631" t="s">
        <v>3420</v>
      </c>
      <c r="B1631" t="s">
        <v>3421</v>
      </c>
      <c r="E1631" t="b">
        <v>1</v>
      </c>
    </row>
    <row r="1632" spans="1:5" x14ac:dyDescent="0.25">
      <c r="A1632" t="s">
        <v>3422</v>
      </c>
      <c r="B1632" t="s">
        <v>3423</v>
      </c>
      <c r="E1632" t="b">
        <v>1</v>
      </c>
    </row>
    <row r="1633" spans="1:5" x14ac:dyDescent="0.25">
      <c r="A1633" t="s">
        <v>3424</v>
      </c>
      <c r="B1633" t="s">
        <v>3425</v>
      </c>
      <c r="E1633" t="b">
        <v>1</v>
      </c>
    </row>
    <row r="1634" spans="1:5" x14ac:dyDescent="0.25">
      <c r="A1634" t="s">
        <v>3426</v>
      </c>
      <c r="B1634" t="s">
        <v>3427</v>
      </c>
      <c r="E1634" t="b">
        <v>1</v>
      </c>
    </row>
    <row r="1635" spans="1:5" x14ac:dyDescent="0.25">
      <c r="A1635" t="s">
        <v>3428</v>
      </c>
      <c r="B1635" t="s">
        <v>3429</v>
      </c>
      <c r="E1635" t="b">
        <v>1</v>
      </c>
    </row>
    <row r="1636" spans="1:5" x14ac:dyDescent="0.25">
      <c r="A1636" t="s">
        <v>3430</v>
      </c>
      <c r="B1636" t="s">
        <v>3431</v>
      </c>
      <c r="E1636" t="b">
        <v>1</v>
      </c>
    </row>
    <row r="1637" spans="1:5" x14ac:dyDescent="0.25">
      <c r="A1637" t="s">
        <v>3432</v>
      </c>
      <c r="B1637" t="s">
        <v>3433</v>
      </c>
      <c r="E1637" t="b">
        <v>1</v>
      </c>
    </row>
    <row r="1638" spans="1:5" x14ac:dyDescent="0.25">
      <c r="A1638" t="s">
        <v>3434</v>
      </c>
      <c r="B1638" t="s">
        <v>3435</v>
      </c>
      <c r="E1638" t="b">
        <v>1</v>
      </c>
    </row>
    <row r="1639" spans="1:5" x14ac:dyDescent="0.25">
      <c r="A1639" t="s">
        <v>3436</v>
      </c>
      <c r="B1639" t="s">
        <v>3437</v>
      </c>
      <c r="E1639" t="b">
        <v>1</v>
      </c>
    </row>
    <row r="1640" spans="1:5" x14ac:dyDescent="0.25">
      <c r="A1640" t="s">
        <v>3438</v>
      </c>
      <c r="B1640" t="s">
        <v>3439</v>
      </c>
      <c r="E1640" t="b">
        <v>1</v>
      </c>
    </row>
    <row r="1641" spans="1:5" x14ac:dyDescent="0.25">
      <c r="A1641" t="s">
        <v>3440</v>
      </c>
      <c r="B1641" t="s">
        <v>3441</v>
      </c>
      <c r="E1641" t="b">
        <v>1</v>
      </c>
    </row>
    <row r="1642" spans="1:5" x14ac:dyDescent="0.25">
      <c r="A1642" t="s">
        <v>3442</v>
      </c>
      <c r="B1642" t="s">
        <v>3443</v>
      </c>
      <c r="E1642" t="b">
        <v>1</v>
      </c>
    </row>
    <row r="1643" spans="1:5" x14ac:dyDescent="0.25">
      <c r="A1643" t="s">
        <v>3444</v>
      </c>
      <c r="B1643" t="s">
        <v>3445</v>
      </c>
      <c r="E1643" t="b">
        <v>1</v>
      </c>
    </row>
    <row r="1644" spans="1:5" x14ac:dyDescent="0.25">
      <c r="A1644" t="s">
        <v>3446</v>
      </c>
      <c r="B1644" t="s">
        <v>3447</v>
      </c>
      <c r="E1644" t="b">
        <v>1</v>
      </c>
    </row>
    <row r="1645" spans="1:5" x14ac:dyDescent="0.25">
      <c r="A1645" t="s">
        <v>3448</v>
      </c>
      <c r="B1645" t="s">
        <v>3449</v>
      </c>
      <c r="E1645" t="b">
        <v>1</v>
      </c>
    </row>
    <row r="1646" spans="1:5" x14ac:dyDescent="0.25">
      <c r="A1646" t="s">
        <v>3450</v>
      </c>
      <c r="B1646" t="s">
        <v>3451</v>
      </c>
      <c r="E1646" t="b">
        <v>1</v>
      </c>
    </row>
    <row r="1647" spans="1:5" x14ac:dyDescent="0.25">
      <c r="A1647" t="s">
        <v>3452</v>
      </c>
      <c r="B1647" t="s">
        <v>3453</v>
      </c>
      <c r="E1647" t="b">
        <v>1</v>
      </c>
    </row>
    <row r="1648" spans="1:5" x14ac:dyDescent="0.25">
      <c r="A1648" t="s">
        <v>3454</v>
      </c>
      <c r="B1648" t="s">
        <v>3455</v>
      </c>
      <c r="E1648" t="b">
        <v>1</v>
      </c>
    </row>
    <row r="1649" spans="1:5" x14ac:dyDescent="0.25">
      <c r="A1649" t="s">
        <v>3456</v>
      </c>
      <c r="B1649" t="s">
        <v>3457</v>
      </c>
      <c r="E1649" t="b">
        <v>1</v>
      </c>
    </row>
    <row r="1650" spans="1:5" x14ac:dyDescent="0.25">
      <c r="A1650" t="s">
        <v>3458</v>
      </c>
      <c r="B1650" t="s">
        <v>3459</v>
      </c>
      <c r="E1650" t="b">
        <v>1</v>
      </c>
    </row>
    <row r="1651" spans="1:5" x14ac:dyDescent="0.25">
      <c r="A1651" t="s">
        <v>3460</v>
      </c>
      <c r="B1651" t="s">
        <v>3461</v>
      </c>
      <c r="E1651" t="b">
        <v>1</v>
      </c>
    </row>
    <row r="1652" spans="1:5" x14ac:dyDescent="0.25">
      <c r="A1652" t="s">
        <v>3462</v>
      </c>
      <c r="B1652" t="s">
        <v>3463</v>
      </c>
      <c r="E1652" t="b">
        <v>1</v>
      </c>
    </row>
    <row r="1653" spans="1:5" x14ac:dyDescent="0.25">
      <c r="A1653" t="s">
        <v>3464</v>
      </c>
      <c r="B1653" t="s">
        <v>3465</v>
      </c>
      <c r="E1653" t="b">
        <v>1</v>
      </c>
    </row>
    <row r="1654" spans="1:5" x14ac:dyDescent="0.25">
      <c r="A1654" t="s">
        <v>3466</v>
      </c>
      <c r="B1654" t="s">
        <v>3467</v>
      </c>
      <c r="E1654" t="b">
        <v>1</v>
      </c>
    </row>
    <row r="1655" spans="1:5" x14ac:dyDescent="0.25">
      <c r="A1655" t="s">
        <v>3468</v>
      </c>
      <c r="B1655" t="s">
        <v>3469</v>
      </c>
      <c r="E1655" t="b">
        <v>1</v>
      </c>
    </row>
    <row r="1656" spans="1:5" x14ac:dyDescent="0.25">
      <c r="A1656" t="s">
        <v>3470</v>
      </c>
      <c r="B1656" t="s">
        <v>3471</v>
      </c>
      <c r="E1656" t="b">
        <v>1</v>
      </c>
    </row>
    <row r="1657" spans="1:5" x14ac:dyDescent="0.25">
      <c r="A1657" t="s">
        <v>3472</v>
      </c>
      <c r="B1657" t="s">
        <v>3473</v>
      </c>
      <c r="E1657" t="b">
        <v>1</v>
      </c>
    </row>
    <row r="1658" spans="1:5" x14ac:dyDescent="0.25">
      <c r="A1658" t="s">
        <v>3474</v>
      </c>
      <c r="B1658" t="s">
        <v>3475</v>
      </c>
      <c r="E1658" t="b">
        <v>1</v>
      </c>
    </row>
    <row r="1659" spans="1:5" x14ac:dyDescent="0.25">
      <c r="A1659" t="s">
        <v>3476</v>
      </c>
      <c r="B1659" t="s">
        <v>3477</v>
      </c>
      <c r="E1659" t="b">
        <v>1</v>
      </c>
    </row>
    <row r="1660" spans="1:5" x14ac:dyDescent="0.25">
      <c r="A1660" t="s">
        <v>3478</v>
      </c>
      <c r="B1660" t="s">
        <v>3479</v>
      </c>
      <c r="E1660" t="b">
        <v>1</v>
      </c>
    </row>
    <row r="1661" spans="1:5" x14ac:dyDescent="0.25">
      <c r="A1661" t="s">
        <v>3480</v>
      </c>
      <c r="B1661" t="s">
        <v>3481</v>
      </c>
      <c r="E1661" t="b">
        <v>1</v>
      </c>
    </row>
    <row r="1662" spans="1:5" x14ac:dyDescent="0.25">
      <c r="A1662" t="s">
        <v>3482</v>
      </c>
      <c r="B1662" t="s">
        <v>3483</v>
      </c>
      <c r="E1662" t="b">
        <v>1</v>
      </c>
    </row>
    <row r="1663" spans="1:5" x14ac:dyDescent="0.25">
      <c r="A1663" t="s">
        <v>3484</v>
      </c>
      <c r="B1663" t="s">
        <v>3485</v>
      </c>
      <c r="E1663" t="b">
        <v>1</v>
      </c>
    </row>
    <row r="1664" spans="1:5" x14ac:dyDescent="0.25">
      <c r="A1664" t="s">
        <v>3486</v>
      </c>
      <c r="B1664" t="s">
        <v>3487</v>
      </c>
      <c r="E1664" t="b">
        <v>1</v>
      </c>
    </row>
    <row r="1665" spans="1:5" x14ac:dyDescent="0.25">
      <c r="A1665" t="s">
        <v>3488</v>
      </c>
      <c r="B1665" t="s">
        <v>3489</v>
      </c>
      <c r="E1665" t="b">
        <v>1</v>
      </c>
    </row>
    <row r="1666" spans="1:5" x14ac:dyDescent="0.25">
      <c r="A1666" t="s">
        <v>3490</v>
      </c>
      <c r="B1666" t="s">
        <v>3491</v>
      </c>
      <c r="E1666" t="b">
        <v>1</v>
      </c>
    </row>
    <row r="1667" spans="1:5" x14ac:dyDescent="0.25">
      <c r="A1667" t="s">
        <v>3492</v>
      </c>
      <c r="B1667" t="s">
        <v>3493</v>
      </c>
      <c r="E1667" t="b">
        <v>1</v>
      </c>
    </row>
    <row r="1668" spans="1:5" x14ac:dyDescent="0.25">
      <c r="A1668" t="s">
        <v>3494</v>
      </c>
      <c r="B1668" t="s">
        <v>3495</v>
      </c>
      <c r="E1668" t="b">
        <v>1</v>
      </c>
    </row>
    <row r="1669" spans="1:5" x14ac:dyDescent="0.25">
      <c r="A1669" t="s">
        <v>3496</v>
      </c>
      <c r="B1669" t="s">
        <v>3497</v>
      </c>
      <c r="E1669" t="b">
        <v>1</v>
      </c>
    </row>
    <row r="1670" spans="1:5" x14ac:dyDescent="0.25">
      <c r="A1670" t="s">
        <v>3498</v>
      </c>
      <c r="B1670" t="s">
        <v>3499</v>
      </c>
      <c r="E1670" t="b">
        <v>1</v>
      </c>
    </row>
    <row r="1671" spans="1:5" x14ac:dyDescent="0.25">
      <c r="A1671" t="s">
        <v>3500</v>
      </c>
      <c r="B1671" t="s">
        <v>3501</v>
      </c>
      <c r="E1671" t="b">
        <v>1</v>
      </c>
    </row>
    <row r="1672" spans="1:5" x14ac:dyDescent="0.25">
      <c r="A1672" t="s">
        <v>3502</v>
      </c>
      <c r="B1672" t="s">
        <v>3503</v>
      </c>
      <c r="E1672" t="b">
        <v>1</v>
      </c>
    </row>
    <row r="1673" spans="1:5" x14ac:dyDescent="0.25">
      <c r="A1673" t="s">
        <v>3504</v>
      </c>
      <c r="B1673" t="s">
        <v>3505</v>
      </c>
      <c r="E1673" t="b">
        <v>1</v>
      </c>
    </row>
    <row r="1674" spans="1:5" x14ac:dyDescent="0.25">
      <c r="A1674" t="s">
        <v>3506</v>
      </c>
      <c r="B1674" t="s">
        <v>3507</v>
      </c>
      <c r="E1674" t="b">
        <v>1</v>
      </c>
    </row>
    <row r="1675" spans="1:5" x14ac:dyDescent="0.25">
      <c r="A1675" t="s">
        <v>3508</v>
      </c>
      <c r="B1675" t="s">
        <v>3509</v>
      </c>
      <c r="E1675" t="b">
        <v>1</v>
      </c>
    </row>
    <row r="1676" spans="1:5" x14ac:dyDescent="0.25">
      <c r="A1676" t="s">
        <v>3510</v>
      </c>
      <c r="B1676" t="s">
        <v>3511</v>
      </c>
      <c r="E1676" t="b">
        <v>1</v>
      </c>
    </row>
    <row r="1677" spans="1:5" x14ac:dyDescent="0.25">
      <c r="A1677" t="s">
        <v>3512</v>
      </c>
      <c r="B1677" t="s">
        <v>3513</v>
      </c>
      <c r="E1677" t="b">
        <v>1</v>
      </c>
    </row>
    <row r="1678" spans="1:5" x14ac:dyDescent="0.25">
      <c r="A1678" t="s">
        <v>3514</v>
      </c>
      <c r="B1678" t="s">
        <v>3515</v>
      </c>
      <c r="E1678" t="b">
        <v>1</v>
      </c>
    </row>
    <row r="1679" spans="1:5" x14ac:dyDescent="0.25">
      <c r="A1679" t="s">
        <v>3516</v>
      </c>
      <c r="B1679" t="s">
        <v>3517</v>
      </c>
      <c r="E1679" t="b">
        <v>1</v>
      </c>
    </row>
    <row r="1680" spans="1:5" x14ac:dyDescent="0.25">
      <c r="A1680" t="s">
        <v>3518</v>
      </c>
      <c r="B1680" t="s">
        <v>3519</v>
      </c>
      <c r="E1680" t="b">
        <v>1</v>
      </c>
    </row>
    <row r="1681" spans="1:5" x14ac:dyDescent="0.25">
      <c r="A1681" t="s">
        <v>3520</v>
      </c>
      <c r="B1681" t="s">
        <v>3521</v>
      </c>
      <c r="E1681" t="b">
        <v>1</v>
      </c>
    </row>
    <row r="1682" spans="1:5" x14ac:dyDescent="0.25">
      <c r="A1682" t="s">
        <v>3522</v>
      </c>
      <c r="B1682" t="s">
        <v>3523</v>
      </c>
      <c r="E1682" t="b">
        <v>1</v>
      </c>
    </row>
    <row r="1683" spans="1:5" x14ac:dyDescent="0.25">
      <c r="A1683" t="s">
        <v>3524</v>
      </c>
      <c r="B1683" t="s">
        <v>3525</v>
      </c>
      <c r="E1683" t="b">
        <v>1</v>
      </c>
    </row>
    <row r="1684" spans="1:5" x14ac:dyDescent="0.25">
      <c r="A1684" t="s">
        <v>3526</v>
      </c>
      <c r="B1684" t="s">
        <v>3527</v>
      </c>
      <c r="E1684" t="b">
        <v>1</v>
      </c>
    </row>
    <row r="1685" spans="1:5" x14ac:dyDescent="0.25">
      <c r="A1685" t="s">
        <v>3528</v>
      </c>
      <c r="B1685" t="s">
        <v>3529</v>
      </c>
      <c r="E1685" t="b">
        <v>1</v>
      </c>
    </row>
    <row r="1686" spans="1:5" x14ac:dyDescent="0.25">
      <c r="A1686" t="s">
        <v>3530</v>
      </c>
      <c r="B1686" t="s">
        <v>3531</v>
      </c>
      <c r="E1686" t="b">
        <v>1</v>
      </c>
    </row>
    <row r="1687" spans="1:5" x14ac:dyDescent="0.25">
      <c r="A1687" t="s">
        <v>3532</v>
      </c>
      <c r="B1687" t="s">
        <v>3533</v>
      </c>
      <c r="E1687" t="b">
        <v>1</v>
      </c>
    </row>
    <row r="1688" spans="1:5" x14ac:dyDescent="0.25">
      <c r="A1688" t="s">
        <v>3534</v>
      </c>
      <c r="B1688" t="s">
        <v>3535</v>
      </c>
      <c r="E1688" t="b">
        <v>1</v>
      </c>
    </row>
    <row r="1689" spans="1:5" x14ac:dyDescent="0.25">
      <c r="A1689" t="s">
        <v>3536</v>
      </c>
      <c r="B1689" t="s">
        <v>3537</v>
      </c>
      <c r="E1689" t="b">
        <v>1</v>
      </c>
    </row>
    <row r="1690" spans="1:5" x14ac:dyDescent="0.25">
      <c r="A1690" t="s">
        <v>3538</v>
      </c>
      <c r="B1690" t="s">
        <v>3539</v>
      </c>
      <c r="E1690" t="b">
        <v>1</v>
      </c>
    </row>
    <row r="1691" spans="1:5" x14ac:dyDescent="0.25">
      <c r="A1691" t="s">
        <v>3540</v>
      </c>
      <c r="B1691" t="s">
        <v>3541</v>
      </c>
      <c r="E1691" t="b">
        <v>1</v>
      </c>
    </row>
    <row r="1692" spans="1:5" x14ac:dyDescent="0.25">
      <c r="A1692" t="s">
        <v>3542</v>
      </c>
      <c r="B1692" t="s">
        <v>3543</v>
      </c>
      <c r="E1692" t="b">
        <v>1</v>
      </c>
    </row>
    <row r="1693" spans="1:5" x14ac:dyDescent="0.25">
      <c r="A1693" t="s">
        <v>3544</v>
      </c>
      <c r="B1693" t="s">
        <v>3545</v>
      </c>
      <c r="E1693" t="b">
        <v>1</v>
      </c>
    </row>
    <row r="1694" spans="1:5" x14ac:dyDescent="0.25">
      <c r="A1694" t="s">
        <v>3546</v>
      </c>
      <c r="B1694" t="s">
        <v>3547</v>
      </c>
      <c r="E1694" t="b">
        <v>1</v>
      </c>
    </row>
    <row r="1695" spans="1:5" x14ac:dyDescent="0.25">
      <c r="A1695" t="s">
        <v>3548</v>
      </c>
      <c r="B1695" t="s">
        <v>3549</v>
      </c>
      <c r="E1695" t="b">
        <v>1</v>
      </c>
    </row>
    <row r="1696" spans="1:5" x14ac:dyDescent="0.25">
      <c r="A1696" t="s">
        <v>3550</v>
      </c>
      <c r="B1696" t="s">
        <v>3551</v>
      </c>
      <c r="E1696" t="b">
        <v>1</v>
      </c>
    </row>
    <row r="1697" spans="1:5" x14ac:dyDescent="0.25">
      <c r="A1697" t="s">
        <v>3552</v>
      </c>
      <c r="B1697" t="s">
        <v>3553</v>
      </c>
      <c r="E1697" t="b">
        <v>1</v>
      </c>
    </row>
    <row r="1698" spans="1:5" x14ac:dyDescent="0.25">
      <c r="A1698" t="s">
        <v>3554</v>
      </c>
      <c r="B1698" t="s">
        <v>3555</v>
      </c>
      <c r="E1698" t="b">
        <v>1</v>
      </c>
    </row>
    <row r="1699" spans="1:5" x14ac:dyDescent="0.25">
      <c r="A1699" t="s">
        <v>3556</v>
      </c>
      <c r="B1699" t="s">
        <v>3557</v>
      </c>
      <c r="E1699" t="b">
        <v>1</v>
      </c>
    </row>
    <row r="1700" spans="1:5" x14ac:dyDescent="0.25">
      <c r="A1700" t="s">
        <v>3558</v>
      </c>
      <c r="B1700" t="s">
        <v>3559</v>
      </c>
      <c r="E1700" t="b">
        <v>1</v>
      </c>
    </row>
    <row r="1701" spans="1:5" x14ac:dyDescent="0.25">
      <c r="A1701" t="s">
        <v>3560</v>
      </c>
      <c r="B1701" t="s">
        <v>3561</v>
      </c>
      <c r="E1701" t="b">
        <v>1</v>
      </c>
    </row>
    <row r="1702" spans="1:5" x14ac:dyDescent="0.25">
      <c r="A1702" t="s">
        <v>3562</v>
      </c>
      <c r="B1702" t="s">
        <v>3563</v>
      </c>
      <c r="E1702" t="b">
        <v>1</v>
      </c>
    </row>
    <row r="1703" spans="1:5" x14ac:dyDescent="0.25">
      <c r="A1703" t="s">
        <v>3564</v>
      </c>
      <c r="B1703" t="s">
        <v>3565</v>
      </c>
      <c r="E1703" t="b">
        <v>1</v>
      </c>
    </row>
    <row r="1704" spans="1:5" x14ac:dyDescent="0.25">
      <c r="A1704" t="s">
        <v>3566</v>
      </c>
      <c r="B1704" t="s">
        <v>3567</v>
      </c>
      <c r="E1704" t="b">
        <v>1</v>
      </c>
    </row>
    <row r="1705" spans="1:5" x14ac:dyDescent="0.25">
      <c r="A1705" t="s">
        <v>3568</v>
      </c>
      <c r="B1705" t="s">
        <v>3569</v>
      </c>
      <c r="E1705" t="b">
        <v>1</v>
      </c>
    </row>
    <row r="1706" spans="1:5" x14ac:dyDescent="0.25">
      <c r="A1706" t="s">
        <v>3570</v>
      </c>
      <c r="B1706" t="s">
        <v>3571</v>
      </c>
      <c r="E1706" t="b">
        <v>1</v>
      </c>
    </row>
    <row r="1707" spans="1:5" x14ac:dyDescent="0.25">
      <c r="A1707" t="s">
        <v>3572</v>
      </c>
      <c r="B1707" t="s">
        <v>3573</v>
      </c>
      <c r="E1707" t="b">
        <v>1</v>
      </c>
    </row>
    <row r="1708" spans="1:5" x14ac:dyDescent="0.25">
      <c r="A1708" t="s">
        <v>3574</v>
      </c>
      <c r="B1708" t="s">
        <v>3575</v>
      </c>
      <c r="E1708" t="b">
        <v>1</v>
      </c>
    </row>
    <row r="1709" spans="1:5" x14ac:dyDescent="0.25">
      <c r="A1709" t="s">
        <v>3576</v>
      </c>
      <c r="B1709" t="s">
        <v>3577</v>
      </c>
      <c r="E1709" t="b">
        <v>1</v>
      </c>
    </row>
    <row r="1710" spans="1:5" x14ac:dyDescent="0.25">
      <c r="A1710" t="s">
        <v>3578</v>
      </c>
      <c r="B1710" t="s">
        <v>3579</v>
      </c>
      <c r="E1710" t="b">
        <v>1</v>
      </c>
    </row>
    <row r="1711" spans="1:5" x14ac:dyDescent="0.25">
      <c r="A1711" t="s">
        <v>3580</v>
      </c>
      <c r="B1711" t="s">
        <v>3581</v>
      </c>
      <c r="E1711" t="b">
        <v>1</v>
      </c>
    </row>
    <row r="1712" spans="1:5" x14ac:dyDescent="0.25">
      <c r="A1712" t="s">
        <v>3582</v>
      </c>
      <c r="B1712" t="s">
        <v>3583</v>
      </c>
      <c r="E1712" t="b">
        <v>1</v>
      </c>
    </row>
    <row r="1713" spans="1:5" x14ac:dyDescent="0.25">
      <c r="A1713" t="s">
        <v>3584</v>
      </c>
      <c r="B1713" t="s">
        <v>3585</v>
      </c>
      <c r="E1713" t="b">
        <v>1</v>
      </c>
    </row>
    <row r="1714" spans="1:5" x14ac:dyDescent="0.25">
      <c r="A1714" t="s">
        <v>3586</v>
      </c>
      <c r="B1714" t="s">
        <v>3587</v>
      </c>
      <c r="E1714" t="b">
        <v>1</v>
      </c>
    </row>
    <row r="1715" spans="1:5" x14ac:dyDescent="0.25">
      <c r="A1715" t="s">
        <v>3588</v>
      </c>
      <c r="B1715" t="s">
        <v>3589</v>
      </c>
      <c r="E1715" t="b">
        <v>1</v>
      </c>
    </row>
    <row r="1716" spans="1:5" x14ac:dyDescent="0.25">
      <c r="A1716" t="s">
        <v>3590</v>
      </c>
      <c r="B1716" t="s">
        <v>3591</v>
      </c>
      <c r="E1716" t="b">
        <v>1</v>
      </c>
    </row>
    <row r="1717" spans="1:5" x14ac:dyDescent="0.25">
      <c r="A1717" t="s">
        <v>3592</v>
      </c>
      <c r="B1717" t="s">
        <v>3593</v>
      </c>
      <c r="E1717" t="b">
        <v>1</v>
      </c>
    </row>
    <row r="1718" spans="1:5" x14ac:dyDescent="0.25">
      <c r="A1718" t="s">
        <v>3594</v>
      </c>
      <c r="B1718" t="s">
        <v>3595</v>
      </c>
      <c r="E1718" t="b">
        <v>1</v>
      </c>
    </row>
    <row r="1719" spans="1:5" x14ac:dyDescent="0.25">
      <c r="A1719" t="s">
        <v>3596</v>
      </c>
      <c r="B1719" t="s">
        <v>3597</v>
      </c>
      <c r="E1719" t="b">
        <v>1</v>
      </c>
    </row>
    <row r="1720" spans="1:5" x14ac:dyDescent="0.25">
      <c r="A1720" t="s">
        <v>3598</v>
      </c>
      <c r="B1720" t="s">
        <v>3599</v>
      </c>
      <c r="E1720" t="b">
        <v>1</v>
      </c>
    </row>
    <row r="1721" spans="1:5" x14ac:dyDescent="0.25">
      <c r="A1721" t="s">
        <v>3600</v>
      </c>
      <c r="B1721" t="s">
        <v>3601</v>
      </c>
      <c r="E1721" t="b">
        <v>1</v>
      </c>
    </row>
    <row r="1722" spans="1:5" x14ac:dyDescent="0.25">
      <c r="A1722" t="s">
        <v>3602</v>
      </c>
      <c r="B1722" t="s">
        <v>3603</v>
      </c>
      <c r="E1722" t="b">
        <v>1</v>
      </c>
    </row>
    <row r="1723" spans="1:5" x14ac:dyDescent="0.25">
      <c r="A1723" t="s">
        <v>3604</v>
      </c>
      <c r="B1723" t="s">
        <v>3605</v>
      </c>
      <c r="E1723" t="b">
        <v>1</v>
      </c>
    </row>
    <row r="1724" spans="1:5" x14ac:dyDescent="0.25">
      <c r="A1724" t="s">
        <v>3606</v>
      </c>
      <c r="B1724" t="s">
        <v>3607</v>
      </c>
      <c r="E1724" t="b">
        <v>1</v>
      </c>
    </row>
    <row r="1725" spans="1:5" x14ac:dyDescent="0.25">
      <c r="A1725" t="s">
        <v>3608</v>
      </c>
      <c r="B1725" t="s">
        <v>3609</v>
      </c>
      <c r="E1725" t="b">
        <v>1</v>
      </c>
    </row>
    <row r="1726" spans="1:5" x14ac:dyDescent="0.25">
      <c r="A1726" t="s">
        <v>3610</v>
      </c>
      <c r="B1726" t="s">
        <v>3611</v>
      </c>
      <c r="E1726" t="b">
        <v>1</v>
      </c>
    </row>
    <row r="1727" spans="1:5" x14ac:dyDescent="0.25">
      <c r="A1727" t="s">
        <v>3612</v>
      </c>
      <c r="B1727" t="s">
        <v>3613</v>
      </c>
      <c r="E1727" t="b">
        <v>1</v>
      </c>
    </row>
    <row r="1728" spans="1:5" x14ac:dyDescent="0.25">
      <c r="A1728" t="s">
        <v>3614</v>
      </c>
      <c r="B1728" t="s">
        <v>3615</v>
      </c>
      <c r="E1728" t="b">
        <v>1</v>
      </c>
    </row>
    <row r="1729" spans="1:5" x14ac:dyDescent="0.25">
      <c r="A1729" t="s">
        <v>3616</v>
      </c>
      <c r="B1729" t="s">
        <v>3617</v>
      </c>
      <c r="E1729" t="b">
        <v>1</v>
      </c>
    </row>
    <row r="1730" spans="1:5" x14ac:dyDescent="0.25">
      <c r="A1730" t="s">
        <v>3618</v>
      </c>
      <c r="B1730" t="s">
        <v>3619</v>
      </c>
      <c r="E1730" t="b">
        <v>1</v>
      </c>
    </row>
    <row r="1731" spans="1:5" x14ac:dyDescent="0.25">
      <c r="A1731" t="s">
        <v>3620</v>
      </c>
      <c r="B1731" t="s">
        <v>3621</v>
      </c>
      <c r="E1731" t="b">
        <v>1</v>
      </c>
    </row>
    <row r="1732" spans="1:5" x14ac:dyDescent="0.25">
      <c r="A1732" t="s">
        <v>3622</v>
      </c>
      <c r="B1732" t="s">
        <v>3623</v>
      </c>
      <c r="E1732" t="b">
        <v>1</v>
      </c>
    </row>
    <row r="1733" spans="1:5" x14ac:dyDescent="0.25">
      <c r="A1733" t="s">
        <v>3624</v>
      </c>
      <c r="B1733" t="s">
        <v>3625</v>
      </c>
      <c r="E1733" t="b">
        <v>1</v>
      </c>
    </row>
    <row r="1734" spans="1:5" x14ac:dyDescent="0.25">
      <c r="A1734" t="s">
        <v>3626</v>
      </c>
      <c r="B1734" t="s">
        <v>3627</v>
      </c>
      <c r="E1734" t="b">
        <v>1</v>
      </c>
    </row>
    <row r="1735" spans="1:5" x14ac:dyDescent="0.25">
      <c r="A1735" t="s">
        <v>3628</v>
      </c>
      <c r="B1735" t="s">
        <v>3629</v>
      </c>
      <c r="E1735" t="b">
        <v>1</v>
      </c>
    </row>
    <row r="1736" spans="1:5" x14ac:dyDescent="0.25">
      <c r="A1736" t="s">
        <v>3630</v>
      </c>
      <c r="B1736" t="s">
        <v>3631</v>
      </c>
      <c r="E1736" t="b">
        <v>1</v>
      </c>
    </row>
    <row r="1737" spans="1:5" x14ac:dyDescent="0.25">
      <c r="A1737" t="s">
        <v>3632</v>
      </c>
      <c r="B1737" t="s">
        <v>3633</v>
      </c>
      <c r="E1737" t="b">
        <v>1</v>
      </c>
    </row>
    <row r="1738" spans="1:5" x14ac:dyDescent="0.25">
      <c r="A1738" t="s">
        <v>3634</v>
      </c>
      <c r="B1738" t="s">
        <v>3635</v>
      </c>
      <c r="E1738" t="b">
        <v>1</v>
      </c>
    </row>
    <row r="1739" spans="1:5" x14ac:dyDescent="0.25">
      <c r="A1739" t="s">
        <v>3636</v>
      </c>
      <c r="B1739" t="s">
        <v>3637</v>
      </c>
      <c r="E1739" t="b">
        <v>1</v>
      </c>
    </row>
    <row r="1740" spans="1:5" x14ac:dyDescent="0.25">
      <c r="A1740" t="s">
        <v>3638</v>
      </c>
      <c r="B1740" t="s">
        <v>3639</v>
      </c>
      <c r="E1740" t="b">
        <v>1</v>
      </c>
    </row>
    <row r="1741" spans="1:5" x14ac:dyDescent="0.25">
      <c r="A1741" t="s">
        <v>3640</v>
      </c>
      <c r="B1741" t="s">
        <v>3641</v>
      </c>
      <c r="E1741" t="b">
        <v>1</v>
      </c>
    </row>
    <row r="1742" spans="1:5" x14ac:dyDescent="0.25">
      <c r="A1742" t="s">
        <v>3642</v>
      </c>
      <c r="B1742" t="s">
        <v>3643</v>
      </c>
      <c r="E1742" t="b">
        <v>1</v>
      </c>
    </row>
    <row r="1743" spans="1:5" x14ac:dyDescent="0.25">
      <c r="A1743" t="s">
        <v>3644</v>
      </c>
      <c r="B1743" t="s">
        <v>3645</v>
      </c>
      <c r="E1743" t="b">
        <v>1</v>
      </c>
    </row>
    <row r="1744" spans="1:5" x14ac:dyDescent="0.25">
      <c r="A1744" t="s">
        <v>3646</v>
      </c>
      <c r="B1744" t="s">
        <v>3647</v>
      </c>
      <c r="E1744" t="b">
        <v>1</v>
      </c>
    </row>
    <row r="1745" spans="1:5" x14ac:dyDescent="0.25">
      <c r="A1745" t="s">
        <v>3648</v>
      </c>
      <c r="B1745" t="s">
        <v>3649</v>
      </c>
      <c r="E1745" t="b">
        <v>1</v>
      </c>
    </row>
    <row r="1746" spans="1:5" x14ac:dyDescent="0.25">
      <c r="A1746" t="s">
        <v>3650</v>
      </c>
      <c r="B1746" t="s">
        <v>3651</v>
      </c>
      <c r="E1746" t="b">
        <v>1</v>
      </c>
    </row>
    <row r="1747" spans="1:5" x14ac:dyDescent="0.25">
      <c r="A1747" t="s">
        <v>3652</v>
      </c>
      <c r="B1747" t="s">
        <v>3653</v>
      </c>
      <c r="E1747" t="b">
        <v>1</v>
      </c>
    </row>
    <row r="1748" spans="1:5" x14ac:dyDescent="0.25">
      <c r="A1748" t="s">
        <v>3654</v>
      </c>
      <c r="B1748" t="s">
        <v>3655</v>
      </c>
      <c r="E1748" t="b">
        <v>1</v>
      </c>
    </row>
    <row r="1749" spans="1:5" x14ac:dyDescent="0.25">
      <c r="A1749" t="s">
        <v>3656</v>
      </c>
      <c r="B1749" t="s">
        <v>3657</v>
      </c>
      <c r="E1749" t="b">
        <v>1</v>
      </c>
    </row>
    <row r="1750" spans="1:5" x14ac:dyDescent="0.25">
      <c r="A1750" t="s">
        <v>3658</v>
      </c>
      <c r="B1750" t="s">
        <v>3659</v>
      </c>
      <c r="E1750" t="b">
        <v>1</v>
      </c>
    </row>
    <row r="1751" spans="1:5" x14ac:dyDescent="0.25">
      <c r="A1751" t="s">
        <v>3660</v>
      </c>
      <c r="B1751" t="s">
        <v>3661</v>
      </c>
      <c r="E1751" t="b">
        <v>1</v>
      </c>
    </row>
    <row r="1752" spans="1:5" x14ac:dyDescent="0.25">
      <c r="A1752" t="s">
        <v>3662</v>
      </c>
      <c r="B1752" t="s">
        <v>3663</v>
      </c>
      <c r="E1752" t="b">
        <v>1</v>
      </c>
    </row>
    <row r="1753" spans="1:5" x14ac:dyDescent="0.25">
      <c r="A1753" t="s">
        <v>3664</v>
      </c>
      <c r="B1753" t="s">
        <v>3665</v>
      </c>
      <c r="E1753" t="b">
        <v>1</v>
      </c>
    </row>
    <row r="1754" spans="1:5" x14ac:dyDescent="0.25">
      <c r="A1754" t="s">
        <v>3666</v>
      </c>
      <c r="B1754" t="s">
        <v>3667</v>
      </c>
      <c r="E1754" t="b">
        <v>1</v>
      </c>
    </row>
    <row r="1755" spans="1:5" x14ac:dyDescent="0.25">
      <c r="A1755" t="s">
        <v>3668</v>
      </c>
      <c r="B1755" t="s">
        <v>3669</v>
      </c>
      <c r="E1755" t="b">
        <v>1</v>
      </c>
    </row>
    <row r="1756" spans="1:5" x14ac:dyDescent="0.25">
      <c r="A1756" t="s">
        <v>3670</v>
      </c>
      <c r="B1756" t="s">
        <v>3671</v>
      </c>
      <c r="E1756" t="b">
        <v>1</v>
      </c>
    </row>
    <row r="1757" spans="1:5" x14ac:dyDescent="0.25">
      <c r="A1757" t="s">
        <v>3672</v>
      </c>
      <c r="B1757" t="s">
        <v>3673</v>
      </c>
      <c r="E1757" t="b">
        <v>1</v>
      </c>
    </row>
    <row r="1758" spans="1:5" x14ac:dyDescent="0.25">
      <c r="A1758" t="s">
        <v>3674</v>
      </c>
      <c r="B1758" t="s">
        <v>3675</v>
      </c>
      <c r="E1758" t="b">
        <v>1</v>
      </c>
    </row>
    <row r="1759" spans="1:5" x14ac:dyDescent="0.25">
      <c r="A1759" t="s">
        <v>3676</v>
      </c>
      <c r="B1759" t="s">
        <v>3677</v>
      </c>
      <c r="E1759" t="b">
        <v>1</v>
      </c>
    </row>
    <row r="1760" spans="1:5" x14ac:dyDescent="0.25">
      <c r="A1760" t="s">
        <v>3678</v>
      </c>
      <c r="B1760" t="s">
        <v>3679</v>
      </c>
      <c r="E1760" t="b">
        <v>1</v>
      </c>
    </row>
    <row r="1761" spans="1:5" x14ac:dyDescent="0.25">
      <c r="A1761" t="s">
        <v>3680</v>
      </c>
      <c r="B1761" t="s">
        <v>3681</v>
      </c>
      <c r="E1761" t="b">
        <v>1</v>
      </c>
    </row>
    <row r="1762" spans="1:5" x14ac:dyDescent="0.25">
      <c r="A1762" t="s">
        <v>3682</v>
      </c>
      <c r="B1762" t="s">
        <v>3683</v>
      </c>
      <c r="E1762" t="b">
        <v>1</v>
      </c>
    </row>
    <row r="1763" spans="1:5" x14ac:dyDescent="0.25">
      <c r="A1763" t="s">
        <v>3684</v>
      </c>
      <c r="B1763" t="s">
        <v>3685</v>
      </c>
      <c r="E1763" t="b">
        <v>1</v>
      </c>
    </row>
    <row r="1764" spans="1:5" x14ac:dyDescent="0.25">
      <c r="A1764" t="s">
        <v>3686</v>
      </c>
      <c r="B1764" t="s">
        <v>3687</v>
      </c>
      <c r="E1764" t="b">
        <v>1</v>
      </c>
    </row>
    <row r="1765" spans="1:5" x14ac:dyDescent="0.25">
      <c r="A1765" t="s">
        <v>3688</v>
      </c>
      <c r="B1765" t="s">
        <v>3689</v>
      </c>
      <c r="E1765" t="b">
        <v>1</v>
      </c>
    </row>
    <row r="1766" spans="1:5" x14ac:dyDescent="0.25">
      <c r="A1766" t="s">
        <v>3690</v>
      </c>
      <c r="B1766" t="s">
        <v>3691</v>
      </c>
      <c r="E1766" t="b">
        <v>1</v>
      </c>
    </row>
    <row r="1767" spans="1:5" x14ac:dyDescent="0.25">
      <c r="A1767" t="s">
        <v>3692</v>
      </c>
      <c r="B1767" t="s">
        <v>3693</v>
      </c>
      <c r="E1767" t="b">
        <v>1</v>
      </c>
    </row>
    <row r="1768" spans="1:5" x14ac:dyDescent="0.25">
      <c r="A1768" t="s">
        <v>3694</v>
      </c>
      <c r="B1768" t="s">
        <v>3695</v>
      </c>
      <c r="E1768" t="b">
        <v>1</v>
      </c>
    </row>
    <row r="1769" spans="1:5" x14ac:dyDescent="0.25">
      <c r="A1769" t="s">
        <v>3696</v>
      </c>
      <c r="B1769" t="s">
        <v>3697</v>
      </c>
      <c r="E1769" t="b">
        <v>1</v>
      </c>
    </row>
    <row r="1770" spans="1:5" x14ac:dyDescent="0.25">
      <c r="A1770" t="s">
        <v>3698</v>
      </c>
      <c r="B1770" t="s">
        <v>3699</v>
      </c>
      <c r="E1770" t="b">
        <v>1</v>
      </c>
    </row>
    <row r="1771" spans="1:5" x14ac:dyDescent="0.25">
      <c r="A1771" t="s">
        <v>3700</v>
      </c>
      <c r="B1771" t="s">
        <v>3701</v>
      </c>
      <c r="E1771" t="b">
        <v>1</v>
      </c>
    </row>
    <row r="1772" spans="1:5" x14ac:dyDescent="0.25">
      <c r="A1772" t="s">
        <v>3702</v>
      </c>
      <c r="B1772" t="s">
        <v>3703</v>
      </c>
      <c r="E1772" t="b">
        <v>1</v>
      </c>
    </row>
    <row r="1773" spans="1:5" x14ac:dyDescent="0.25">
      <c r="A1773" t="s">
        <v>3704</v>
      </c>
      <c r="B1773" t="s">
        <v>3705</v>
      </c>
      <c r="E1773" t="b">
        <v>1</v>
      </c>
    </row>
    <row r="1774" spans="1:5" x14ac:dyDescent="0.25">
      <c r="A1774" t="s">
        <v>3706</v>
      </c>
      <c r="B1774" t="s">
        <v>3707</v>
      </c>
      <c r="E1774" t="b">
        <v>1</v>
      </c>
    </row>
    <row r="1775" spans="1:5" x14ac:dyDescent="0.25">
      <c r="A1775" t="s">
        <v>3708</v>
      </c>
      <c r="B1775" t="s">
        <v>3709</v>
      </c>
      <c r="E1775" t="b">
        <v>1</v>
      </c>
    </row>
    <row r="1776" spans="1:5" x14ac:dyDescent="0.25">
      <c r="A1776" t="s">
        <v>3710</v>
      </c>
      <c r="B1776" t="s">
        <v>3711</v>
      </c>
      <c r="E1776" t="b">
        <v>1</v>
      </c>
    </row>
    <row r="1777" spans="1:5" x14ac:dyDescent="0.25">
      <c r="A1777" t="s">
        <v>3712</v>
      </c>
      <c r="B1777" t="s">
        <v>3713</v>
      </c>
      <c r="E1777" t="b">
        <v>1</v>
      </c>
    </row>
    <row r="1778" spans="1:5" x14ac:dyDescent="0.25">
      <c r="A1778" t="s">
        <v>3714</v>
      </c>
      <c r="B1778" t="s">
        <v>3715</v>
      </c>
      <c r="E1778" t="b">
        <v>1</v>
      </c>
    </row>
    <row r="1779" spans="1:5" x14ac:dyDescent="0.25">
      <c r="A1779" t="s">
        <v>3716</v>
      </c>
      <c r="B1779" t="s">
        <v>3717</v>
      </c>
      <c r="E1779" t="b">
        <v>1</v>
      </c>
    </row>
    <row r="1780" spans="1:5" x14ac:dyDescent="0.25">
      <c r="A1780" t="s">
        <v>3718</v>
      </c>
      <c r="B1780" t="s">
        <v>3719</v>
      </c>
      <c r="E1780" t="b">
        <v>1</v>
      </c>
    </row>
    <row r="1781" spans="1:5" x14ac:dyDescent="0.25">
      <c r="A1781" t="s">
        <v>3720</v>
      </c>
      <c r="B1781" t="s">
        <v>3721</v>
      </c>
      <c r="E1781" t="b">
        <v>1</v>
      </c>
    </row>
    <row r="1782" spans="1:5" x14ac:dyDescent="0.25">
      <c r="A1782" t="s">
        <v>3722</v>
      </c>
      <c r="B1782" t="s">
        <v>3723</v>
      </c>
      <c r="E1782" t="b">
        <v>1</v>
      </c>
    </row>
    <row r="1783" spans="1:5" x14ac:dyDescent="0.25">
      <c r="A1783" t="s">
        <v>3724</v>
      </c>
      <c r="B1783" t="s">
        <v>3725</v>
      </c>
      <c r="E1783" t="b">
        <v>1</v>
      </c>
    </row>
    <row r="1784" spans="1:5" x14ac:dyDescent="0.25">
      <c r="A1784" t="s">
        <v>3726</v>
      </c>
      <c r="B1784" t="s">
        <v>3727</v>
      </c>
      <c r="E1784" t="b">
        <v>1</v>
      </c>
    </row>
    <row r="1785" spans="1:5" x14ac:dyDescent="0.25">
      <c r="A1785" t="s">
        <v>3728</v>
      </c>
      <c r="B1785" t="s">
        <v>3729</v>
      </c>
      <c r="E1785" t="b">
        <v>1</v>
      </c>
    </row>
    <row r="1786" spans="1:5" x14ac:dyDescent="0.25">
      <c r="A1786" t="s">
        <v>3730</v>
      </c>
      <c r="B1786" t="s">
        <v>3731</v>
      </c>
      <c r="E1786" t="b">
        <v>1</v>
      </c>
    </row>
    <row r="1787" spans="1:5" x14ac:dyDescent="0.25">
      <c r="A1787" t="s">
        <v>3732</v>
      </c>
      <c r="B1787" t="s">
        <v>3733</v>
      </c>
      <c r="E1787" t="b">
        <v>1</v>
      </c>
    </row>
    <row r="1788" spans="1:5" x14ac:dyDescent="0.25">
      <c r="A1788" t="s">
        <v>3734</v>
      </c>
      <c r="B1788" t="s">
        <v>3735</v>
      </c>
      <c r="E1788" t="b">
        <v>1</v>
      </c>
    </row>
    <row r="1789" spans="1:5" x14ac:dyDescent="0.25">
      <c r="A1789" t="s">
        <v>3736</v>
      </c>
      <c r="B1789" t="s">
        <v>3737</v>
      </c>
      <c r="E1789" t="b">
        <v>1</v>
      </c>
    </row>
    <row r="1790" spans="1:5" x14ac:dyDescent="0.25">
      <c r="A1790" t="s">
        <v>3738</v>
      </c>
      <c r="B1790" t="s">
        <v>3739</v>
      </c>
      <c r="E1790" t="b">
        <v>1</v>
      </c>
    </row>
    <row r="1791" spans="1:5" x14ac:dyDescent="0.25">
      <c r="A1791" t="s">
        <v>3740</v>
      </c>
      <c r="B1791" t="s">
        <v>3741</v>
      </c>
      <c r="E1791" t="b">
        <v>1</v>
      </c>
    </row>
    <row r="1792" spans="1:5" x14ac:dyDescent="0.25">
      <c r="A1792" t="s">
        <v>3742</v>
      </c>
      <c r="B1792" t="s">
        <v>3743</v>
      </c>
      <c r="E1792" t="b">
        <v>1</v>
      </c>
    </row>
    <row r="1793" spans="1:5" x14ac:dyDescent="0.25">
      <c r="A1793" t="s">
        <v>3744</v>
      </c>
      <c r="B1793" t="s">
        <v>3745</v>
      </c>
      <c r="E1793" t="b">
        <v>1</v>
      </c>
    </row>
    <row r="1794" spans="1:5" x14ac:dyDescent="0.25">
      <c r="A1794" t="s">
        <v>3746</v>
      </c>
      <c r="B1794" t="s">
        <v>3747</v>
      </c>
      <c r="E1794" t="b">
        <v>1</v>
      </c>
    </row>
    <row r="1795" spans="1:5" x14ac:dyDescent="0.25">
      <c r="A1795" t="s">
        <v>3748</v>
      </c>
      <c r="B1795" t="s">
        <v>3749</v>
      </c>
      <c r="E1795" t="b">
        <v>1</v>
      </c>
    </row>
    <row r="1796" spans="1:5" x14ac:dyDescent="0.25">
      <c r="A1796" t="s">
        <v>3750</v>
      </c>
      <c r="B1796" t="s">
        <v>3751</v>
      </c>
      <c r="E1796" t="b">
        <v>1</v>
      </c>
    </row>
    <row r="1797" spans="1:5" x14ac:dyDescent="0.25">
      <c r="A1797" t="s">
        <v>3752</v>
      </c>
      <c r="B1797" t="s">
        <v>3753</v>
      </c>
      <c r="E1797" t="b">
        <v>1</v>
      </c>
    </row>
    <row r="1798" spans="1:5" x14ac:dyDescent="0.25">
      <c r="A1798" t="s">
        <v>3754</v>
      </c>
      <c r="B1798" t="s">
        <v>3755</v>
      </c>
      <c r="E1798" t="b">
        <v>1</v>
      </c>
    </row>
    <row r="1799" spans="1:5" x14ac:dyDescent="0.25">
      <c r="A1799" t="s">
        <v>3756</v>
      </c>
      <c r="B1799" t="s">
        <v>3757</v>
      </c>
      <c r="E1799" t="b">
        <v>1</v>
      </c>
    </row>
    <row r="1800" spans="1:5" x14ac:dyDescent="0.25">
      <c r="A1800" t="s">
        <v>3758</v>
      </c>
      <c r="B1800" t="s">
        <v>3759</v>
      </c>
      <c r="E1800" t="b">
        <v>1</v>
      </c>
    </row>
    <row r="1801" spans="1:5" x14ac:dyDescent="0.25">
      <c r="A1801" t="s">
        <v>3760</v>
      </c>
      <c r="B1801" t="s">
        <v>3761</v>
      </c>
      <c r="E1801" t="b">
        <v>1</v>
      </c>
    </row>
    <row r="1802" spans="1:5" x14ac:dyDescent="0.25">
      <c r="A1802" t="s">
        <v>3762</v>
      </c>
      <c r="B1802" t="s">
        <v>3763</v>
      </c>
      <c r="E1802" t="b">
        <v>1</v>
      </c>
    </row>
    <row r="1803" spans="1:5" x14ac:dyDescent="0.25">
      <c r="A1803" t="s">
        <v>3764</v>
      </c>
      <c r="B1803" t="s">
        <v>3765</v>
      </c>
      <c r="E1803" t="b">
        <v>1</v>
      </c>
    </row>
    <row r="1804" spans="1:5" x14ac:dyDescent="0.25">
      <c r="A1804" t="s">
        <v>3766</v>
      </c>
      <c r="B1804" t="s">
        <v>3767</v>
      </c>
      <c r="E1804" t="b">
        <v>1</v>
      </c>
    </row>
    <row r="1805" spans="1:5" x14ac:dyDescent="0.25">
      <c r="A1805" t="s">
        <v>3768</v>
      </c>
      <c r="B1805" t="s">
        <v>3769</v>
      </c>
      <c r="E1805" t="b">
        <v>1</v>
      </c>
    </row>
    <row r="1806" spans="1:5" x14ac:dyDescent="0.25">
      <c r="A1806" t="s">
        <v>3770</v>
      </c>
      <c r="B1806" t="s">
        <v>3771</v>
      </c>
      <c r="E1806" t="b">
        <v>1</v>
      </c>
    </row>
    <row r="1807" spans="1:5" x14ac:dyDescent="0.25">
      <c r="A1807" t="s">
        <v>3772</v>
      </c>
      <c r="B1807" t="s">
        <v>3773</v>
      </c>
      <c r="E1807" t="b">
        <v>1</v>
      </c>
    </row>
    <row r="1808" spans="1:5" x14ac:dyDescent="0.25">
      <c r="A1808" t="s">
        <v>3774</v>
      </c>
      <c r="B1808" t="s">
        <v>3775</v>
      </c>
      <c r="E1808" t="b">
        <v>1</v>
      </c>
    </row>
    <row r="1809" spans="1:5" x14ac:dyDescent="0.25">
      <c r="A1809" t="s">
        <v>3776</v>
      </c>
      <c r="B1809" t="s">
        <v>3777</v>
      </c>
      <c r="E1809" t="b">
        <v>1</v>
      </c>
    </row>
    <row r="1810" spans="1:5" x14ac:dyDescent="0.25">
      <c r="A1810" t="s">
        <v>3778</v>
      </c>
      <c r="B1810" t="s">
        <v>3779</v>
      </c>
      <c r="E1810" t="b">
        <v>1</v>
      </c>
    </row>
    <row r="1811" spans="1:5" x14ac:dyDescent="0.25">
      <c r="A1811" t="s">
        <v>3780</v>
      </c>
      <c r="B1811" t="s">
        <v>3781</v>
      </c>
      <c r="E1811" t="b">
        <v>1</v>
      </c>
    </row>
    <row r="1812" spans="1:5" x14ac:dyDescent="0.25">
      <c r="A1812" t="s">
        <v>3782</v>
      </c>
      <c r="B1812" t="s">
        <v>3783</v>
      </c>
      <c r="E1812" t="b">
        <v>1</v>
      </c>
    </row>
    <row r="1813" spans="1:5" x14ac:dyDescent="0.25">
      <c r="A1813" t="s">
        <v>3784</v>
      </c>
      <c r="B1813" t="s">
        <v>3785</v>
      </c>
      <c r="E1813" t="b">
        <v>1</v>
      </c>
    </row>
    <row r="1814" spans="1:5" x14ac:dyDescent="0.25">
      <c r="A1814" t="s">
        <v>3786</v>
      </c>
      <c r="B1814" t="s">
        <v>3787</v>
      </c>
      <c r="E1814" t="b">
        <v>1</v>
      </c>
    </row>
    <row r="1815" spans="1:5" x14ac:dyDescent="0.25">
      <c r="A1815" t="s">
        <v>3788</v>
      </c>
      <c r="B1815" t="s">
        <v>3789</v>
      </c>
      <c r="E1815" t="b">
        <v>1</v>
      </c>
    </row>
    <row r="1816" spans="1:5" x14ac:dyDescent="0.25">
      <c r="A1816" t="s">
        <v>3790</v>
      </c>
      <c r="B1816" t="s">
        <v>3791</v>
      </c>
      <c r="E1816" t="b">
        <v>1</v>
      </c>
    </row>
    <row r="1817" spans="1:5" x14ac:dyDescent="0.25">
      <c r="A1817" t="s">
        <v>3792</v>
      </c>
      <c r="B1817" t="s">
        <v>3793</v>
      </c>
      <c r="E1817" t="b">
        <v>1</v>
      </c>
    </row>
    <row r="1818" spans="1:5" x14ac:dyDescent="0.25">
      <c r="A1818" t="s">
        <v>3794</v>
      </c>
      <c r="B1818" t="s">
        <v>3795</v>
      </c>
      <c r="E1818" t="b">
        <v>1</v>
      </c>
    </row>
    <row r="1819" spans="1:5" x14ac:dyDescent="0.25">
      <c r="A1819" t="s">
        <v>3796</v>
      </c>
      <c r="B1819" t="s">
        <v>3797</v>
      </c>
      <c r="E1819" t="b">
        <v>1</v>
      </c>
    </row>
    <row r="1820" spans="1:5" x14ac:dyDescent="0.25">
      <c r="A1820" t="s">
        <v>3798</v>
      </c>
      <c r="B1820" t="s">
        <v>3799</v>
      </c>
      <c r="E1820" t="b">
        <v>1</v>
      </c>
    </row>
    <row r="1821" spans="1:5" x14ac:dyDescent="0.25">
      <c r="A1821" t="s">
        <v>3800</v>
      </c>
      <c r="B1821" t="s">
        <v>3801</v>
      </c>
      <c r="E1821" t="b">
        <v>1</v>
      </c>
    </row>
    <row r="1822" spans="1:5" x14ac:dyDescent="0.25">
      <c r="A1822" t="s">
        <v>3802</v>
      </c>
      <c r="B1822" t="s">
        <v>3803</v>
      </c>
      <c r="E1822" t="b">
        <v>1</v>
      </c>
    </row>
    <row r="1823" spans="1:5" x14ac:dyDescent="0.25">
      <c r="A1823" t="s">
        <v>3804</v>
      </c>
      <c r="B1823" t="s">
        <v>3805</v>
      </c>
      <c r="E1823" t="b">
        <v>1</v>
      </c>
    </row>
    <row r="1824" spans="1:5" x14ac:dyDescent="0.25">
      <c r="A1824" t="s">
        <v>3806</v>
      </c>
      <c r="B1824" t="s">
        <v>3807</v>
      </c>
      <c r="E1824" t="b">
        <v>1</v>
      </c>
    </row>
    <row r="1825" spans="1:5" x14ac:dyDescent="0.25">
      <c r="A1825" t="s">
        <v>3808</v>
      </c>
      <c r="B1825" t="s">
        <v>3809</v>
      </c>
      <c r="E1825" t="b">
        <v>1</v>
      </c>
    </row>
    <row r="1826" spans="1:5" x14ac:dyDescent="0.25">
      <c r="A1826" t="s">
        <v>3810</v>
      </c>
      <c r="B1826" t="s">
        <v>3811</v>
      </c>
      <c r="E1826" t="b">
        <v>1</v>
      </c>
    </row>
    <row r="1827" spans="1:5" x14ac:dyDescent="0.25">
      <c r="A1827" t="s">
        <v>3812</v>
      </c>
      <c r="B1827" t="s">
        <v>3813</v>
      </c>
      <c r="E1827" t="b">
        <v>1</v>
      </c>
    </row>
    <row r="1828" spans="1:5" x14ac:dyDescent="0.25">
      <c r="A1828" t="s">
        <v>3814</v>
      </c>
      <c r="B1828" t="s">
        <v>3815</v>
      </c>
      <c r="E1828" t="b">
        <v>1</v>
      </c>
    </row>
    <row r="1829" spans="1:5" x14ac:dyDescent="0.25">
      <c r="A1829" t="s">
        <v>3816</v>
      </c>
      <c r="B1829" t="s">
        <v>3817</v>
      </c>
      <c r="E1829" t="b">
        <v>1</v>
      </c>
    </row>
    <row r="1830" spans="1:5" x14ac:dyDescent="0.25">
      <c r="A1830" t="s">
        <v>3818</v>
      </c>
      <c r="B1830" t="s">
        <v>3819</v>
      </c>
      <c r="E1830" t="b">
        <v>1</v>
      </c>
    </row>
    <row r="1831" spans="1:5" x14ac:dyDescent="0.25">
      <c r="A1831" t="s">
        <v>3820</v>
      </c>
      <c r="B1831" t="s">
        <v>3821</v>
      </c>
      <c r="E1831" t="b">
        <v>1</v>
      </c>
    </row>
    <row r="1832" spans="1:5" x14ac:dyDescent="0.25">
      <c r="A1832" t="s">
        <v>3822</v>
      </c>
      <c r="B1832" t="s">
        <v>3823</v>
      </c>
      <c r="E1832" t="b">
        <v>1</v>
      </c>
    </row>
    <row r="1833" spans="1:5" x14ac:dyDescent="0.25">
      <c r="A1833" t="s">
        <v>3824</v>
      </c>
      <c r="B1833" t="s">
        <v>3825</v>
      </c>
      <c r="E1833" t="b">
        <v>1</v>
      </c>
    </row>
    <row r="1834" spans="1:5" x14ac:dyDescent="0.25">
      <c r="A1834" t="s">
        <v>3826</v>
      </c>
      <c r="B1834" t="s">
        <v>3827</v>
      </c>
      <c r="E1834" t="b">
        <v>1</v>
      </c>
    </row>
    <row r="1835" spans="1:5" x14ac:dyDescent="0.25">
      <c r="A1835" t="s">
        <v>3828</v>
      </c>
      <c r="B1835" t="s">
        <v>3829</v>
      </c>
      <c r="E1835" t="b">
        <v>1</v>
      </c>
    </row>
    <row r="1836" spans="1:5" x14ac:dyDescent="0.25">
      <c r="A1836" t="s">
        <v>3830</v>
      </c>
      <c r="B1836" t="s">
        <v>3831</v>
      </c>
      <c r="E1836" t="b">
        <v>1</v>
      </c>
    </row>
    <row r="1837" spans="1:5" x14ac:dyDescent="0.25">
      <c r="A1837" t="s">
        <v>3832</v>
      </c>
      <c r="B1837" t="s">
        <v>3833</v>
      </c>
      <c r="E1837" t="b">
        <v>1</v>
      </c>
    </row>
    <row r="1838" spans="1:5" x14ac:dyDescent="0.25">
      <c r="A1838" t="s">
        <v>3834</v>
      </c>
      <c r="B1838" t="s">
        <v>3835</v>
      </c>
      <c r="E1838" t="b">
        <v>1</v>
      </c>
    </row>
    <row r="1839" spans="1:5" x14ac:dyDescent="0.25">
      <c r="A1839" t="s">
        <v>3836</v>
      </c>
      <c r="B1839" t="s">
        <v>3837</v>
      </c>
      <c r="E1839" t="b">
        <v>1</v>
      </c>
    </row>
    <row r="1840" spans="1:5" x14ac:dyDescent="0.25">
      <c r="A1840" t="s">
        <v>3838</v>
      </c>
      <c r="B1840" t="s">
        <v>3839</v>
      </c>
      <c r="E1840" t="b">
        <v>1</v>
      </c>
    </row>
    <row r="1841" spans="1:5" x14ac:dyDescent="0.25">
      <c r="A1841" t="s">
        <v>3840</v>
      </c>
      <c r="B1841" t="s">
        <v>3841</v>
      </c>
      <c r="E1841" t="b">
        <v>1</v>
      </c>
    </row>
    <row r="1842" spans="1:5" x14ac:dyDescent="0.25">
      <c r="A1842" t="s">
        <v>3842</v>
      </c>
      <c r="B1842" t="s">
        <v>3843</v>
      </c>
      <c r="E1842" t="b">
        <v>1</v>
      </c>
    </row>
    <row r="1843" spans="1:5" x14ac:dyDescent="0.25">
      <c r="A1843" t="s">
        <v>3844</v>
      </c>
      <c r="B1843" t="s">
        <v>3845</v>
      </c>
      <c r="E1843" t="b">
        <v>1</v>
      </c>
    </row>
    <row r="1844" spans="1:5" x14ac:dyDescent="0.25">
      <c r="A1844" t="s">
        <v>3846</v>
      </c>
      <c r="B1844" t="s">
        <v>3847</v>
      </c>
      <c r="E1844" t="b">
        <v>1</v>
      </c>
    </row>
    <row r="1845" spans="1:5" x14ac:dyDescent="0.25">
      <c r="A1845" t="s">
        <v>3848</v>
      </c>
      <c r="B1845" t="s">
        <v>3849</v>
      </c>
      <c r="E1845" t="b">
        <v>1</v>
      </c>
    </row>
    <row r="1846" spans="1:5" x14ac:dyDescent="0.25">
      <c r="A1846" t="s">
        <v>3850</v>
      </c>
      <c r="B1846" t="s">
        <v>3851</v>
      </c>
      <c r="E1846" t="b">
        <v>1</v>
      </c>
    </row>
    <row r="1847" spans="1:5" x14ac:dyDescent="0.25">
      <c r="A1847" t="s">
        <v>3852</v>
      </c>
      <c r="B1847" t="s">
        <v>3853</v>
      </c>
      <c r="E1847" t="b">
        <v>1</v>
      </c>
    </row>
    <row r="1848" spans="1:5" x14ac:dyDescent="0.25">
      <c r="A1848" t="s">
        <v>3854</v>
      </c>
      <c r="B1848" t="s">
        <v>3855</v>
      </c>
      <c r="E1848" t="b">
        <v>1</v>
      </c>
    </row>
    <row r="1849" spans="1:5" x14ac:dyDescent="0.25">
      <c r="A1849" t="s">
        <v>3856</v>
      </c>
      <c r="B1849" t="s">
        <v>3857</v>
      </c>
      <c r="E1849" t="b">
        <v>1</v>
      </c>
    </row>
    <row r="1850" spans="1:5" x14ac:dyDescent="0.25">
      <c r="A1850" t="s">
        <v>3858</v>
      </c>
      <c r="B1850" t="s">
        <v>3859</v>
      </c>
      <c r="E1850" t="b">
        <v>1</v>
      </c>
    </row>
    <row r="1851" spans="1:5" x14ac:dyDescent="0.25">
      <c r="A1851" t="s">
        <v>3860</v>
      </c>
      <c r="B1851" t="s">
        <v>3861</v>
      </c>
      <c r="E1851" t="b">
        <v>1</v>
      </c>
    </row>
    <row r="1852" spans="1:5" x14ac:dyDescent="0.25">
      <c r="A1852" t="s">
        <v>3862</v>
      </c>
      <c r="B1852" t="s">
        <v>3863</v>
      </c>
      <c r="E1852" t="b">
        <v>1</v>
      </c>
    </row>
    <row r="1853" spans="1:5" x14ac:dyDescent="0.25">
      <c r="A1853" t="s">
        <v>3864</v>
      </c>
      <c r="B1853" t="s">
        <v>3865</v>
      </c>
      <c r="E1853" t="b">
        <v>1</v>
      </c>
    </row>
    <row r="1854" spans="1:5" x14ac:dyDescent="0.25">
      <c r="A1854" t="s">
        <v>3866</v>
      </c>
      <c r="B1854" t="s">
        <v>3867</v>
      </c>
      <c r="E1854" t="b">
        <v>1</v>
      </c>
    </row>
    <row r="1855" spans="1:5" x14ac:dyDescent="0.25">
      <c r="A1855" t="s">
        <v>3868</v>
      </c>
      <c r="B1855" t="s">
        <v>3869</v>
      </c>
      <c r="E1855" t="b">
        <v>1</v>
      </c>
    </row>
    <row r="1856" spans="1:5" x14ac:dyDescent="0.25">
      <c r="A1856" t="s">
        <v>3870</v>
      </c>
      <c r="B1856" t="s">
        <v>3871</v>
      </c>
      <c r="E1856" t="b">
        <v>1</v>
      </c>
    </row>
    <row r="1857" spans="1:5" x14ac:dyDescent="0.25">
      <c r="A1857" t="s">
        <v>3872</v>
      </c>
      <c r="B1857" t="s">
        <v>3873</v>
      </c>
      <c r="E1857" t="b">
        <v>1</v>
      </c>
    </row>
    <row r="1858" spans="1:5" x14ac:dyDescent="0.25">
      <c r="A1858" t="s">
        <v>3874</v>
      </c>
      <c r="B1858" t="s">
        <v>3875</v>
      </c>
      <c r="E1858" t="b">
        <v>1</v>
      </c>
    </row>
    <row r="1859" spans="1:5" x14ac:dyDescent="0.25">
      <c r="A1859" t="s">
        <v>3876</v>
      </c>
      <c r="B1859" t="s">
        <v>3877</v>
      </c>
      <c r="E1859" t="b">
        <v>1</v>
      </c>
    </row>
    <row r="1860" spans="1:5" x14ac:dyDescent="0.25">
      <c r="A1860" t="s">
        <v>3878</v>
      </c>
      <c r="B1860" t="s">
        <v>3879</v>
      </c>
      <c r="E1860" t="b">
        <v>1</v>
      </c>
    </row>
    <row r="1861" spans="1:5" x14ac:dyDescent="0.25">
      <c r="A1861" t="s">
        <v>3880</v>
      </c>
      <c r="B1861" t="s">
        <v>3881</v>
      </c>
      <c r="E1861" t="b">
        <v>1</v>
      </c>
    </row>
    <row r="1862" spans="1:5" x14ac:dyDescent="0.25">
      <c r="A1862" t="s">
        <v>3882</v>
      </c>
      <c r="B1862" t="s">
        <v>3883</v>
      </c>
      <c r="E1862" t="b">
        <v>1</v>
      </c>
    </row>
    <row r="1863" spans="1:5" x14ac:dyDescent="0.25">
      <c r="A1863" t="s">
        <v>3884</v>
      </c>
      <c r="B1863" t="s">
        <v>3885</v>
      </c>
      <c r="E1863" t="b">
        <v>1</v>
      </c>
    </row>
    <row r="1864" spans="1:5" x14ac:dyDescent="0.25">
      <c r="A1864" t="s">
        <v>3886</v>
      </c>
      <c r="B1864" t="s">
        <v>3887</v>
      </c>
      <c r="E1864" t="b">
        <v>1</v>
      </c>
    </row>
    <row r="1865" spans="1:5" x14ac:dyDescent="0.25">
      <c r="A1865" t="s">
        <v>3888</v>
      </c>
      <c r="B1865" t="s">
        <v>3889</v>
      </c>
      <c r="E1865" t="b">
        <v>1</v>
      </c>
    </row>
    <row r="1866" spans="1:5" x14ac:dyDescent="0.25">
      <c r="A1866" t="s">
        <v>3890</v>
      </c>
      <c r="B1866" t="s">
        <v>3891</v>
      </c>
      <c r="E1866" t="b">
        <v>1</v>
      </c>
    </row>
    <row r="1867" spans="1:5" x14ac:dyDescent="0.25">
      <c r="A1867" t="s">
        <v>3892</v>
      </c>
      <c r="B1867" t="s">
        <v>3893</v>
      </c>
      <c r="E1867" t="b">
        <v>1</v>
      </c>
    </row>
    <row r="1868" spans="1:5" x14ac:dyDescent="0.25">
      <c r="A1868" t="s">
        <v>3894</v>
      </c>
      <c r="B1868" t="s">
        <v>3895</v>
      </c>
      <c r="E1868" t="b">
        <v>1</v>
      </c>
    </row>
    <row r="1869" spans="1:5" x14ac:dyDescent="0.25">
      <c r="A1869" t="s">
        <v>3896</v>
      </c>
      <c r="B1869" t="s">
        <v>3897</v>
      </c>
      <c r="E1869" t="b">
        <v>1</v>
      </c>
    </row>
    <row r="1870" spans="1:5" x14ac:dyDescent="0.25">
      <c r="A1870" t="s">
        <v>3898</v>
      </c>
      <c r="B1870" t="s">
        <v>3899</v>
      </c>
      <c r="E1870" t="b">
        <v>1</v>
      </c>
    </row>
    <row r="1871" spans="1:5" x14ac:dyDescent="0.25">
      <c r="A1871" t="s">
        <v>3900</v>
      </c>
      <c r="B1871" t="s">
        <v>3901</v>
      </c>
      <c r="E1871" t="b">
        <v>1</v>
      </c>
    </row>
    <row r="1872" spans="1:5" x14ac:dyDescent="0.25">
      <c r="A1872" t="s">
        <v>3902</v>
      </c>
      <c r="B1872" t="s">
        <v>3903</v>
      </c>
      <c r="E1872" t="b">
        <v>1</v>
      </c>
    </row>
    <row r="1873" spans="1:5" x14ac:dyDescent="0.25">
      <c r="A1873" t="s">
        <v>3904</v>
      </c>
      <c r="B1873" t="s">
        <v>3905</v>
      </c>
      <c r="E1873" t="b">
        <v>1</v>
      </c>
    </row>
    <row r="1874" spans="1:5" x14ac:dyDescent="0.25">
      <c r="A1874" t="s">
        <v>3906</v>
      </c>
      <c r="B1874" t="s">
        <v>3907</v>
      </c>
      <c r="E1874" t="b">
        <v>1</v>
      </c>
    </row>
    <row r="1875" spans="1:5" x14ac:dyDescent="0.25">
      <c r="A1875" t="s">
        <v>3908</v>
      </c>
      <c r="B1875" t="s">
        <v>3909</v>
      </c>
      <c r="E1875" t="b">
        <v>1</v>
      </c>
    </row>
    <row r="1876" spans="1:5" x14ac:dyDescent="0.25">
      <c r="A1876" t="s">
        <v>3910</v>
      </c>
      <c r="B1876" t="s">
        <v>3911</v>
      </c>
      <c r="E1876" t="b">
        <v>1</v>
      </c>
    </row>
    <row r="1877" spans="1:5" x14ac:dyDescent="0.25">
      <c r="A1877" t="s">
        <v>3912</v>
      </c>
      <c r="B1877" t="s">
        <v>3913</v>
      </c>
      <c r="E1877" t="b">
        <v>1</v>
      </c>
    </row>
    <row r="1878" spans="1:5" x14ac:dyDescent="0.25">
      <c r="A1878" t="s">
        <v>3914</v>
      </c>
      <c r="B1878" t="s">
        <v>3915</v>
      </c>
      <c r="E1878" t="b">
        <v>1</v>
      </c>
    </row>
    <row r="1879" spans="1:5" x14ac:dyDescent="0.25">
      <c r="A1879" t="s">
        <v>3916</v>
      </c>
      <c r="B1879" t="s">
        <v>3917</v>
      </c>
      <c r="E1879" t="b">
        <v>1</v>
      </c>
    </row>
    <row r="1880" spans="1:5" x14ac:dyDescent="0.25">
      <c r="A1880" t="s">
        <v>3918</v>
      </c>
      <c r="B1880" t="s">
        <v>3919</v>
      </c>
      <c r="E1880" t="b">
        <v>1</v>
      </c>
    </row>
    <row r="1881" spans="1:5" x14ac:dyDescent="0.25">
      <c r="A1881" t="s">
        <v>3920</v>
      </c>
      <c r="B1881" t="s">
        <v>3921</v>
      </c>
      <c r="E1881" t="b">
        <v>1</v>
      </c>
    </row>
    <row r="1882" spans="1:5" x14ac:dyDescent="0.25">
      <c r="A1882" t="s">
        <v>3922</v>
      </c>
      <c r="B1882" t="s">
        <v>3923</v>
      </c>
      <c r="E1882" t="b">
        <v>1</v>
      </c>
    </row>
    <row r="1883" spans="1:5" x14ac:dyDescent="0.25">
      <c r="A1883" t="s">
        <v>3924</v>
      </c>
      <c r="B1883" t="s">
        <v>3925</v>
      </c>
      <c r="E1883" t="b">
        <v>1</v>
      </c>
    </row>
    <row r="1884" spans="1:5" x14ac:dyDescent="0.25">
      <c r="A1884" t="s">
        <v>3926</v>
      </c>
      <c r="B1884" t="s">
        <v>3927</v>
      </c>
      <c r="E1884" t="b">
        <v>1</v>
      </c>
    </row>
    <row r="1885" spans="1:5" x14ac:dyDescent="0.25">
      <c r="A1885" t="s">
        <v>3928</v>
      </c>
      <c r="B1885" t="s">
        <v>3929</v>
      </c>
      <c r="E1885" t="b">
        <v>1</v>
      </c>
    </row>
    <row r="1886" spans="1:5" x14ac:dyDescent="0.25">
      <c r="A1886" t="s">
        <v>3930</v>
      </c>
      <c r="B1886" t="s">
        <v>3931</v>
      </c>
      <c r="E1886" t="b">
        <v>1</v>
      </c>
    </row>
    <row r="1887" spans="1:5" x14ac:dyDescent="0.25">
      <c r="A1887" t="s">
        <v>3932</v>
      </c>
      <c r="B1887" t="s">
        <v>3933</v>
      </c>
      <c r="E1887" t="b">
        <v>1</v>
      </c>
    </row>
    <row r="1888" spans="1:5" x14ac:dyDescent="0.25">
      <c r="A1888" t="s">
        <v>3934</v>
      </c>
      <c r="B1888" t="s">
        <v>3935</v>
      </c>
      <c r="E1888" t="b">
        <v>1</v>
      </c>
    </row>
    <row r="1889" spans="1:5" x14ac:dyDescent="0.25">
      <c r="A1889" t="s">
        <v>3936</v>
      </c>
      <c r="B1889" t="s">
        <v>3937</v>
      </c>
      <c r="E1889" t="b">
        <v>1</v>
      </c>
    </row>
    <row r="1890" spans="1:5" x14ac:dyDescent="0.25">
      <c r="A1890" t="s">
        <v>3938</v>
      </c>
      <c r="B1890" t="s">
        <v>3939</v>
      </c>
      <c r="E1890" t="b">
        <v>1</v>
      </c>
    </row>
    <row r="1891" spans="1:5" x14ac:dyDescent="0.25">
      <c r="A1891" t="s">
        <v>3940</v>
      </c>
      <c r="B1891" t="s">
        <v>3941</v>
      </c>
      <c r="E1891" t="b">
        <v>1</v>
      </c>
    </row>
    <row r="1892" spans="1:5" x14ac:dyDescent="0.25">
      <c r="A1892" t="s">
        <v>3942</v>
      </c>
      <c r="B1892" t="s">
        <v>3943</v>
      </c>
      <c r="E1892" t="b">
        <v>1</v>
      </c>
    </row>
    <row r="1893" spans="1:5" x14ac:dyDescent="0.25">
      <c r="A1893" t="s">
        <v>3944</v>
      </c>
      <c r="B1893" t="s">
        <v>3945</v>
      </c>
      <c r="E1893" t="b">
        <v>1</v>
      </c>
    </row>
    <row r="1894" spans="1:5" x14ac:dyDescent="0.25">
      <c r="A1894" t="s">
        <v>3946</v>
      </c>
      <c r="B1894" t="s">
        <v>3947</v>
      </c>
      <c r="E1894" t="b">
        <v>1</v>
      </c>
    </row>
    <row r="1895" spans="1:5" x14ac:dyDescent="0.25">
      <c r="A1895" t="s">
        <v>3948</v>
      </c>
      <c r="B1895" t="s">
        <v>3949</v>
      </c>
      <c r="E1895" t="b">
        <v>1</v>
      </c>
    </row>
    <row r="1896" spans="1:5" x14ac:dyDescent="0.25">
      <c r="A1896" t="s">
        <v>3950</v>
      </c>
      <c r="B1896" t="s">
        <v>3951</v>
      </c>
      <c r="E1896" t="b">
        <v>1</v>
      </c>
    </row>
    <row r="1897" spans="1:5" x14ac:dyDescent="0.25">
      <c r="A1897" t="s">
        <v>3952</v>
      </c>
      <c r="B1897" t="s">
        <v>3953</v>
      </c>
      <c r="E1897" t="b">
        <v>1</v>
      </c>
    </row>
    <row r="1898" spans="1:5" x14ac:dyDescent="0.25">
      <c r="A1898" t="s">
        <v>3954</v>
      </c>
      <c r="B1898" t="s">
        <v>3955</v>
      </c>
      <c r="E1898" t="b">
        <v>1</v>
      </c>
    </row>
    <row r="1899" spans="1:5" x14ac:dyDescent="0.25">
      <c r="A1899" t="s">
        <v>3956</v>
      </c>
      <c r="B1899" t="s">
        <v>3957</v>
      </c>
      <c r="E1899" t="b">
        <v>1</v>
      </c>
    </row>
    <row r="1900" spans="1:5" x14ac:dyDescent="0.25">
      <c r="A1900" t="s">
        <v>3958</v>
      </c>
      <c r="B1900" t="s">
        <v>3959</v>
      </c>
      <c r="E1900" t="b">
        <v>1</v>
      </c>
    </row>
    <row r="1901" spans="1:5" x14ac:dyDescent="0.25">
      <c r="A1901" t="s">
        <v>3960</v>
      </c>
      <c r="B1901" t="s">
        <v>3961</v>
      </c>
      <c r="E1901" t="b">
        <v>1</v>
      </c>
    </row>
    <row r="1902" spans="1:5" x14ac:dyDescent="0.25">
      <c r="A1902" t="s">
        <v>3962</v>
      </c>
      <c r="B1902" t="s">
        <v>3963</v>
      </c>
      <c r="E1902" t="b">
        <v>1</v>
      </c>
    </row>
    <row r="1903" spans="1:5" x14ac:dyDescent="0.25">
      <c r="A1903" t="s">
        <v>3964</v>
      </c>
      <c r="B1903" t="s">
        <v>3965</v>
      </c>
      <c r="E1903" t="b">
        <v>1</v>
      </c>
    </row>
    <row r="1904" spans="1:5" x14ac:dyDescent="0.25">
      <c r="A1904" t="s">
        <v>3966</v>
      </c>
      <c r="B1904" t="s">
        <v>3967</v>
      </c>
      <c r="E1904" t="b">
        <v>1</v>
      </c>
    </row>
    <row r="1905" spans="1:5" x14ac:dyDescent="0.25">
      <c r="A1905" t="s">
        <v>3968</v>
      </c>
      <c r="B1905" t="s">
        <v>3969</v>
      </c>
      <c r="E1905" t="b">
        <v>1</v>
      </c>
    </row>
    <row r="1906" spans="1:5" x14ac:dyDescent="0.25">
      <c r="A1906" t="s">
        <v>3970</v>
      </c>
      <c r="B1906" t="s">
        <v>3971</v>
      </c>
      <c r="E1906" t="b">
        <v>1</v>
      </c>
    </row>
    <row r="1907" spans="1:5" x14ac:dyDescent="0.25">
      <c r="A1907" t="s">
        <v>3972</v>
      </c>
      <c r="B1907" t="s">
        <v>3973</v>
      </c>
      <c r="E1907" t="b">
        <v>1</v>
      </c>
    </row>
    <row r="1908" spans="1:5" x14ac:dyDescent="0.25">
      <c r="A1908" t="s">
        <v>3974</v>
      </c>
      <c r="B1908" t="s">
        <v>3975</v>
      </c>
      <c r="E1908" t="b">
        <v>1</v>
      </c>
    </row>
    <row r="1909" spans="1:5" x14ac:dyDescent="0.25">
      <c r="A1909" t="s">
        <v>3976</v>
      </c>
      <c r="B1909" t="s">
        <v>3977</v>
      </c>
      <c r="E1909" t="b">
        <v>1</v>
      </c>
    </row>
    <row r="1910" spans="1:5" x14ac:dyDescent="0.25">
      <c r="A1910" t="s">
        <v>3978</v>
      </c>
      <c r="B1910" t="s">
        <v>3979</v>
      </c>
      <c r="E1910" t="b">
        <v>1</v>
      </c>
    </row>
    <row r="1911" spans="1:5" x14ac:dyDescent="0.25">
      <c r="A1911" t="s">
        <v>3980</v>
      </c>
      <c r="B1911" t="s">
        <v>3981</v>
      </c>
      <c r="E1911" t="b">
        <v>1</v>
      </c>
    </row>
    <row r="1912" spans="1:5" x14ac:dyDescent="0.25">
      <c r="A1912" t="s">
        <v>3982</v>
      </c>
      <c r="B1912" t="s">
        <v>3983</v>
      </c>
      <c r="E1912" t="b">
        <v>1</v>
      </c>
    </row>
    <row r="1913" spans="1:5" x14ac:dyDescent="0.25">
      <c r="A1913" t="s">
        <v>3984</v>
      </c>
      <c r="B1913" t="s">
        <v>3985</v>
      </c>
      <c r="E1913" t="b">
        <v>1</v>
      </c>
    </row>
    <row r="1914" spans="1:5" x14ac:dyDescent="0.25">
      <c r="A1914" t="s">
        <v>3986</v>
      </c>
      <c r="B1914" t="s">
        <v>3987</v>
      </c>
      <c r="E1914" t="b">
        <v>1</v>
      </c>
    </row>
    <row r="1915" spans="1:5" x14ac:dyDescent="0.25">
      <c r="A1915" t="s">
        <v>3988</v>
      </c>
      <c r="B1915" t="s">
        <v>3989</v>
      </c>
      <c r="E1915" t="b">
        <v>1</v>
      </c>
    </row>
    <row r="1916" spans="1:5" x14ac:dyDescent="0.25">
      <c r="A1916" t="s">
        <v>3990</v>
      </c>
      <c r="B1916" t="s">
        <v>3991</v>
      </c>
      <c r="E1916" t="b">
        <v>1</v>
      </c>
    </row>
    <row r="1917" spans="1:5" x14ac:dyDescent="0.25">
      <c r="A1917" t="s">
        <v>3992</v>
      </c>
      <c r="B1917" t="s">
        <v>3993</v>
      </c>
      <c r="E1917" t="b">
        <v>1</v>
      </c>
    </row>
    <row r="1918" spans="1:5" x14ac:dyDescent="0.25">
      <c r="A1918" t="s">
        <v>3994</v>
      </c>
      <c r="B1918" t="s">
        <v>3995</v>
      </c>
      <c r="E1918" t="b">
        <v>1</v>
      </c>
    </row>
    <row r="1919" spans="1:5" x14ac:dyDescent="0.25">
      <c r="A1919" t="s">
        <v>3996</v>
      </c>
      <c r="B1919" t="s">
        <v>3997</v>
      </c>
      <c r="E1919" t="b">
        <v>1</v>
      </c>
    </row>
    <row r="1920" spans="1:5" x14ac:dyDescent="0.25">
      <c r="A1920" t="s">
        <v>3998</v>
      </c>
      <c r="B1920" t="s">
        <v>3999</v>
      </c>
      <c r="E1920" t="b">
        <v>1</v>
      </c>
    </row>
    <row r="1921" spans="1:5" x14ac:dyDescent="0.25">
      <c r="A1921" t="s">
        <v>4000</v>
      </c>
      <c r="B1921" t="s">
        <v>4001</v>
      </c>
      <c r="E1921" t="b">
        <v>1</v>
      </c>
    </row>
    <row r="1922" spans="1:5" x14ac:dyDescent="0.25">
      <c r="A1922" t="s">
        <v>4002</v>
      </c>
      <c r="B1922" t="s">
        <v>4003</v>
      </c>
      <c r="E1922" t="b">
        <v>1</v>
      </c>
    </row>
    <row r="1923" spans="1:5" x14ac:dyDescent="0.25">
      <c r="A1923" t="s">
        <v>4004</v>
      </c>
      <c r="B1923" t="s">
        <v>4005</v>
      </c>
      <c r="E1923" t="b">
        <v>1</v>
      </c>
    </row>
    <row r="1924" spans="1:5" x14ac:dyDescent="0.25">
      <c r="A1924" t="s">
        <v>4006</v>
      </c>
      <c r="B1924" t="s">
        <v>4007</v>
      </c>
      <c r="E1924" t="b">
        <v>1</v>
      </c>
    </row>
    <row r="1925" spans="1:5" x14ac:dyDescent="0.25">
      <c r="A1925" t="s">
        <v>4008</v>
      </c>
      <c r="B1925" t="s">
        <v>4009</v>
      </c>
      <c r="E1925" t="b">
        <v>1</v>
      </c>
    </row>
    <row r="1926" spans="1:5" x14ac:dyDescent="0.25">
      <c r="A1926" t="s">
        <v>4010</v>
      </c>
      <c r="B1926" t="s">
        <v>4011</v>
      </c>
      <c r="E1926" t="b">
        <v>1</v>
      </c>
    </row>
    <row r="1927" spans="1:5" x14ac:dyDescent="0.25">
      <c r="A1927" t="s">
        <v>4012</v>
      </c>
      <c r="B1927" t="s">
        <v>4013</v>
      </c>
      <c r="E1927" t="b">
        <v>1</v>
      </c>
    </row>
    <row r="1928" spans="1:5" x14ac:dyDescent="0.25">
      <c r="A1928" t="s">
        <v>4014</v>
      </c>
      <c r="B1928" t="s">
        <v>4015</v>
      </c>
      <c r="E1928" t="b">
        <v>1</v>
      </c>
    </row>
    <row r="1929" spans="1:5" x14ac:dyDescent="0.25">
      <c r="A1929" t="s">
        <v>4016</v>
      </c>
      <c r="B1929" t="s">
        <v>4017</v>
      </c>
      <c r="E1929" t="b">
        <v>1</v>
      </c>
    </row>
    <row r="1930" spans="1:5" x14ac:dyDescent="0.25">
      <c r="A1930" t="s">
        <v>4018</v>
      </c>
      <c r="B1930" t="s">
        <v>4019</v>
      </c>
      <c r="E1930" t="b">
        <v>1</v>
      </c>
    </row>
    <row r="1931" spans="1:5" x14ac:dyDescent="0.25">
      <c r="A1931" t="s">
        <v>4020</v>
      </c>
      <c r="B1931" t="s">
        <v>4021</v>
      </c>
      <c r="E1931" t="b">
        <v>1</v>
      </c>
    </row>
    <row r="1932" spans="1:5" x14ac:dyDescent="0.25">
      <c r="A1932" t="s">
        <v>4022</v>
      </c>
      <c r="B1932" t="s">
        <v>4023</v>
      </c>
      <c r="E1932" t="b">
        <v>1</v>
      </c>
    </row>
    <row r="1933" spans="1:5" x14ac:dyDescent="0.25">
      <c r="A1933" t="s">
        <v>4024</v>
      </c>
      <c r="B1933" t="s">
        <v>4025</v>
      </c>
      <c r="E1933" t="b">
        <v>1</v>
      </c>
    </row>
    <row r="1934" spans="1:5" x14ac:dyDescent="0.25">
      <c r="A1934" t="s">
        <v>4026</v>
      </c>
      <c r="B1934" t="s">
        <v>4027</v>
      </c>
      <c r="E1934" t="b">
        <v>1</v>
      </c>
    </row>
    <row r="1935" spans="1:5" x14ac:dyDescent="0.25">
      <c r="A1935" t="s">
        <v>4028</v>
      </c>
      <c r="B1935" t="s">
        <v>4029</v>
      </c>
      <c r="E1935" t="b">
        <v>1</v>
      </c>
    </row>
    <row r="1936" spans="1:5" x14ac:dyDescent="0.25">
      <c r="A1936" t="s">
        <v>4030</v>
      </c>
      <c r="B1936" t="s">
        <v>4031</v>
      </c>
      <c r="E1936" t="b">
        <v>1</v>
      </c>
    </row>
    <row r="1937" spans="1:5" x14ac:dyDescent="0.25">
      <c r="A1937" t="s">
        <v>4032</v>
      </c>
      <c r="B1937" t="s">
        <v>4033</v>
      </c>
      <c r="E1937" t="b">
        <v>1</v>
      </c>
    </row>
    <row r="1938" spans="1:5" x14ac:dyDescent="0.25">
      <c r="A1938" t="s">
        <v>4034</v>
      </c>
      <c r="B1938" t="s">
        <v>4035</v>
      </c>
      <c r="E1938" t="b">
        <v>1</v>
      </c>
    </row>
    <row r="1939" spans="1:5" x14ac:dyDescent="0.25">
      <c r="A1939" t="s">
        <v>4036</v>
      </c>
      <c r="B1939" t="s">
        <v>4037</v>
      </c>
      <c r="E1939" t="b">
        <v>1</v>
      </c>
    </row>
    <row r="1940" spans="1:5" x14ac:dyDescent="0.25">
      <c r="A1940" t="s">
        <v>4038</v>
      </c>
      <c r="B1940" t="s">
        <v>4039</v>
      </c>
      <c r="E1940" t="b">
        <v>1</v>
      </c>
    </row>
    <row r="1941" spans="1:5" x14ac:dyDescent="0.25">
      <c r="A1941" t="s">
        <v>4040</v>
      </c>
      <c r="B1941" t="s">
        <v>4041</v>
      </c>
      <c r="E1941" t="b">
        <v>1</v>
      </c>
    </row>
    <row r="1942" spans="1:5" x14ac:dyDescent="0.25">
      <c r="A1942" t="s">
        <v>4042</v>
      </c>
      <c r="B1942" t="s">
        <v>4043</v>
      </c>
      <c r="E1942" t="b">
        <v>1</v>
      </c>
    </row>
    <row r="1943" spans="1:5" x14ac:dyDescent="0.25">
      <c r="A1943" t="s">
        <v>4044</v>
      </c>
      <c r="B1943" t="s">
        <v>4045</v>
      </c>
      <c r="E1943" t="b">
        <v>1</v>
      </c>
    </row>
    <row r="1944" spans="1:5" x14ac:dyDescent="0.25">
      <c r="A1944" t="s">
        <v>4046</v>
      </c>
      <c r="B1944" t="s">
        <v>4047</v>
      </c>
      <c r="E1944" t="b">
        <v>1</v>
      </c>
    </row>
    <row r="1945" spans="1:5" x14ac:dyDescent="0.25">
      <c r="A1945" t="s">
        <v>4048</v>
      </c>
      <c r="B1945" t="s">
        <v>4049</v>
      </c>
      <c r="E1945" t="b">
        <v>1</v>
      </c>
    </row>
    <row r="1946" spans="1:5" x14ac:dyDescent="0.25">
      <c r="A1946" t="s">
        <v>4050</v>
      </c>
      <c r="B1946" t="s">
        <v>4051</v>
      </c>
      <c r="E1946" t="b">
        <v>1</v>
      </c>
    </row>
    <row r="1947" spans="1:5" x14ac:dyDescent="0.25">
      <c r="A1947" t="s">
        <v>4052</v>
      </c>
      <c r="B1947" t="s">
        <v>4053</v>
      </c>
      <c r="E1947" t="b">
        <v>1</v>
      </c>
    </row>
    <row r="1948" spans="1:5" x14ac:dyDescent="0.25">
      <c r="A1948" t="s">
        <v>4054</v>
      </c>
      <c r="B1948" t="s">
        <v>4055</v>
      </c>
      <c r="E1948" t="b">
        <v>1</v>
      </c>
    </row>
    <row r="1949" spans="1:5" x14ac:dyDescent="0.25">
      <c r="A1949" t="s">
        <v>4056</v>
      </c>
      <c r="B1949" t="s">
        <v>4057</v>
      </c>
      <c r="E1949" t="b">
        <v>1</v>
      </c>
    </row>
    <row r="1950" spans="1:5" x14ac:dyDescent="0.25">
      <c r="A1950" t="s">
        <v>4058</v>
      </c>
      <c r="B1950" t="s">
        <v>4059</v>
      </c>
      <c r="E1950" t="b">
        <v>1</v>
      </c>
    </row>
    <row r="1951" spans="1:5" x14ac:dyDescent="0.25">
      <c r="A1951" t="s">
        <v>4060</v>
      </c>
      <c r="B1951" t="s">
        <v>4061</v>
      </c>
      <c r="E1951" t="b">
        <v>1</v>
      </c>
    </row>
    <row r="1952" spans="1:5" x14ac:dyDescent="0.25">
      <c r="A1952" t="s">
        <v>4062</v>
      </c>
      <c r="B1952" t="s">
        <v>4063</v>
      </c>
      <c r="E1952" t="b">
        <v>1</v>
      </c>
    </row>
    <row r="1953" spans="1:5" x14ac:dyDescent="0.25">
      <c r="A1953" t="s">
        <v>4064</v>
      </c>
      <c r="B1953" t="s">
        <v>4065</v>
      </c>
      <c r="E1953" t="b">
        <v>1</v>
      </c>
    </row>
    <row r="1954" spans="1:5" x14ac:dyDescent="0.25">
      <c r="A1954" t="s">
        <v>4066</v>
      </c>
      <c r="B1954" t="s">
        <v>4067</v>
      </c>
      <c r="E1954" t="b">
        <v>1</v>
      </c>
    </row>
    <row r="1955" spans="1:5" x14ac:dyDescent="0.25">
      <c r="A1955" t="s">
        <v>4068</v>
      </c>
      <c r="B1955" t="s">
        <v>4069</v>
      </c>
      <c r="E1955" t="b">
        <v>1</v>
      </c>
    </row>
    <row r="1956" spans="1:5" x14ac:dyDescent="0.25">
      <c r="A1956" t="s">
        <v>4070</v>
      </c>
      <c r="B1956" t="s">
        <v>4071</v>
      </c>
      <c r="E1956" t="b">
        <v>1</v>
      </c>
    </row>
    <row r="1957" spans="1:5" x14ac:dyDescent="0.25">
      <c r="A1957" t="s">
        <v>4072</v>
      </c>
      <c r="B1957" t="s">
        <v>4073</v>
      </c>
      <c r="E1957" t="b">
        <v>1</v>
      </c>
    </row>
    <row r="1958" spans="1:5" x14ac:dyDescent="0.25">
      <c r="A1958" t="s">
        <v>4074</v>
      </c>
      <c r="B1958" t="s">
        <v>4075</v>
      </c>
      <c r="E1958" t="b">
        <v>1</v>
      </c>
    </row>
    <row r="1959" spans="1:5" x14ac:dyDescent="0.25">
      <c r="A1959" t="s">
        <v>4076</v>
      </c>
      <c r="B1959" t="s">
        <v>4077</v>
      </c>
      <c r="E1959" t="b">
        <v>1</v>
      </c>
    </row>
    <row r="1960" spans="1:5" x14ac:dyDescent="0.25">
      <c r="A1960" t="s">
        <v>4078</v>
      </c>
      <c r="B1960" t="s">
        <v>4079</v>
      </c>
      <c r="E1960" t="b">
        <v>1</v>
      </c>
    </row>
    <row r="1961" spans="1:5" x14ac:dyDescent="0.25">
      <c r="A1961" t="s">
        <v>4080</v>
      </c>
      <c r="B1961" t="s">
        <v>4081</v>
      </c>
      <c r="E1961" t="b">
        <v>1</v>
      </c>
    </row>
    <row r="1962" spans="1:5" x14ac:dyDescent="0.25">
      <c r="A1962" t="s">
        <v>4082</v>
      </c>
      <c r="B1962" t="s">
        <v>4083</v>
      </c>
      <c r="E1962" t="b">
        <v>1</v>
      </c>
    </row>
    <row r="1963" spans="1:5" x14ac:dyDescent="0.25">
      <c r="A1963" t="s">
        <v>4084</v>
      </c>
      <c r="B1963" t="s">
        <v>4085</v>
      </c>
      <c r="E1963" t="b">
        <v>1</v>
      </c>
    </row>
    <row r="1964" spans="1:5" x14ac:dyDescent="0.25">
      <c r="A1964" t="s">
        <v>4086</v>
      </c>
      <c r="B1964" t="s">
        <v>4087</v>
      </c>
      <c r="E1964" t="b">
        <v>1</v>
      </c>
    </row>
    <row r="1965" spans="1:5" x14ac:dyDescent="0.25">
      <c r="A1965" t="s">
        <v>4088</v>
      </c>
      <c r="B1965" t="s">
        <v>4089</v>
      </c>
      <c r="E1965" t="b">
        <v>1</v>
      </c>
    </row>
    <row r="1966" spans="1:5" x14ac:dyDescent="0.25">
      <c r="A1966" t="s">
        <v>4090</v>
      </c>
      <c r="B1966" t="s">
        <v>4091</v>
      </c>
      <c r="E1966" t="b">
        <v>1</v>
      </c>
    </row>
    <row r="1967" spans="1:5" x14ac:dyDescent="0.25">
      <c r="A1967" t="s">
        <v>4092</v>
      </c>
      <c r="B1967" t="s">
        <v>4093</v>
      </c>
      <c r="E1967" t="b">
        <v>1</v>
      </c>
    </row>
    <row r="1968" spans="1:5" x14ac:dyDescent="0.25">
      <c r="A1968" t="s">
        <v>4094</v>
      </c>
      <c r="B1968" t="s">
        <v>4095</v>
      </c>
      <c r="E1968" t="b">
        <v>1</v>
      </c>
    </row>
    <row r="1969" spans="1:5" x14ac:dyDescent="0.25">
      <c r="A1969" t="s">
        <v>4096</v>
      </c>
      <c r="B1969" t="s">
        <v>4097</v>
      </c>
      <c r="E1969" t="b">
        <v>1</v>
      </c>
    </row>
    <row r="1970" spans="1:5" x14ac:dyDescent="0.25">
      <c r="A1970" t="s">
        <v>4098</v>
      </c>
      <c r="B1970" t="s">
        <v>4099</v>
      </c>
      <c r="E1970" t="b">
        <v>1</v>
      </c>
    </row>
    <row r="1971" spans="1:5" x14ac:dyDescent="0.25">
      <c r="A1971" t="s">
        <v>4100</v>
      </c>
      <c r="B1971" t="s">
        <v>4101</v>
      </c>
      <c r="E1971" t="b">
        <v>1</v>
      </c>
    </row>
    <row r="1972" spans="1:5" x14ac:dyDescent="0.25">
      <c r="A1972" t="s">
        <v>4102</v>
      </c>
      <c r="B1972" t="s">
        <v>4103</v>
      </c>
      <c r="E1972" t="b">
        <v>1</v>
      </c>
    </row>
    <row r="1973" spans="1:5" x14ac:dyDescent="0.25">
      <c r="A1973" t="s">
        <v>4104</v>
      </c>
      <c r="B1973" t="s">
        <v>4105</v>
      </c>
      <c r="E1973" t="b">
        <v>1</v>
      </c>
    </row>
    <row r="1974" spans="1:5" x14ac:dyDescent="0.25">
      <c r="A1974" t="s">
        <v>4106</v>
      </c>
      <c r="B1974" t="s">
        <v>4107</v>
      </c>
      <c r="E1974" t="b">
        <v>1</v>
      </c>
    </row>
    <row r="1975" spans="1:5" x14ac:dyDescent="0.25">
      <c r="A1975" t="s">
        <v>4108</v>
      </c>
      <c r="B1975" t="s">
        <v>4109</v>
      </c>
      <c r="E1975" t="b">
        <v>1</v>
      </c>
    </row>
    <row r="1976" spans="1:5" x14ac:dyDescent="0.25">
      <c r="A1976" t="s">
        <v>4110</v>
      </c>
      <c r="B1976" t="s">
        <v>4111</v>
      </c>
      <c r="E1976" t="b">
        <v>1</v>
      </c>
    </row>
    <row r="1977" spans="1:5" x14ac:dyDescent="0.25">
      <c r="A1977" t="s">
        <v>4112</v>
      </c>
      <c r="B1977" t="s">
        <v>4113</v>
      </c>
      <c r="E1977" t="b">
        <v>1</v>
      </c>
    </row>
    <row r="1978" spans="1:5" x14ac:dyDescent="0.25">
      <c r="A1978" t="s">
        <v>4114</v>
      </c>
      <c r="B1978" t="s">
        <v>4115</v>
      </c>
      <c r="E1978" t="b">
        <v>1</v>
      </c>
    </row>
    <row r="1979" spans="1:5" x14ac:dyDescent="0.25">
      <c r="A1979" t="s">
        <v>4116</v>
      </c>
      <c r="B1979" t="s">
        <v>4117</v>
      </c>
      <c r="E1979" t="b">
        <v>1</v>
      </c>
    </row>
    <row r="1980" spans="1:5" x14ac:dyDescent="0.25">
      <c r="A1980" t="s">
        <v>4118</v>
      </c>
      <c r="B1980" t="s">
        <v>4119</v>
      </c>
      <c r="E1980" t="b">
        <v>1</v>
      </c>
    </row>
    <row r="1981" spans="1:5" x14ac:dyDescent="0.25">
      <c r="A1981" t="s">
        <v>4120</v>
      </c>
      <c r="B1981" t="s">
        <v>4121</v>
      </c>
      <c r="E1981" t="b">
        <v>1</v>
      </c>
    </row>
    <row r="1982" spans="1:5" x14ac:dyDescent="0.25">
      <c r="A1982" t="s">
        <v>4122</v>
      </c>
      <c r="B1982" t="s">
        <v>4123</v>
      </c>
      <c r="E1982" t="b">
        <v>1</v>
      </c>
    </row>
    <row r="1983" spans="1:5" x14ac:dyDescent="0.25">
      <c r="A1983" t="s">
        <v>4124</v>
      </c>
      <c r="B1983" t="s">
        <v>4125</v>
      </c>
      <c r="E1983" t="b">
        <v>1</v>
      </c>
    </row>
    <row r="1984" spans="1:5" x14ac:dyDescent="0.25">
      <c r="A1984" t="s">
        <v>4126</v>
      </c>
      <c r="B1984" t="s">
        <v>4127</v>
      </c>
      <c r="E1984" t="b">
        <v>1</v>
      </c>
    </row>
    <row r="1985" spans="1:5" x14ac:dyDescent="0.25">
      <c r="A1985" t="s">
        <v>4128</v>
      </c>
      <c r="B1985" t="s">
        <v>4129</v>
      </c>
      <c r="E1985" t="b">
        <v>1</v>
      </c>
    </row>
    <row r="1986" spans="1:5" x14ac:dyDescent="0.25">
      <c r="A1986" t="s">
        <v>4130</v>
      </c>
      <c r="B1986" t="s">
        <v>4131</v>
      </c>
      <c r="E1986" t="b">
        <v>1</v>
      </c>
    </row>
    <row r="1987" spans="1:5" x14ac:dyDescent="0.25">
      <c r="A1987" t="s">
        <v>4132</v>
      </c>
      <c r="B1987" t="s">
        <v>4133</v>
      </c>
      <c r="E1987" t="b">
        <v>1</v>
      </c>
    </row>
    <row r="1988" spans="1:5" x14ac:dyDescent="0.25">
      <c r="A1988" t="s">
        <v>4134</v>
      </c>
      <c r="B1988" t="s">
        <v>4135</v>
      </c>
      <c r="E1988" t="b">
        <v>1</v>
      </c>
    </row>
    <row r="1989" spans="1:5" x14ac:dyDescent="0.25">
      <c r="A1989" t="s">
        <v>4136</v>
      </c>
      <c r="B1989" t="s">
        <v>4137</v>
      </c>
      <c r="E1989" t="b">
        <v>1</v>
      </c>
    </row>
    <row r="1990" spans="1:5" x14ac:dyDescent="0.25">
      <c r="A1990" t="s">
        <v>4138</v>
      </c>
      <c r="B1990" t="s">
        <v>4139</v>
      </c>
      <c r="E1990" t="b">
        <v>1</v>
      </c>
    </row>
    <row r="1991" spans="1:5" x14ac:dyDescent="0.25">
      <c r="A1991" t="s">
        <v>4140</v>
      </c>
      <c r="B1991" t="s">
        <v>4141</v>
      </c>
      <c r="E1991" t="b">
        <v>1</v>
      </c>
    </row>
    <row r="1992" spans="1:5" x14ac:dyDescent="0.25">
      <c r="A1992" t="s">
        <v>4142</v>
      </c>
      <c r="B1992" t="s">
        <v>4143</v>
      </c>
      <c r="E1992" t="b">
        <v>1</v>
      </c>
    </row>
    <row r="1993" spans="1:5" x14ac:dyDescent="0.25">
      <c r="A1993" t="s">
        <v>4144</v>
      </c>
      <c r="B1993" t="s">
        <v>4145</v>
      </c>
      <c r="E1993" t="b">
        <v>1</v>
      </c>
    </row>
    <row r="1994" spans="1:5" x14ac:dyDescent="0.25">
      <c r="A1994" t="s">
        <v>4146</v>
      </c>
      <c r="B1994" t="s">
        <v>4147</v>
      </c>
      <c r="E1994" t="b">
        <v>1</v>
      </c>
    </row>
    <row r="1995" spans="1:5" x14ac:dyDescent="0.25">
      <c r="A1995" t="s">
        <v>4148</v>
      </c>
      <c r="B1995" t="s">
        <v>4149</v>
      </c>
      <c r="E1995" t="b">
        <v>1</v>
      </c>
    </row>
    <row r="1996" spans="1:5" x14ac:dyDescent="0.25">
      <c r="A1996" t="s">
        <v>4150</v>
      </c>
      <c r="B1996" t="s">
        <v>4151</v>
      </c>
      <c r="E1996" t="b">
        <v>1</v>
      </c>
    </row>
    <row r="1997" spans="1:5" x14ac:dyDescent="0.25">
      <c r="A1997" t="s">
        <v>4152</v>
      </c>
      <c r="B1997" t="s">
        <v>4153</v>
      </c>
      <c r="E1997" t="b">
        <v>1</v>
      </c>
    </row>
    <row r="1998" spans="1:5" x14ac:dyDescent="0.25">
      <c r="A1998" t="s">
        <v>4154</v>
      </c>
      <c r="B1998" t="s">
        <v>4155</v>
      </c>
      <c r="E1998" t="b">
        <v>1</v>
      </c>
    </row>
    <row r="1999" spans="1:5" x14ac:dyDescent="0.25">
      <c r="A1999" t="s">
        <v>4156</v>
      </c>
      <c r="B1999" t="s">
        <v>4157</v>
      </c>
      <c r="E1999" t="b">
        <v>1</v>
      </c>
    </row>
    <row r="2000" spans="1:5" x14ac:dyDescent="0.25">
      <c r="A2000" t="s">
        <v>4158</v>
      </c>
      <c r="B2000" t="s">
        <v>4159</v>
      </c>
      <c r="E2000" t="b">
        <v>1</v>
      </c>
    </row>
    <row r="2001" spans="1:5" x14ac:dyDescent="0.25">
      <c r="A2001" t="s">
        <v>4160</v>
      </c>
      <c r="B2001" t="s">
        <v>4161</v>
      </c>
      <c r="E2001" t="b">
        <v>1</v>
      </c>
    </row>
    <row r="2002" spans="1:5" x14ac:dyDescent="0.25">
      <c r="A2002" t="s">
        <v>4162</v>
      </c>
      <c r="B2002" t="s">
        <v>4163</v>
      </c>
      <c r="E2002" t="b">
        <v>1</v>
      </c>
    </row>
    <row r="2003" spans="1:5" x14ac:dyDescent="0.25">
      <c r="A2003" t="s">
        <v>4164</v>
      </c>
      <c r="B2003" t="s">
        <v>4165</v>
      </c>
      <c r="E2003" t="b">
        <v>1</v>
      </c>
    </row>
    <row r="2004" spans="1:5" x14ac:dyDescent="0.25">
      <c r="A2004" t="s">
        <v>4166</v>
      </c>
      <c r="B2004" t="s">
        <v>4167</v>
      </c>
      <c r="E2004" t="b">
        <v>1</v>
      </c>
    </row>
    <row r="2005" spans="1:5" x14ac:dyDescent="0.25">
      <c r="A2005" t="s">
        <v>4168</v>
      </c>
      <c r="B2005" t="s">
        <v>4169</v>
      </c>
      <c r="E2005" t="b">
        <v>1</v>
      </c>
    </row>
    <row r="2006" spans="1:5" x14ac:dyDescent="0.25">
      <c r="A2006" t="s">
        <v>4170</v>
      </c>
      <c r="B2006" t="s">
        <v>4171</v>
      </c>
      <c r="E2006" t="b">
        <v>1</v>
      </c>
    </row>
    <row r="2007" spans="1:5" x14ac:dyDescent="0.25">
      <c r="A2007" t="s">
        <v>4172</v>
      </c>
      <c r="B2007" t="s">
        <v>4173</v>
      </c>
      <c r="E2007" t="b">
        <v>1</v>
      </c>
    </row>
    <row r="2008" spans="1:5" x14ac:dyDescent="0.25">
      <c r="A2008" t="s">
        <v>4174</v>
      </c>
      <c r="B2008" t="s">
        <v>4175</v>
      </c>
      <c r="E2008" t="b">
        <v>1</v>
      </c>
    </row>
    <row r="2009" spans="1:5" x14ac:dyDescent="0.25">
      <c r="A2009" t="s">
        <v>4176</v>
      </c>
      <c r="B2009" t="s">
        <v>4177</v>
      </c>
      <c r="E2009" t="b">
        <v>1</v>
      </c>
    </row>
    <row r="2010" spans="1:5" x14ac:dyDescent="0.25">
      <c r="A2010" t="s">
        <v>4178</v>
      </c>
      <c r="B2010" t="s">
        <v>4179</v>
      </c>
      <c r="E2010" t="b">
        <v>1</v>
      </c>
    </row>
    <row r="2011" spans="1:5" x14ac:dyDescent="0.25">
      <c r="A2011" t="s">
        <v>4180</v>
      </c>
      <c r="B2011" t="s">
        <v>4181</v>
      </c>
      <c r="E2011" t="b">
        <v>1</v>
      </c>
    </row>
    <row r="2012" spans="1:5" x14ac:dyDescent="0.25">
      <c r="A2012" t="s">
        <v>4182</v>
      </c>
      <c r="B2012" t="s">
        <v>4183</v>
      </c>
      <c r="E2012" t="b">
        <v>1</v>
      </c>
    </row>
    <row r="2013" spans="1:5" x14ac:dyDescent="0.25">
      <c r="A2013" t="s">
        <v>4184</v>
      </c>
      <c r="B2013" t="s">
        <v>4185</v>
      </c>
      <c r="E2013" t="b">
        <v>1</v>
      </c>
    </row>
    <row r="2014" spans="1:5" x14ac:dyDescent="0.25">
      <c r="A2014" t="s">
        <v>4186</v>
      </c>
      <c r="B2014" t="s">
        <v>4187</v>
      </c>
      <c r="E2014" t="b">
        <v>1</v>
      </c>
    </row>
    <row r="2015" spans="1:5" x14ac:dyDescent="0.25">
      <c r="A2015" t="s">
        <v>4188</v>
      </c>
      <c r="B2015" t="s">
        <v>4189</v>
      </c>
      <c r="E2015" t="b">
        <v>1</v>
      </c>
    </row>
    <row r="2016" spans="1:5" x14ac:dyDescent="0.25">
      <c r="A2016" t="s">
        <v>4190</v>
      </c>
      <c r="B2016" t="s">
        <v>4191</v>
      </c>
      <c r="E2016" t="b">
        <v>1</v>
      </c>
    </row>
    <row r="2017" spans="1:5" x14ac:dyDescent="0.25">
      <c r="A2017" t="s">
        <v>4192</v>
      </c>
      <c r="B2017" t="s">
        <v>4193</v>
      </c>
      <c r="E2017" t="b">
        <v>1</v>
      </c>
    </row>
    <row r="2018" spans="1:5" x14ac:dyDescent="0.25">
      <c r="A2018" t="s">
        <v>4194</v>
      </c>
      <c r="B2018" t="s">
        <v>4195</v>
      </c>
      <c r="E2018" t="b">
        <v>1</v>
      </c>
    </row>
    <row r="2019" spans="1:5" x14ac:dyDescent="0.25">
      <c r="A2019" t="s">
        <v>4196</v>
      </c>
      <c r="B2019" t="s">
        <v>4197</v>
      </c>
      <c r="E2019" t="b">
        <v>1</v>
      </c>
    </row>
    <row r="2020" spans="1:5" x14ac:dyDescent="0.25">
      <c r="A2020" t="s">
        <v>4198</v>
      </c>
      <c r="B2020" t="s">
        <v>4199</v>
      </c>
      <c r="E2020" t="b">
        <v>1</v>
      </c>
    </row>
    <row r="2021" spans="1:5" x14ac:dyDescent="0.25">
      <c r="A2021" t="s">
        <v>4200</v>
      </c>
      <c r="B2021" t="s">
        <v>4201</v>
      </c>
      <c r="E2021" t="b">
        <v>1</v>
      </c>
    </row>
    <row r="2022" spans="1:5" x14ac:dyDescent="0.25">
      <c r="A2022" t="s">
        <v>4202</v>
      </c>
      <c r="B2022" t="s">
        <v>4203</v>
      </c>
      <c r="E2022" t="b">
        <v>1</v>
      </c>
    </row>
    <row r="2023" spans="1:5" x14ac:dyDescent="0.25">
      <c r="A2023" t="s">
        <v>4204</v>
      </c>
      <c r="B2023" t="s">
        <v>4205</v>
      </c>
      <c r="E2023" t="b">
        <v>1</v>
      </c>
    </row>
    <row r="2024" spans="1:5" x14ac:dyDescent="0.25">
      <c r="A2024" t="s">
        <v>4206</v>
      </c>
      <c r="B2024" t="s">
        <v>4207</v>
      </c>
      <c r="E2024" t="b">
        <v>1</v>
      </c>
    </row>
    <row r="2025" spans="1:5" x14ac:dyDescent="0.25">
      <c r="A2025" t="s">
        <v>4208</v>
      </c>
      <c r="B2025" t="s">
        <v>4209</v>
      </c>
      <c r="E2025" t="b">
        <v>1</v>
      </c>
    </row>
    <row r="2026" spans="1:5" x14ac:dyDescent="0.25">
      <c r="A2026" t="s">
        <v>4210</v>
      </c>
      <c r="B2026" t="s">
        <v>4211</v>
      </c>
      <c r="E2026" t="b">
        <v>1</v>
      </c>
    </row>
    <row r="2027" spans="1:5" x14ac:dyDescent="0.25">
      <c r="A2027" t="s">
        <v>4212</v>
      </c>
      <c r="B2027" t="s">
        <v>4213</v>
      </c>
      <c r="E2027" t="b">
        <v>1</v>
      </c>
    </row>
    <row r="2028" spans="1:5" x14ac:dyDescent="0.25">
      <c r="A2028" t="s">
        <v>4214</v>
      </c>
      <c r="B2028" t="s">
        <v>4215</v>
      </c>
      <c r="E2028" t="b">
        <v>1</v>
      </c>
    </row>
    <row r="2029" spans="1:5" x14ac:dyDescent="0.25">
      <c r="A2029" t="s">
        <v>4216</v>
      </c>
      <c r="B2029" t="s">
        <v>4217</v>
      </c>
      <c r="E2029" t="b">
        <v>1</v>
      </c>
    </row>
    <row r="2030" spans="1:5" x14ac:dyDescent="0.25">
      <c r="A2030" t="s">
        <v>4218</v>
      </c>
      <c r="B2030" t="s">
        <v>4219</v>
      </c>
      <c r="E2030" t="b">
        <v>1</v>
      </c>
    </row>
    <row r="2031" spans="1:5" x14ac:dyDescent="0.25">
      <c r="A2031" t="s">
        <v>4220</v>
      </c>
      <c r="B2031" t="s">
        <v>4221</v>
      </c>
      <c r="E2031" t="b">
        <v>1</v>
      </c>
    </row>
    <row r="2032" spans="1:5" x14ac:dyDescent="0.25">
      <c r="A2032" t="s">
        <v>4222</v>
      </c>
      <c r="B2032" t="s">
        <v>4223</v>
      </c>
      <c r="E2032" t="b">
        <v>1</v>
      </c>
    </row>
    <row r="2033" spans="1:5" x14ac:dyDescent="0.25">
      <c r="A2033" t="s">
        <v>4224</v>
      </c>
      <c r="B2033" t="s">
        <v>4225</v>
      </c>
      <c r="E2033" t="b">
        <v>1</v>
      </c>
    </row>
    <row r="2034" spans="1:5" x14ac:dyDescent="0.25">
      <c r="A2034" t="s">
        <v>4226</v>
      </c>
      <c r="B2034" t="s">
        <v>4227</v>
      </c>
      <c r="E2034" t="b">
        <v>1</v>
      </c>
    </row>
    <row r="2035" spans="1:5" x14ac:dyDescent="0.25">
      <c r="A2035" t="s">
        <v>4228</v>
      </c>
      <c r="B2035" t="s">
        <v>4229</v>
      </c>
      <c r="E2035" t="b">
        <v>1</v>
      </c>
    </row>
    <row r="2036" spans="1:5" x14ac:dyDescent="0.25">
      <c r="A2036" t="s">
        <v>4230</v>
      </c>
      <c r="B2036" t="s">
        <v>4231</v>
      </c>
      <c r="E2036" t="b">
        <v>1</v>
      </c>
    </row>
    <row r="2037" spans="1:5" x14ac:dyDescent="0.25">
      <c r="A2037" t="s">
        <v>4232</v>
      </c>
      <c r="B2037" t="s">
        <v>4233</v>
      </c>
      <c r="E2037" t="b">
        <v>1</v>
      </c>
    </row>
    <row r="2038" spans="1:5" x14ac:dyDescent="0.25">
      <c r="A2038" t="s">
        <v>4234</v>
      </c>
      <c r="B2038" t="s">
        <v>4235</v>
      </c>
      <c r="E2038" t="b">
        <v>1</v>
      </c>
    </row>
    <row r="2039" spans="1:5" x14ac:dyDescent="0.25">
      <c r="A2039" t="s">
        <v>4236</v>
      </c>
      <c r="B2039" t="s">
        <v>4237</v>
      </c>
      <c r="E2039" t="b">
        <v>1</v>
      </c>
    </row>
    <row r="2040" spans="1:5" x14ac:dyDescent="0.25">
      <c r="A2040" t="s">
        <v>4238</v>
      </c>
      <c r="B2040" t="s">
        <v>4239</v>
      </c>
      <c r="E2040" t="b">
        <v>1</v>
      </c>
    </row>
    <row r="2041" spans="1:5" x14ac:dyDescent="0.25">
      <c r="A2041" t="s">
        <v>4240</v>
      </c>
      <c r="B2041" t="s">
        <v>4241</v>
      </c>
      <c r="E2041" t="b">
        <v>1</v>
      </c>
    </row>
    <row r="2042" spans="1:5" x14ac:dyDescent="0.25">
      <c r="A2042" t="s">
        <v>4242</v>
      </c>
      <c r="B2042" t="s">
        <v>4243</v>
      </c>
      <c r="E2042" t="b">
        <v>1</v>
      </c>
    </row>
    <row r="2043" spans="1:5" x14ac:dyDescent="0.25">
      <c r="A2043" t="s">
        <v>4244</v>
      </c>
      <c r="B2043" t="s">
        <v>4245</v>
      </c>
      <c r="E2043" t="b">
        <v>1</v>
      </c>
    </row>
    <row r="2044" spans="1:5" x14ac:dyDescent="0.25">
      <c r="A2044" t="s">
        <v>4246</v>
      </c>
      <c r="B2044" t="s">
        <v>4247</v>
      </c>
      <c r="E2044" t="b">
        <v>1</v>
      </c>
    </row>
    <row r="2045" spans="1:5" x14ac:dyDescent="0.25">
      <c r="A2045" t="s">
        <v>4248</v>
      </c>
      <c r="B2045" t="s">
        <v>4249</v>
      </c>
      <c r="E2045" t="b">
        <v>1</v>
      </c>
    </row>
    <row r="2046" spans="1:5" x14ac:dyDescent="0.25">
      <c r="A2046" t="s">
        <v>4250</v>
      </c>
      <c r="B2046" t="s">
        <v>4251</v>
      </c>
      <c r="E2046" t="b">
        <v>1</v>
      </c>
    </row>
    <row r="2047" spans="1:5" x14ac:dyDescent="0.25">
      <c r="A2047" t="s">
        <v>4252</v>
      </c>
      <c r="B2047" t="s">
        <v>4253</v>
      </c>
      <c r="E2047" t="b">
        <v>1</v>
      </c>
    </row>
    <row r="2048" spans="1:5" x14ac:dyDescent="0.25">
      <c r="A2048" t="s">
        <v>4254</v>
      </c>
      <c r="B2048" t="s">
        <v>4255</v>
      </c>
      <c r="E2048" t="b">
        <v>1</v>
      </c>
    </row>
    <row r="2049" spans="1:5" x14ac:dyDescent="0.25">
      <c r="A2049" t="s">
        <v>4256</v>
      </c>
      <c r="B2049" t="s">
        <v>4257</v>
      </c>
      <c r="E2049" t="b">
        <v>1</v>
      </c>
    </row>
    <row r="2050" spans="1:5" x14ac:dyDescent="0.25">
      <c r="A2050" t="s">
        <v>4258</v>
      </c>
      <c r="B2050" t="s">
        <v>4259</v>
      </c>
      <c r="E2050" t="b">
        <v>1</v>
      </c>
    </row>
    <row r="2051" spans="1:5" x14ac:dyDescent="0.25">
      <c r="A2051" t="s">
        <v>4260</v>
      </c>
      <c r="B2051" t="s">
        <v>4261</v>
      </c>
      <c r="E2051" t="b">
        <v>1</v>
      </c>
    </row>
    <row r="2052" spans="1:5" x14ac:dyDescent="0.25">
      <c r="A2052" t="s">
        <v>4262</v>
      </c>
      <c r="B2052" t="s">
        <v>4263</v>
      </c>
      <c r="E2052" t="b">
        <v>1</v>
      </c>
    </row>
    <row r="2053" spans="1:5" x14ac:dyDescent="0.25">
      <c r="A2053" t="s">
        <v>4264</v>
      </c>
      <c r="B2053" t="s">
        <v>4265</v>
      </c>
      <c r="E2053" t="b">
        <v>1</v>
      </c>
    </row>
    <row r="2054" spans="1:5" x14ac:dyDescent="0.25">
      <c r="A2054" t="s">
        <v>4266</v>
      </c>
      <c r="B2054" t="s">
        <v>4267</v>
      </c>
      <c r="E2054" t="b">
        <v>1</v>
      </c>
    </row>
    <row r="2055" spans="1:5" x14ac:dyDescent="0.25">
      <c r="A2055" t="s">
        <v>4268</v>
      </c>
      <c r="B2055" t="s">
        <v>4269</v>
      </c>
      <c r="E2055" t="b">
        <v>1</v>
      </c>
    </row>
    <row r="2056" spans="1:5" x14ac:dyDescent="0.25">
      <c r="A2056" t="s">
        <v>4270</v>
      </c>
      <c r="B2056" t="s">
        <v>4271</v>
      </c>
      <c r="E2056" t="b">
        <v>1</v>
      </c>
    </row>
    <row r="2057" spans="1:5" x14ac:dyDescent="0.25">
      <c r="A2057" t="s">
        <v>4272</v>
      </c>
      <c r="B2057" t="s">
        <v>4273</v>
      </c>
      <c r="E2057" t="b">
        <v>1</v>
      </c>
    </row>
    <row r="2058" spans="1:5" x14ac:dyDescent="0.25">
      <c r="A2058" t="s">
        <v>4274</v>
      </c>
      <c r="B2058" t="s">
        <v>4275</v>
      </c>
      <c r="E2058" t="b">
        <v>1</v>
      </c>
    </row>
    <row r="2059" spans="1:5" x14ac:dyDescent="0.25">
      <c r="A2059" t="s">
        <v>4276</v>
      </c>
      <c r="B2059" t="s">
        <v>4277</v>
      </c>
      <c r="E2059" t="b">
        <v>1</v>
      </c>
    </row>
    <row r="2060" spans="1:5" x14ac:dyDescent="0.25">
      <c r="A2060" t="s">
        <v>4278</v>
      </c>
      <c r="B2060" t="s">
        <v>4279</v>
      </c>
      <c r="E2060" t="b">
        <v>1</v>
      </c>
    </row>
    <row r="2061" spans="1:5" x14ac:dyDescent="0.25">
      <c r="A2061" t="s">
        <v>4280</v>
      </c>
      <c r="B2061" t="s">
        <v>4281</v>
      </c>
      <c r="E2061" t="b">
        <v>1</v>
      </c>
    </row>
    <row r="2062" spans="1:5" x14ac:dyDescent="0.25">
      <c r="A2062" t="s">
        <v>4282</v>
      </c>
      <c r="B2062" t="s">
        <v>4283</v>
      </c>
      <c r="E2062" t="b">
        <v>1</v>
      </c>
    </row>
    <row r="2063" spans="1:5" x14ac:dyDescent="0.25">
      <c r="A2063" t="s">
        <v>4284</v>
      </c>
      <c r="B2063" t="s">
        <v>4285</v>
      </c>
      <c r="E2063" t="b">
        <v>1</v>
      </c>
    </row>
    <row r="2064" spans="1:5" x14ac:dyDescent="0.25">
      <c r="A2064" t="s">
        <v>4286</v>
      </c>
      <c r="B2064" t="s">
        <v>4287</v>
      </c>
      <c r="E2064" t="b">
        <v>1</v>
      </c>
    </row>
    <row r="2065" spans="1:5" x14ac:dyDescent="0.25">
      <c r="A2065" t="s">
        <v>4288</v>
      </c>
      <c r="B2065" t="s">
        <v>4289</v>
      </c>
      <c r="E2065" t="b">
        <v>1</v>
      </c>
    </row>
    <row r="2066" spans="1:5" x14ac:dyDescent="0.25">
      <c r="A2066" t="s">
        <v>4290</v>
      </c>
      <c r="B2066" t="s">
        <v>4291</v>
      </c>
      <c r="E2066" t="b">
        <v>1</v>
      </c>
    </row>
    <row r="2067" spans="1:5" x14ac:dyDescent="0.25">
      <c r="A2067" t="s">
        <v>4292</v>
      </c>
      <c r="B2067" t="s">
        <v>4293</v>
      </c>
      <c r="E2067" t="b">
        <v>1</v>
      </c>
    </row>
    <row r="2068" spans="1:5" x14ac:dyDescent="0.25">
      <c r="A2068" t="s">
        <v>4294</v>
      </c>
      <c r="B2068" t="s">
        <v>4295</v>
      </c>
      <c r="E2068" t="b">
        <v>1</v>
      </c>
    </row>
    <row r="2069" spans="1:5" x14ac:dyDescent="0.25">
      <c r="A2069" t="s">
        <v>4296</v>
      </c>
      <c r="B2069" t="s">
        <v>4297</v>
      </c>
      <c r="E2069" t="b">
        <v>1</v>
      </c>
    </row>
    <row r="2070" spans="1:5" x14ac:dyDescent="0.25">
      <c r="A2070" t="s">
        <v>4298</v>
      </c>
      <c r="B2070" t="s">
        <v>4299</v>
      </c>
      <c r="E2070" t="b">
        <v>1</v>
      </c>
    </row>
    <row r="2071" spans="1:5" x14ac:dyDescent="0.25">
      <c r="A2071" t="s">
        <v>4300</v>
      </c>
      <c r="B2071" t="s">
        <v>4301</v>
      </c>
      <c r="E2071" t="b">
        <v>1</v>
      </c>
    </row>
    <row r="2072" spans="1:5" x14ac:dyDescent="0.25">
      <c r="A2072" t="s">
        <v>4302</v>
      </c>
      <c r="B2072" t="s">
        <v>4303</v>
      </c>
      <c r="E2072" t="b">
        <v>1</v>
      </c>
    </row>
    <row r="2073" spans="1:5" x14ac:dyDescent="0.25">
      <c r="A2073" t="s">
        <v>4304</v>
      </c>
      <c r="B2073" t="s">
        <v>4305</v>
      </c>
      <c r="E2073" t="b">
        <v>1</v>
      </c>
    </row>
    <row r="2074" spans="1:5" x14ac:dyDescent="0.25">
      <c r="A2074" t="s">
        <v>4306</v>
      </c>
      <c r="B2074" t="s">
        <v>4307</v>
      </c>
      <c r="E2074" t="b">
        <v>1</v>
      </c>
    </row>
    <row r="2075" spans="1:5" x14ac:dyDescent="0.25">
      <c r="A2075" t="s">
        <v>4308</v>
      </c>
      <c r="B2075" t="s">
        <v>4309</v>
      </c>
      <c r="E2075" t="b">
        <v>1</v>
      </c>
    </row>
    <row r="2076" spans="1:5" x14ac:dyDescent="0.25">
      <c r="A2076" t="s">
        <v>4310</v>
      </c>
      <c r="B2076" t="s">
        <v>4311</v>
      </c>
      <c r="E2076" t="b">
        <v>1</v>
      </c>
    </row>
    <row r="2077" spans="1:5" x14ac:dyDescent="0.25">
      <c r="A2077" t="s">
        <v>4312</v>
      </c>
      <c r="B2077" t="s">
        <v>4313</v>
      </c>
      <c r="E2077" t="b">
        <v>1</v>
      </c>
    </row>
    <row r="2078" spans="1:5" x14ac:dyDescent="0.25">
      <c r="A2078" t="s">
        <v>4314</v>
      </c>
      <c r="B2078" t="s">
        <v>4315</v>
      </c>
      <c r="E2078" t="b">
        <v>1</v>
      </c>
    </row>
    <row r="2079" spans="1:5" x14ac:dyDescent="0.25">
      <c r="A2079" t="s">
        <v>4316</v>
      </c>
      <c r="B2079" t="s">
        <v>4317</v>
      </c>
      <c r="E2079" t="b">
        <v>1</v>
      </c>
    </row>
    <row r="2080" spans="1:5" x14ac:dyDescent="0.25">
      <c r="A2080" t="s">
        <v>4318</v>
      </c>
      <c r="B2080" t="s">
        <v>4319</v>
      </c>
      <c r="E2080" t="b">
        <v>1</v>
      </c>
    </row>
    <row r="2081" spans="1:5" x14ac:dyDescent="0.25">
      <c r="A2081" t="s">
        <v>4320</v>
      </c>
      <c r="B2081" t="s">
        <v>4321</v>
      </c>
      <c r="E2081" t="b">
        <v>1</v>
      </c>
    </row>
    <row r="2082" spans="1:5" x14ac:dyDescent="0.25">
      <c r="A2082" t="s">
        <v>4322</v>
      </c>
      <c r="B2082" t="s">
        <v>4323</v>
      </c>
      <c r="E2082" t="b">
        <v>1</v>
      </c>
    </row>
    <row r="2083" spans="1:5" x14ac:dyDescent="0.25">
      <c r="A2083" t="s">
        <v>4324</v>
      </c>
      <c r="B2083" t="s">
        <v>4325</v>
      </c>
      <c r="E2083" t="b">
        <v>1</v>
      </c>
    </row>
    <row r="2084" spans="1:5" x14ac:dyDescent="0.25">
      <c r="A2084" t="s">
        <v>4326</v>
      </c>
      <c r="B2084" t="s">
        <v>4327</v>
      </c>
      <c r="E2084" t="b">
        <v>1</v>
      </c>
    </row>
    <row r="2085" spans="1:5" x14ac:dyDescent="0.25">
      <c r="A2085" t="s">
        <v>4328</v>
      </c>
      <c r="B2085" t="s">
        <v>4329</v>
      </c>
      <c r="E2085" t="b">
        <v>1</v>
      </c>
    </row>
    <row r="2086" spans="1:5" x14ac:dyDescent="0.25">
      <c r="A2086" t="s">
        <v>4330</v>
      </c>
      <c r="B2086" t="s">
        <v>4331</v>
      </c>
      <c r="E2086" t="b">
        <v>1</v>
      </c>
    </row>
    <row r="2087" spans="1:5" x14ac:dyDescent="0.25">
      <c r="A2087" t="s">
        <v>4332</v>
      </c>
      <c r="B2087" t="s">
        <v>4333</v>
      </c>
      <c r="E2087" t="b">
        <v>1</v>
      </c>
    </row>
    <row r="2088" spans="1:5" x14ac:dyDescent="0.25">
      <c r="A2088" t="s">
        <v>4334</v>
      </c>
      <c r="B2088" t="s">
        <v>4335</v>
      </c>
      <c r="E2088" t="b">
        <v>1</v>
      </c>
    </row>
    <row r="2089" spans="1:5" x14ac:dyDescent="0.25">
      <c r="A2089" t="s">
        <v>4336</v>
      </c>
      <c r="B2089" t="s">
        <v>4337</v>
      </c>
      <c r="E2089" t="b">
        <v>1</v>
      </c>
    </row>
    <row r="2090" spans="1:5" x14ac:dyDescent="0.25">
      <c r="A2090" t="s">
        <v>4338</v>
      </c>
      <c r="B2090" t="s">
        <v>4339</v>
      </c>
      <c r="E2090" t="b">
        <v>1</v>
      </c>
    </row>
    <row r="2091" spans="1:5" x14ac:dyDescent="0.25">
      <c r="A2091" t="s">
        <v>4340</v>
      </c>
      <c r="B2091" t="s">
        <v>4341</v>
      </c>
      <c r="E2091" t="b">
        <v>1</v>
      </c>
    </row>
    <row r="2092" spans="1:5" x14ac:dyDescent="0.25">
      <c r="A2092" t="s">
        <v>4342</v>
      </c>
      <c r="B2092" t="s">
        <v>4343</v>
      </c>
      <c r="E2092" t="b">
        <v>1</v>
      </c>
    </row>
    <row r="2093" spans="1:5" x14ac:dyDescent="0.25">
      <c r="A2093" t="s">
        <v>4344</v>
      </c>
      <c r="B2093" t="s">
        <v>4345</v>
      </c>
      <c r="E2093" t="b">
        <v>1</v>
      </c>
    </row>
    <row r="2094" spans="1:5" x14ac:dyDescent="0.25">
      <c r="A2094" t="s">
        <v>4346</v>
      </c>
      <c r="B2094" t="s">
        <v>4347</v>
      </c>
      <c r="E2094" t="b">
        <v>1</v>
      </c>
    </row>
    <row r="2095" spans="1:5" x14ac:dyDescent="0.25">
      <c r="A2095" t="s">
        <v>4348</v>
      </c>
      <c r="B2095" t="s">
        <v>4349</v>
      </c>
      <c r="E2095" t="b">
        <v>1</v>
      </c>
    </row>
    <row r="2096" spans="1:5" x14ac:dyDescent="0.25">
      <c r="A2096" t="s">
        <v>4350</v>
      </c>
      <c r="B2096" t="s">
        <v>4351</v>
      </c>
      <c r="E2096" t="b">
        <v>1</v>
      </c>
    </row>
    <row r="2097" spans="1:5" x14ac:dyDescent="0.25">
      <c r="A2097" t="s">
        <v>4352</v>
      </c>
      <c r="B2097" t="s">
        <v>4353</v>
      </c>
      <c r="E2097" t="b">
        <v>1</v>
      </c>
    </row>
    <row r="2098" spans="1:5" x14ac:dyDescent="0.25">
      <c r="A2098" t="s">
        <v>4354</v>
      </c>
      <c r="B2098" t="s">
        <v>4355</v>
      </c>
      <c r="E2098" t="b">
        <v>1</v>
      </c>
    </row>
    <row r="2099" spans="1:5" x14ac:dyDescent="0.25">
      <c r="A2099" t="s">
        <v>4356</v>
      </c>
      <c r="B2099" t="s">
        <v>4357</v>
      </c>
      <c r="E2099" t="b">
        <v>1</v>
      </c>
    </row>
    <row r="2100" spans="1:5" x14ac:dyDescent="0.25">
      <c r="A2100" t="s">
        <v>4358</v>
      </c>
      <c r="B2100" t="s">
        <v>4359</v>
      </c>
      <c r="E2100" t="b">
        <v>1</v>
      </c>
    </row>
    <row r="2101" spans="1:5" x14ac:dyDescent="0.25">
      <c r="A2101" t="s">
        <v>4360</v>
      </c>
      <c r="B2101" t="s">
        <v>4361</v>
      </c>
      <c r="E2101" t="b">
        <v>1</v>
      </c>
    </row>
    <row r="2102" spans="1:5" x14ac:dyDescent="0.25">
      <c r="A2102" t="s">
        <v>4362</v>
      </c>
      <c r="B2102" t="s">
        <v>4363</v>
      </c>
      <c r="E2102" t="b">
        <v>1</v>
      </c>
    </row>
    <row r="2103" spans="1:5" x14ac:dyDescent="0.25">
      <c r="A2103" t="s">
        <v>4364</v>
      </c>
      <c r="B2103" t="s">
        <v>4365</v>
      </c>
      <c r="E2103" t="b">
        <v>1</v>
      </c>
    </row>
    <row r="2104" spans="1:5" x14ac:dyDescent="0.25">
      <c r="A2104" t="s">
        <v>4366</v>
      </c>
      <c r="B2104" t="s">
        <v>4367</v>
      </c>
      <c r="E2104" t="b">
        <v>1</v>
      </c>
    </row>
    <row r="2105" spans="1:5" x14ac:dyDescent="0.25">
      <c r="A2105" t="s">
        <v>4368</v>
      </c>
      <c r="B2105" t="s">
        <v>4369</v>
      </c>
      <c r="E2105" t="b">
        <v>1</v>
      </c>
    </row>
    <row r="2106" spans="1:5" x14ac:dyDescent="0.25">
      <c r="A2106" t="s">
        <v>4370</v>
      </c>
      <c r="B2106" t="s">
        <v>4371</v>
      </c>
      <c r="E2106" t="b">
        <v>1</v>
      </c>
    </row>
    <row r="2107" spans="1:5" x14ac:dyDescent="0.25">
      <c r="A2107" t="s">
        <v>4372</v>
      </c>
      <c r="B2107" t="s">
        <v>4373</v>
      </c>
      <c r="E2107" t="b">
        <v>1</v>
      </c>
    </row>
    <row r="2108" spans="1:5" x14ac:dyDescent="0.25">
      <c r="A2108" t="s">
        <v>4374</v>
      </c>
      <c r="B2108" t="s">
        <v>4375</v>
      </c>
      <c r="E2108" t="b">
        <v>1</v>
      </c>
    </row>
    <row r="2109" spans="1:5" x14ac:dyDescent="0.25">
      <c r="A2109" t="s">
        <v>4376</v>
      </c>
      <c r="B2109" t="s">
        <v>4377</v>
      </c>
      <c r="E2109" t="b">
        <v>1</v>
      </c>
    </row>
    <row r="2110" spans="1:5" x14ac:dyDescent="0.25">
      <c r="A2110" t="s">
        <v>4378</v>
      </c>
      <c r="B2110" t="s">
        <v>4379</v>
      </c>
      <c r="E2110" t="b">
        <v>1</v>
      </c>
    </row>
    <row r="2111" spans="1:5" x14ac:dyDescent="0.25">
      <c r="A2111" t="s">
        <v>4380</v>
      </c>
      <c r="B2111" t="s">
        <v>4381</v>
      </c>
      <c r="E2111" t="b">
        <v>1</v>
      </c>
    </row>
    <row r="2112" spans="1:5" x14ac:dyDescent="0.25">
      <c r="A2112" t="s">
        <v>4382</v>
      </c>
      <c r="B2112" t="s">
        <v>4383</v>
      </c>
      <c r="E2112" t="b">
        <v>1</v>
      </c>
    </row>
    <row r="2113" spans="1:5" x14ac:dyDescent="0.25">
      <c r="A2113" t="s">
        <v>4384</v>
      </c>
      <c r="B2113" t="s">
        <v>4385</v>
      </c>
      <c r="E2113" t="b">
        <v>1</v>
      </c>
    </row>
    <row r="2114" spans="1:5" x14ac:dyDescent="0.25">
      <c r="A2114" t="s">
        <v>4386</v>
      </c>
      <c r="B2114" t="s">
        <v>4387</v>
      </c>
      <c r="E2114" t="b">
        <v>1</v>
      </c>
    </row>
    <row r="2115" spans="1:5" x14ac:dyDescent="0.25">
      <c r="A2115" t="s">
        <v>4388</v>
      </c>
      <c r="B2115" t="s">
        <v>4389</v>
      </c>
      <c r="E2115" t="b">
        <v>1</v>
      </c>
    </row>
    <row r="2116" spans="1:5" x14ac:dyDescent="0.25">
      <c r="A2116" t="s">
        <v>4390</v>
      </c>
      <c r="B2116" t="s">
        <v>4391</v>
      </c>
      <c r="E2116" t="b">
        <v>1</v>
      </c>
    </row>
    <row r="2117" spans="1:5" x14ac:dyDescent="0.25">
      <c r="A2117" t="s">
        <v>4392</v>
      </c>
      <c r="B2117" t="s">
        <v>4393</v>
      </c>
      <c r="E2117" t="b">
        <v>1</v>
      </c>
    </row>
    <row r="2118" spans="1:5" x14ac:dyDescent="0.25">
      <c r="A2118" t="s">
        <v>4394</v>
      </c>
      <c r="B2118" t="s">
        <v>4395</v>
      </c>
      <c r="E2118" t="b">
        <v>1</v>
      </c>
    </row>
    <row r="2119" spans="1:5" x14ac:dyDescent="0.25">
      <c r="A2119" t="s">
        <v>4396</v>
      </c>
      <c r="B2119" t="s">
        <v>4397</v>
      </c>
      <c r="E2119" t="b">
        <v>1</v>
      </c>
    </row>
    <row r="2120" spans="1:5" x14ac:dyDescent="0.25">
      <c r="A2120" t="s">
        <v>4398</v>
      </c>
      <c r="B2120" t="s">
        <v>4399</v>
      </c>
      <c r="E2120" t="b">
        <v>1</v>
      </c>
    </row>
    <row r="2121" spans="1:5" x14ac:dyDescent="0.25">
      <c r="A2121" t="s">
        <v>4400</v>
      </c>
      <c r="B2121" t="s">
        <v>4401</v>
      </c>
      <c r="E2121" t="b">
        <v>1</v>
      </c>
    </row>
    <row r="2122" spans="1:5" x14ac:dyDescent="0.25">
      <c r="A2122" t="s">
        <v>4402</v>
      </c>
      <c r="B2122" t="s">
        <v>4403</v>
      </c>
      <c r="E2122" t="b">
        <v>1</v>
      </c>
    </row>
    <row r="2123" spans="1:5" x14ac:dyDescent="0.25">
      <c r="A2123" t="s">
        <v>4404</v>
      </c>
      <c r="B2123" t="s">
        <v>4405</v>
      </c>
      <c r="E2123" t="b">
        <v>1</v>
      </c>
    </row>
    <row r="2124" spans="1:5" x14ac:dyDescent="0.25">
      <c r="A2124" t="s">
        <v>4406</v>
      </c>
      <c r="B2124" t="s">
        <v>4407</v>
      </c>
      <c r="E2124" t="b">
        <v>1</v>
      </c>
    </row>
    <row r="2125" spans="1:5" x14ac:dyDescent="0.25">
      <c r="A2125" t="s">
        <v>4408</v>
      </c>
      <c r="B2125" t="s">
        <v>4409</v>
      </c>
      <c r="E2125" t="b">
        <v>1</v>
      </c>
    </row>
    <row r="2126" spans="1:5" x14ac:dyDescent="0.25">
      <c r="A2126" t="s">
        <v>4410</v>
      </c>
      <c r="B2126" t="s">
        <v>4411</v>
      </c>
      <c r="E2126" t="b">
        <v>1</v>
      </c>
    </row>
    <row r="2127" spans="1:5" x14ac:dyDescent="0.25">
      <c r="A2127" t="s">
        <v>4412</v>
      </c>
      <c r="B2127" t="s">
        <v>4413</v>
      </c>
      <c r="E2127" t="b">
        <v>1</v>
      </c>
    </row>
    <row r="2128" spans="1:5" x14ac:dyDescent="0.25">
      <c r="A2128" t="s">
        <v>4414</v>
      </c>
      <c r="B2128" t="s">
        <v>4415</v>
      </c>
      <c r="E2128" t="b">
        <v>1</v>
      </c>
    </row>
    <row r="2129" spans="1:5" x14ac:dyDescent="0.25">
      <c r="A2129" t="s">
        <v>4416</v>
      </c>
      <c r="B2129" t="s">
        <v>4417</v>
      </c>
      <c r="E2129" t="b">
        <v>1</v>
      </c>
    </row>
    <row r="2130" spans="1:5" x14ac:dyDescent="0.25">
      <c r="A2130" t="s">
        <v>4418</v>
      </c>
      <c r="B2130" t="s">
        <v>4419</v>
      </c>
      <c r="E2130" t="b">
        <v>1</v>
      </c>
    </row>
    <row r="2131" spans="1:5" x14ac:dyDescent="0.25">
      <c r="A2131" t="s">
        <v>4420</v>
      </c>
      <c r="B2131" t="s">
        <v>4421</v>
      </c>
      <c r="E2131" t="b">
        <v>1</v>
      </c>
    </row>
    <row r="2132" spans="1:5" x14ac:dyDescent="0.25">
      <c r="A2132" t="s">
        <v>4422</v>
      </c>
      <c r="B2132" t="s">
        <v>4423</v>
      </c>
      <c r="E2132" t="b">
        <v>1</v>
      </c>
    </row>
    <row r="2133" spans="1:5" x14ac:dyDescent="0.25">
      <c r="A2133" t="s">
        <v>4424</v>
      </c>
      <c r="B2133" t="s">
        <v>4425</v>
      </c>
      <c r="E2133" t="b">
        <v>1</v>
      </c>
    </row>
    <row r="2134" spans="1:5" x14ac:dyDescent="0.25">
      <c r="A2134" t="s">
        <v>4426</v>
      </c>
      <c r="B2134" t="s">
        <v>4427</v>
      </c>
      <c r="E2134" t="b">
        <v>1</v>
      </c>
    </row>
    <row r="2135" spans="1:5" x14ac:dyDescent="0.25">
      <c r="A2135" t="s">
        <v>4428</v>
      </c>
      <c r="B2135" t="s">
        <v>4429</v>
      </c>
      <c r="E2135" t="b">
        <v>1</v>
      </c>
    </row>
    <row r="2136" spans="1:5" x14ac:dyDescent="0.25">
      <c r="A2136" t="s">
        <v>4430</v>
      </c>
      <c r="B2136" t="s">
        <v>4431</v>
      </c>
      <c r="E2136" t="b">
        <v>1</v>
      </c>
    </row>
    <row r="2137" spans="1:5" x14ac:dyDescent="0.25">
      <c r="A2137" t="s">
        <v>4432</v>
      </c>
      <c r="B2137" t="s">
        <v>4433</v>
      </c>
      <c r="E2137" t="b">
        <v>1</v>
      </c>
    </row>
    <row r="2138" spans="1:5" x14ac:dyDescent="0.25">
      <c r="A2138" t="s">
        <v>4434</v>
      </c>
      <c r="B2138" t="s">
        <v>4435</v>
      </c>
      <c r="E2138" t="b">
        <v>1</v>
      </c>
    </row>
    <row r="2139" spans="1:5" x14ac:dyDescent="0.25">
      <c r="A2139" t="s">
        <v>4436</v>
      </c>
      <c r="B2139" t="s">
        <v>4437</v>
      </c>
      <c r="E2139" t="b">
        <v>1</v>
      </c>
    </row>
    <row r="2140" spans="1:5" x14ac:dyDescent="0.25">
      <c r="A2140" t="s">
        <v>4438</v>
      </c>
      <c r="B2140" t="s">
        <v>4439</v>
      </c>
      <c r="E2140" t="b">
        <v>1</v>
      </c>
    </row>
    <row r="2141" spans="1:5" x14ac:dyDescent="0.25">
      <c r="A2141" t="s">
        <v>4440</v>
      </c>
      <c r="B2141" t="s">
        <v>4441</v>
      </c>
      <c r="E2141" t="b">
        <v>1</v>
      </c>
    </row>
    <row r="2142" spans="1:5" x14ac:dyDescent="0.25">
      <c r="A2142" t="s">
        <v>4442</v>
      </c>
      <c r="B2142" t="s">
        <v>4443</v>
      </c>
      <c r="E2142" t="b">
        <v>1</v>
      </c>
    </row>
    <row r="2143" spans="1:5" x14ac:dyDescent="0.25">
      <c r="A2143" t="s">
        <v>4444</v>
      </c>
      <c r="B2143" t="s">
        <v>4445</v>
      </c>
      <c r="E2143" t="b">
        <v>1</v>
      </c>
    </row>
    <row r="2144" spans="1:5" x14ac:dyDescent="0.25">
      <c r="A2144" t="s">
        <v>4446</v>
      </c>
      <c r="B2144" t="s">
        <v>4447</v>
      </c>
      <c r="E2144" t="b">
        <v>1</v>
      </c>
    </row>
    <row r="2145" spans="1:5" x14ac:dyDescent="0.25">
      <c r="A2145" t="s">
        <v>4448</v>
      </c>
      <c r="B2145" t="s">
        <v>4449</v>
      </c>
      <c r="E2145" t="b">
        <v>1</v>
      </c>
    </row>
    <row r="2146" spans="1:5" x14ac:dyDescent="0.25">
      <c r="A2146" t="s">
        <v>4450</v>
      </c>
      <c r="B2146" t="s">
        <v>4451</v>
      </c>
      <c r="E2146" t="b">
        <v>1</v>
      </c>
    </row>
    <row r="2147" spans="1:5" x14ac:dyDescent="0.25">
      <c r="A2147" t="s">
        <v>4452</v>
      </c>
      <c r="B2147" t="s">
        <v>4453</v>
      </c>
      <c r="E2147" t="b">
        <v>1</v>
      </c>
    </row>
    <row r="2148" spans="1:5" x14ac:dyDescent="0.25">
      <c r="A2148" t="s">
        <v>4454</v>
      </c>
      <c r="B2148" t="s">
        <v>4455</v>
      </c>
      <c r="E2148" t="b">
        <v>1</v>
      </c>
    </row>
    <row r="2149" spans="1:5" x14ac:dyDescent="0.25">
      <c r="A2149" t="s">
        <v>4456</v>
      </c>
      <c r="B2149" t="s">
        <v>4457</v>
      </c>
      <c r="E2149" t="b">
        <v>1</v>
      </c>
    </row>
    <row r="2150" spans="1:5" x14ac:dyDescent="0.25">
      <c r="A2150" t="s">
        <v>4458</v>
      </c>
      <c r="B2150" t="s">
        <v>4459</v>
      </c>
      <c r="E2150" t="b">
        <v>1</v>
      </c>
    </row>
    <row r="2151" spans="1:5" x14ac:dyDescent="0.25">
      <c r="A2151" t="s">
        <v>4460</v>
      </c>
      <c r="B2151" t="s">
        <v>4461</v>
      </c>
      <c r="E2151" t="b">
        <v>1</v>
      </c>
    </row>
    <row r="2152" spans="1:5" x14ac:dyDescent="0.25">
      <c r="A2152" t="s">
        <v>4462</v>
      </c>
      <c r="B2152" t="s">
        <v>4463</v>
      </c>
      <c r="E2152" t="b">
        <v>1</v>
      </c>
    </row>
    <row r="2153" spans="1:5" x14ac:dyDescent="0.25">
      <c r="A2153" t="s">
        <v>4464</v>
      </c>
      <c r="B2153" t="s">
        <v>4465</v>
      </c>
      <c r="E2153" t="b">
        <v>1</v>
      </c>
    </row>
    <row r="2154" spans="1:5" x14ac:dyDescent="0.25">
      <c r="A2154" t="s">
        <v>4466</v>
      </c>
      <c r="B2154" t="s">
        <v>4467</v>
      </c>
      <c r="E2154" t="b">
        <v>1</v>
      </c>
    </row>
    <row r="2155" spans="1:5" x14ac:dyDescent="0.25">
      <c r="A2155" t="s">
        <v>4468</v>
      </c>
      <c r="B2155" t="s">
        <v>4469</v>
      </c>
      <c r="E2155" t="b">
        <v>1</v>
      </c>
    </row>
    <row r="2156" spans="1:5" x14ac:dyDescent="0.25">
      <c r="A2156" t="s">
        <v>4470</v>
      </c>
      <c r="B2156" t="s">
        <v>4471</v>
      </c>
      <c r="E2156" t="b">
        <v>1</v>
      </c>
    </row>
    <row r="2157" spans="1:5" x14ac:dyDescent="0.25">
      <c r="A2157" t="s">
        <v>4472</v>
      </c>
      <c r="B2157" t="s">
        <v>4473</v>
      </c>
      <c r="E2157" t="b">
        <v>1</v>
      </c>
    </row>
    <row r="2158" spans="1:5" x14ac:dyDescent="0.25">
      <c r="A2158" t="s">
        <v>4474</v>
      </c>
      <c r="B2158" t="s">
        <v>4475</v>
      </c>
      <c r="E2158" t="b">
        <v>1</v>
      </c>
    </row>
    <row r="2159" spans="1:5" x14ac:dyDescent="0.25">
      <c r="A2159" t="s">
        <v>4476</v>
      </c>
      <c r="B2159" t="s">
        <v>4477</v>
      </c>
      <c r="E2159" t="b">
        <v>1</v>
      </c>
    </row>
    <row r="2160" spans="1:5" x14ac:dyDescent="0.25">
      <c r="A2160" t="s">
        <v>4478</v>
      </c>
      <c r="B2160" t="s">
        <v>4479</v>
      </c>
      <c r="E2160" t="b">
        <v>1</v>
      </c>
    </row>
    <row r="2161" spans="1:5" x14ac:dyDescent="0.25">
      <c r="A2161" t="s">
        <v>4480</v>
      </c>
      <c r="B2161" t="s">
        <v>4481</v>
      </c>
      <c r="E2161" t="b">
        <v>1</v>
      </c>
    </row>
    <row r="2162" spans="1:5" x14ac:dyDescent="0.25">
      <c r="A2162" t="s">
        <v>4482</v>
      </c>
      <c r="B2162" t="s">
        <v>4483</v>
      </c>
      <c r="E2162" t="b">
        <v>1</v>
      </c>
    </row>
    <row r="2163" spans="1:5" x14ac:dyDescent="0.25">
      <c r="A2163" t="s">
        <v>4484</v>
      </c>
      <c r="B2163" t="s">
        <v>4485</v>
      </c>
      <c r="E2163" t="b">
        <v>1</v>
      </c>
    </row>
    <row r="2164" spans="1:5" x14ac:dyDescent="0.25">
      <c r="A2164" t="s">
        <v>4486</v>
      </c>
      <c r="B2164" t="s">
        <v>4487</v>
      </c>
      <c r="E2164" t="b">
        <v>1</v>
      </c>
    </row>
    <row r="2165" spans="1:5" x14ac:dyDescent="0.25">
      <c r="A2165" t="s">
        <v>4488</v>
      </c>
      <c r="B2165" t="s">
        <v>4489</v>
      </c>
      <c r="E2165" t="b">
        <v>1</v>
      </c>
    </row>
    <row r="2166" spans="1:5" x14ac:dyDescent="0.25">
      <c r="A2166" t="s">
        <v>4490</v>
      </c>
      <c r="B2166" t="s">
        <v>4491</v>
      </c>
      <c r="E2166" t="b">
        <v>1</v>
      </c>
    </row>
    <row r="2167" spans="1:5" x14ac:dyDescent="0.25">
      <c r="A2167" t="s">
        <v>4492</v>
      </c>
      <c r="B2167" t="s">
        <v>4493</v>
      </c>
      <c r="E2167" t="b">
        <v>1</v>
      </c>
    </row>
    <row r="2168" spans="1:5" x14ac:dyDescent="0.25">
      <c r="A2168" t="s">
        <v>4494</v>
      </c>
      <c r="B2168" t="s">
        <v>4495</v>
      </c>
      <c r="E2168" t="b">
        <v>1</v>
      </c>
    </row>
    <row r="2169" spans="1:5" x14ac:dyDescent="0.25">
      <c r="A2169" t="s">
        <v>4496</v>
      </c>
      <c r="B2169" t="s">
        <v>4497</v>
      </c>
      <c r="E2169" t="b">
        <v>1</v>
      </c>
    </row>
    <row r="2170" spans="1:5" x14ac:dyDescent="0.25">
      <c r="A2170" t="s">
        <v>4498</v>
      </c>
      <c r="B2170" t="s">
        <v>4499</v>
      </c>
      <c r="E2170" t="b">
        <v>1</v>
      </c>
    </row>
    <row r="2171" spans="1:5" x14ac:dyDescent="0.25">
      <c r="A2171" t="s">
        <v>4500</v>
      </c>
      <c r="B2171" t="s">
        <v>4501</v>
      </c>
      <c r="E2171" t="b">
        <v>1</v>
      </c>
    </row>
    <row r="2172" spans="1:5" x14ac:dyDescent="0.25">
      <c r="A2172" t="s">
        <v>4502</v>
      </c>
      <c r="B2172" t="s">
        <v>4503</v>
      </c>
      <c r="E2172" t="b">
        <v>1</v>
      </c>
    </row>
    <row r="2173" spans="1:5" x14ac:dyDescent="0.25">
      <c r="A2173" t="s">
        <v>4504</v>
      </c>
      <c r="B2173" t="s">
        <v>4505</v>
      </c>
      <c r="E2173" t="b">
        <v>1</v>
      </c>
    </row>
    <row r="2174" spans="1:5" x14ac:dyDescent="0.25">
      <c r="A2174" t="s">
        <v>4506</v>
      </c>
      <c r="B2174" t="s">
        <v>4507</v>
      </c>
      <c r="E2174" t="b">
        <v>1</v>
      </c>
    </row>
    <row r="2175" spans="1:5" x14ac:dyDescent="0.25">
      <c r="A2175" t="s">
        <v>4508</v>
      </c>
      <c r="B2175" t="s">
        <v>4509</v>
      </c>
      <c r="E2175" t="b">
        <v>1</v>
      </c>
    </row>
    <row r="2176" spans="1:5" x14ac:dyDescent="0.25">
      <c r="A2176" t="s">
        <v>4510</v>
      </c>
      <c r="B2176" t="s">
        <v>4511</v>
      </c>
      <c r="E2176" t="b">
        <v>1</v>
      </c>
    </row>
    <row r="2177" spans="1:5" x14ac:dyDescent="0.25">
      <c r="A2177" t="s">
        <v>4512</v>
      </c>
      <c r="B2177" t="s">
        <v>4513</v>
      </c>
      <c r="E2177" t="b">
        <v>1</v>
      </c>
    </row>
    <row r="2178" spans="1:5" x14ac:dyDescent="0.25">
      <c r="A2178" t="s">
        <v>4514</v>
      </c>
      <c r="B2178" t="s">
        <v>4515</v>
      </c>
      <c r="E2178" t="b">
        <v>1</v>
      </c>
    </row>
    <row r="2179" spans="1:5" x14ac:dyDescent="0.25">
      <c r="A2179" t="s">
        <v>4516</v>
      </c>
      <c r="B2179" t="s">
        <v>4517</v>
      </c>
      <c r="E2179" t="b">
        <v>1</v>
      </c>
    </row>
    <row r="2180" spans="1:5" x14ac:dyDescent="0.25">
      <c r="A2180" t="s">
        <v>4518</v>
      </c>
      <c r="B2180" t="s">
        <v>4519</v>
      </c>
      <c r="E2180" t="b">
        <v>1</v>
      </c>
    </row>
    <row r="2181" spans="1:5" x14ac:dyDescent="0.25">
      <c r="A2181" t="s">
        <v>4520</v>
      </c>
      <c r="B2181" t="s">
        <v>4521</v>
      </c>
      <c r="E2181" t="b">
        <v>1</v>
      </c>
    </row>
    <row r="2182" spans="1:5" x14ac:dyDescent="0.25">
      <c r="A2182" t="s">
        <v>4522</v>
      </c>
      <c r="B2182" t="s">
        <v>4523</v>
      </c>
      <c r="E2182" t="b">
        <v>1</v>
      </c>
    </row>
    <row r="2183" spans="1:5" x14ac:dyDescent="0.25">
      <c r="A2183" t="s">
        <v>4524</v>
      </c>
      <c r="B2183" t="s">
        <v>4525</v>
      </c>
      <c r="E2183" t="b">
        <v>1</v>
      </c>
    </row>
    <row r="2184" spans="1:5" x14ac:dyDescent="0.25">
      <c r="A2184" t="s">
        <v>4526</v>
      </c>
      <c r="B2184" t="s">
        <v>4527</v>
      </c>
      <c r="E2184" t="b">
        <v>1</v>
      </c>
    </row>
    <row r="2185" spans="1:5" x14ac:dyDescent="0.25">
      <c r="A2185" t="s">
        <v>4528</v>
      </c>
      <c r="B2185" t="s">
        <v>4529</v>
      </c>
      <c r="E2185" t="b">
        <v>1</v>
      </c>
    </row>
    <row r="2186" spans="1:5" x14ac:dyDescent="0.25">
      <c r="A2186" t="s">
        <v>4530</v>
      </c>
      <c r="B2186" t="s">
        <v>4531</v>
      </c>
      <c r="E2186" t="b">
        <v>1</v>
      </c>
    </row>
    <row r="2187" spans="1:5" x14ac:dyDescent="0.25">
      <c r="A2187" t="s">
        <v>4532</v>
      </c>
      <c r="B2187" t="s">
        <v>4533</v>
      </c>
      <c r="E2187" t="b">
        <v>1</v>
      </c>
    </row>
    <row r="2188" spans="1:5" x14ac:dyDescent="0.25">
      <c r="A2188" t="s">
        <v>4534</v>
      </c>
      <c r="B2188" t="s">
        <v>4535</v>
      </c>
      <c r="E2188" t="b">
        <v>1</v>
      </c>
    </row>
    <row r="2189" spans="1:5" x14ac:dyDescent="0.25">
      <c r="A2189" t="s">
        <v>4536</v>
      </c>
      <c r="B2189" t="s">
        <v>4537</v>
      </c>
      <c r="E2189" t="b">
        <v>1</v>
      </c>
    </row>
    <row r="2190" spans="1:5" x14ac:dyDescent="0.25">
      <c r="A2190" t="s">
        <v>4538</v>
      </c>
      <c r="B2190" t="s">
        <v>4539</v>
      </c>
      <c r="E2190" t="b">
        <v>1</v>
      </c>
    </row>
    <row r="2191" spans="1:5" x14ac:dyDescent="0.25">
      <c r="A2191" t="s">
        <v>4540</v>
      </c>
      <c r="B2191" t="s">
        <v>4541</v>
      </c>
      <c r="E2191" t="b">
        <v>1</v>
      </c>
    </row>
    <row r="2192" spans="1:5" x14ac:dyDescent="0.25">
      <c r="A2192" t="s">
        <v>4542</v>
      </c>
      <c r="B2192" t="s">
        <v>4543</v>
      </c>
      <c r="E2192" t="b">
        <v>1</v>
      </c>
    </row>
    <row r="2193" spans="1:5" x14ac:dyDescent="0.25">
      <c r="A2193" t="s">
        <v>4544</v>
      </c>
      <c r="B2193" t="s">
        <v>4545</v>
      </c>
      <c r="E2193" t="b">
        <v>1</v>
      </c>
    </row>
    <row r="2194" spans="1:5" x14ac:dyDescent="0.25">
      <c r="A2194" t="s">
        <v>4546</v>
      </c>
      <c r="B2194" t="s">
        <v>4547</v>
      </c>
      <c r="E2194" t="b">
        <v>1</v>
      </c>
    </row>
    <row r="2195" spans="1:5" x14ac:dyDescent="0.25">
      <c r="A2195" t="s">
        <v>4548</v>
      </c>
      <c r="B2195" t="s">
        <v>4549</v>
      </c>
      <c r="E2195" t="b">
        <v>1</v>
      </c>
    </row>
    <row r="2196" spans="1:5" x14ac:dyDescent="0.25">
      <c r="A2196" t="s">
        <v>4550</v>
      </c>
      <c r="B2196" t="s">
        <v>4551</v>
      </c>
      <c r="E2196" t="b">
        <v>1</v>
      </c>
    </row>
    <row r="2197" spans="1:5" x14ac:dyDescent="0.25">
      <c r="A2197" t="s">
        <v>4552</v>
      </c>
      <c r="B2197" t="s">
        <v>4553</v>
      </c>
      <c r="E2197" t="b">
        <v>1</v>
      </c>
    </row>
    <row r="2198" spans="1:5" x14ac:dyDescent="0.25">
      <c r="A2198" t="s">
        <v>4554</v>
      </c>
      <c r="B2198" t="s">
        <v>4555</v>
      </c>
      <c r="E2198" t="b">
        <v>1</v>
      </c>
    </row>
    <row r="2199" spans="1:5" x14ac:dyDescent="0.25">
      <c r="A2199" t="s">
        <v>4556</v>
      </c>
      <c r="B2199" t="s">
        <v>4557</v>
      </c>
      <c r="E2199" t="b">
        <v>1</v>
      </c>
    </row>
    <row r="2200" spans="1:5" x14ac:dyDescent="0.25">
      <c r="A2200" t="s">
        <v>4558</v>
      </c>
      <c r="B2200" t="s">
        <v>4559</v>
      </c>
      <c r="E2200" t="b">
        <v>1</v>
      </c>
    </row>
    <row r="2201" spans="1:5" x14ac:dyDescent="0.25">
      <c r="A2201" t="s">
        <v>4560</v>
      </c>
      <c r="B2201" t="s">
        <v>4561</v>
      </c>
      <c r="E2201" t="b">
        <v>1</v>
      </c>
    </row>
    <row r="2202" spans="1:5" x14ac:dyDescent="0.25">
      <c r="A2202" t="s">
        <v>4562</v>
      </c>
      <c r="B2202" t="s">
        <v>4563</v>
      </c>
      <c r="E2202" t="b">
        <v>1</v>
      </c>
    </row>
    <row r="2203" spans="1:5" x14ac:dyDescent="0.25">
      <c r="A2203" t="s">
        <v>4564</v>
      </c>
      <c r="B2203" t="s">
        <v>4565</v>
      </c>
      <c r="E2203" t="b">
        <v>1</v>
      </c>
    </row>
    <row r="2204" spans="1:5" x14ac:dyDescent="0.25">
      <c r="A2204" t="s">
        <v>4566</v>
      </c>
      <c r="B2204" t="s">
        <v>4567</v>
      </c>
      <c r="E2204" t="b">
        <v>1</v>
      </c>
    </row>
    <row r="2205" spans="1:5" x14ac:dyDescent="0.25">
      <c r="A2205" t="s">
        <v>4568</v>
      </c>
      <c r="B2205" t="s">
        <v>4569</v>
      </c>
      <c r="E2205" t="b">
        <v>1</v>
      </c>
    </row>
    <row r="2206" spans="1:5" x14ac:dyDescent="0.25">
      <c r="A2206" t="s">
        <v>4570</v>
      </c>
      <c r="B2206" t="s">
        <v>4571</v>
      </c>
      <c r="E2206" t="b">
        <v>1</v>
      </c>
    </row>
    <row r="2207" spans="1:5" x14ac:dyDescent="0.25">
      <c r="A2207" t="s">
        <v>4572</v>
      </c>
      <c r="B2207" t="s">
        <v>4573</v>
      </c>
      <c r="E2207" t="b">
        <v>1</v>
      </c>
    </row>
    <row r="2208" spans="1:5" x14ac:dyDescent="0.25">
      <c r="A2208" t="s">
        <v>4574</v>
      </c>
      <c r="B2208" t="s">
        <v>4575</v>
      </c>
      <c r="E2208" t="b">
        <v>1</v>
      </c>
    </row>
    <row r="2209" spans="1:5" x14ac:dyDescent="0.25">
      <c r="A2209" t="s">
        <v>4576</v>
      </c>
      <c r="B2209" t="s">
        <v>4577</v>
      </c>
      <c r="E2209" t="b">
        <v>1</v>
      </c>
    </row>
    <row r="2210" spans="1:5" x14ac:dyDescent="0.25">
      <c r="A2210" t="s">
        <v>4578</v>
      </c>
      <c r="B2210" t="s">
        <v>4579</v>
      </c>
      <c r="E2210" t="b">
        <v>1</v>
      </c>
    </row>
    <row r="2211" spans="1:5" x14ac:dyDescent="0.25">
      <c r="A2211" t="s">
        <v>4580</v>
      </c>
      <c r="B2211" t="s">
        <v>4581</v>
      </c>
      <c r="E2211" t="b">
        <v>1</v>
      </c>
    </row>
    <row r="2212" spans="1:5" x14ac:dyDescent="0.25">
      <c r="A2212" t="s">
        <v>4582</v>
      </c>
      <c r="B2212" t="s">
        <v>4583</v>
      </c>
      <c r="E2212" t="b">
        <v>1</v>
      </c>
    </row>
    <row r="2213" spans="1:5" x14ac:dyDescent="0.25">
      <c r="A2213" t="s">
        <v>4584</v>
      </c>
      <c r="B2213" t="s">
        <v>4585</v>
      </c>
      <c r="E2213" t="b">
        <v>1</v>
      </c>
    </row>
    <row r="2214" spans="1:5" x14ac:dyDescent="0.25">
      <c r="A2214" t="s">
        <v>4586</v>
      </c>
      <c r="B2214" t="s">
        <v>4587</v>
      </c>
      <c r="E2214" t="b">
        <v>1</v>
      </c>
    </row>
    <row r="2215" spans="1:5" x14ac:dyDescent="0.25">
      <c r="A2215" t="s">
        <v>4588</v>
      </c>
      <c r="B2215" t="s">
        <v>4589</v>
      </c>
      <c r="E2215" t="b">
        <v>1</v>
      </c>
    </row>
    <row r="2216" spans="1:5" x14ac:dyDescent="0.25">
      <c r="A2216" t="s">
        <v>4590</v>
      </c>
      <c r="B2216" t="s">
        <v>4591</v>
      </c>
      <c r="E2216" t="b">
        <v>1</v>
      </c>
    </row>
    <row r="2217" spans="1:5" x14ac:dyDescent="0.25">
      <c r="A2217" t="s">
        <v>4592</v>
      </c>
      <c r="B2217" t="s">
        <v>4593</v>
      </c>
      <c r="E2217" t="b">
        <v>1</v>
      </c>
    </row>
    <row r="2218" spans="1:5" x14ac:dyDescent="0.25">
      <c r="A2218" t="s">
        <v>4594</v>
      </c>
      <c r="B2218" t="s">
        <v>4595</v>
      </c>
      <c r="E2218" t="b">
        <v>1</v>
      </c>
    </row>
    <row r="2219" spans="1:5" x14ac:dyDescent="0.25">
      <c r="A2219" t="s">
        <v>4596</v>
      </c>
      <c r="B2219" t="s">
        <v>4597</v>
      </c>
      <c r="E2219" t="b">
        <v>1</v>
      </c>
    </row>
    <row r="2220" spans="1:5" x14ac:dyDescent="0.25">
      <c r="A2220" t="s">
        <v>4598</v>
      </c>
      <c r="B2220" t="s">
        <v>4599</v>
      </c>
      <c r="E2220" t="b">
        <v>1</v>
      </c>
    </row>
    <row r="2221" spans="1:5" x14ac:dyDescent="0.25">
      <c r="A2221" t="s">
        <v>4600</v>
      </c>
      <c r="B2221" t="s">
        <v>4601</v>
      </c>
      <c r="E2221" t="b">
        <v>1</v>
      </c>
    </row>
    <row r="2222" spans="1:5" x14ac:dyDescent="0.25">
      <c r="A2222" t="s">
        <v>4602</v>
      </c>
      <c r="B2222" t="s">
        <v>4603</v>
      </c>
      <c r="E2222" t="b">
        <v>1</v>
      </c>
    </row>
    <row r="2223" spans="1:5" x14ac:dyDescent="0.25">
      <c r="A2223" t="s">
        <v>4604</v>
      </c>
      <c r="B2223" t="s">
        <v>4605</v>
      </c>
      <c r="E2223" t="b">
        <v>1</v>
      </c>
    </row>
    <row r="2224" spans="1:5" x14ac:dyDescent="0.25">
      <c r="A2224" t="s">
        <v>4606</v>
      </c>
      <c r="B2224" t="s">
        <v>4607</v>
      </c>
      <c r="E2224" t="b">
        <v>1</v>
      </c>
    </row>
    <row r="2225" spans="1:5" x14ac:dyDescent="0.25">
      <c r="A2225" t="s">
        <v>4608</v>
      </c>
      <c r="B2225" t="s">
        <v>4609</v>
      </c>
      <c r="E2225" t="b">
        <v>1</v>
      </c>
    </row>
    <row r="2226" spans="1:5" x14ac:dyDescent="0.25">
      <c r="A2226" t="s">
        <v>4610</v>
      </c>
      <c r="B2226" t="s">
        <v>4611</v>
      </c>
      <c r="E2226" t="b">
        <v>1</v>
      </c>
    </row>
    <row r="2227" spans="1:5" x14ac:dyDescent="0.25">
      <c r="A2227" t="s">
        <v>4612</v>
      </c>
      <c r="B2227" t="s">
        <v>4613</v>
      </c>
      <c r="E2227" t="b">
        <v>1</v>
      </c>
    </row>
    <row r="2228" spans="1:5" x14ac:dyDescent="0.25">
      <c r="A2228" t="s">
        <v>4614</v>
      </c>
      <c r="B2228" t="s">
        <v>4615</v>
      </c>
      <c r="E2228" t="b">
        <v>1</v>
      </c>
    </row>
    <row r="2229" spans="1:5" x14ac:dyDescent="0.25">
      <c r="A2229" t="s">
        <v>4616</v>
      </c>
      <c r="B2229" t="s">
        <v>4617</v>
      </c>
      <c r="E2229" t="b">
        <v>1</v>
      </c>
    </row>
    <row r="2230" spans="1:5" x14ac:dyDescent="0.25">
      <c r="A2230" t="s">
        <v>4618</v>
      </c>
      <c r="B2230" t="s">
        <v>4619</v>
      </c>
      <c r="E2230" t="b">
        <v>1</v>
      </c>
    </row>
    <row r="2231" spans="1:5" x14ac:dyDescent="0.25">
      <c r="A2231" t="s">
        <v>4620</v>
      </c>
      <c r="B2231" t="s">
        <v>4621</v>
      </c>
      <c r="E2231" t="b">
        <v>1</v>
      </c>
    </row>
    <row r="2232" spans="1:5" x14ac:dyDescent="0.25">
      <c r="A2232" t="s">
        <v>4622</v>
      </c>
      <c r="B2232" t="s">
        <v>4623</v>
      </c>
      <c r="E2232" t="b">
        <v>1</v>
      </c>
    </row>
    <row r="2233" spans="1:5" x14ac:dyDescent="0.25">
      <c r="A2233" t="s">
        <v>4624</v>
      </c>
      <c r="B2233" t="s">
        <v>4625</v>
      </c>
      <c r="E2233" t="b">
        <v>1</v>
      </c>
    </row>
    <row r="2234" spans="1:5" x14ac:dyDescent="0.25">
      <c r="A2234" t="s">
        <v>4626</v>
      </c>
      <c r="B2234" t="s">
        <v>4627</v>
      </c>
      <c r="E2234" t="b">
        <v>1</v>
      </c>
    </row>
    <row r="2235" spans="1:5" x14ac:dyDescent="0.25">
      <c r="A2235" t="s">
        <v>4628</v>
      </c>
      <c r="B2235" t="s">
        <v>4629</v>
      </c>
      <c r="E2235" t="b">
        <v>1</v>
      </c>
    </row>
    <row r="2236" spans="1:5" x14ac:dyDescent="0.25">
      <c r="A2236" t="s">
        <v>4630</v>
      </c>
      <c r="B2236" t="s">
        <v>4631</v>
      </c>
      <c r="E2236" t="b">
        <v>1</v>
      </c>
    </row>
    <row r="2237" spans="1:5" x14ac:dyDescent="0.25">
      <c r="A2237" t="s">
        <v>4632</v>
      </c>
      <c r="B2237" t="s">
        <v>4633</v>
      </c>
      <c r="E2237" t="b">
        <v>1</v>
      </c>
    </row>
    <row r="2238" spans="1:5" x14ac:dyDescent="0.25">
      <c r="A2238" t="s">
        <v>4634</v>
      </c>
      <c r="B2238" t="s">
        <v>4635</v>
      </c>
      <c r="E2238" t="b">
        <v>1</v>
      </c>
    </row>
    <row r="2239" spans="1:5" x14ac:dyDescent="0.25">
      <c r="A2239" t="s">
        <v>4636</v>
      </c>
      <c r="B2239" t="s">
        <v>4637</v>
      </c>
      <c r="E2239" t="b">
        <v>1</v>
      </c>
    </row>
    <row r="2240" spans="1:5" x14ac:dyDescent="0.25">
      <c r="A2240" t="s">
        <v>4638</v>
      </c>
      <c r="B2240" t="s">
        <v>4639</v>
      </c>
      <c r="E2240" t="b">
        <v>1</v>
      </c>
    </row>
    <row r="2241" spans="1:5" x14ac:dyDescent="0.25">
      <c r="A2241" t="s">
        <v>4640</v>
      </c>
      <c r="B2241" t="s">
        <v>4641</v>
      </c>
      <c r="E2241" t="b">
        <v>1</v>
      </c>
    </row>
    <row r="2242" spans="1:5" x14ac:dyDescent="0.25">
      <c r="A2242" t="s">
        <v>4642</v>
      </c>
      <c r="B2242" t="s">
        <v>4643</v>
      </c>
      <c r="E2242" t="b">
        <v>1</v>
      </c>
    </row>
    <row r="2243" spans="1:5" x14ac:dyDescent="0.25">
      <c r="A2243" t="s">
        <v>4644</v>
      </c>
      <c r="B2243" t="s">
        <v>4645</v>
      </c>
      <c r="E2243" t="b">
        <v>1</v>
      </c>
    </row>
    <row r="2244" spans="1:5" x14ac:dyDescent="0.25">
      <c r="A2244" t="s">
        <v>4646</v>
      </c>
      <c r="B2244" t="s">
        <v>4647</v>
      </c>
      <c r="E2244" t="b">
        <v>1</v>
      </c>
    </row>
    <row r="2245" spans="1:5" x14ac:dyDescent="0.25">
      <c r="A2245" t="s">
        <v>4648</v>
      </c>
      <c r="B2245" t="s">
        <v>4649</v>
      </c>
      <c r="E2245" t="b">
        <v>1</v>
      </c>
    </row>
    <row r="2246" spans="1:5" x14ac:dyDescent="0.25">
      <c r="A2246" t="s">
        <v>4650</v>
      </c>
      <c r="B2246" t="s">
        <v>4651</v>
      </c>
      <c r="E2246" t="b">
        <v>1</v>
      </c>
    </row>
    <row r="2247" spans="1:5" x14ac:dyDescent="0.25">
      <c r="A2247" t="s">
        <v>4652</v>
      </c>
      <c r="B2247" t="s">
        <v>4653</v>
      </c>
      <c r="E2247" t="b">
        <v>1</v>
      </c>
    </row>
    <row r="2248" spans="1:5" x14ac:dyDescent="0.25">
      <c r="A2248" t="s">
        <v>4654</v>
      </c>
      <c r="B2248" t="s">
        <v>4655</v>
      </c>
      <c r="E2248" t="b">
        <v>1</v>
      </c>
    </row>
    <row r="2249" spans="1:5" x14ac:dyDescent="0.25">
      <c r="A2249" t="s">
        <v>4656</v>
      </c>
      <c r="B2249" t="s">
        <v>4657</v>
      </c>
      <c r="E2249" t="b">
        <v>1</v>
      </c>
    </row>
    <row r="2250" spans="1:5" x14ac:dyDescent="0.25">
      <c r="A2250" t="s">
        <v>4658</v>
      </c>
      <c r="B2250" t="s">
        <v>4659</v>
      </c>
      <c r="E2250" t="b">
        <v>1</v>
      </c>
    </row>
    <row r="2251" spans="1:5" x14ac:dyDescent="0.25">
      <c r="A2251" t="s">
        <v>4660</v>
      </c>
      <c r="B2251" t="s">
        <v>4661</v>
      </c>
      <c r="E2251" t="b">
        <v>1</v>
      </c>
    </row>
    <row r="2252" spans="1:5" x14ac:dyDescent="0.25">
      <c r="A2252" t="s">
        <v>4662</v>
      </c>
      <c r="B2252" t="s">
        <v>4663</v>
      </c>
      <c r="E2252" t="b">
        <v>1</v>
      </c>
    </row>
    <row r="2253" spans="1:5" x14ac:dyDescent="0.25">
      <c r="A2253" t="s">
        <v>4664</v>
      </c>
      <c r="B2253" t="s">
        <v>4665</v>
      </c>
      <c r="E2253" t="b">
        <v>1</v>
      </c>
    </row>
    <row r="2254" spans="1:5" x14ac:dyDescent="0.25">
      <c r="A2254" t="s">
        <v>4666</v>
      </c>
      <c r="B2254" t="s">
        <v>4667</v>
      </c>
      <c r="E2254" t="b">
        <v>1</v>
      </c>
    </row>
    <row r="2255" spans="1:5" x14ac:dyDescent="0.25">
      <c r="A2255" t="s">
        <v>4668</v>
      </c>
      <c r="B2255" t="s">
        <v>4669</v>
      </c>
      <c r="E2255" t="b">
        <v>1</v>
      </c>
    </row>
    <row r="2256" spans="1:5" x14ac:dyDescent="0.25">
      <c r="A2256" t="s">
        <v>4670</v>
      </c>
      <c r="B2256" t="s">
        <v>4671</v>
      </c>
      <c r="E2256" t="b">
        <v>1</v>
      </c>
    </row>
    <row r="2257" spans="1:5" x14ac:dyDescent="0.25">
      <c r="A2257" t="s">
        <v>4672</v>
      </c>
      <c r="B2257" t="s">
        <v>4673</v>
      </c>
      <c r="E2257" t="b">
        <v>1</v>
      </c>
    </row>
    <row r="2258" spans="1:5" x14ac:dyDescent="0.25">
      <c r="A2258" t="s">
        <v>4674</v>
      </c>
      <c r="B2258" t="s">
        <v>4675</v>
      </c>
      <c r="E2258" t="b">
        <v>1</v>
      </c>
    </row>
    <row r="2259" spans="1:5" x14ac:dyDescent="0.25">
      <c r="A2259" t="s">
        <v>4676</v>
      </c>
      <c r="B2259" t="s">
        <v>4677</v>
      </c>
      <c r="E2259" t="b">
        <v>1</v>
      </c>
    </row>
    <row r="2260" spans="1:5" x14ac:dyDescent="0.25">
      <c r="A2260" t="s">
        <v>4678</v>
      </c>
      <c r="B2260" t="s">
        <v>4679</v>
      </c>
      <c r="E2260" t="b">
        <v>1</v>
      </c>
    </row>
    <row r="2261" spans="1:5" x14ac:dyDescent="0.25">
      <c r="A2261" t="s">
        <v>4680</v>
      </c>
      <c r="B2261" t="s">
        <v>4681</v>
      </c>
      <c r="E2261" t="b">
        <v>1</v>
      </c>
    </row>
    <row r="2262" spans="1:5" x14ac:dyDescent="0.25">
      <c r="A2262" t="s">
        <v>4682</v>
      </c>
      <c r="B2262" t="s">
        <v>4683</v>
      </c>
      <c r="E2262" t="b">
        <v>1</v>
      </c>
    </row>
    <row r="2263" spans="1:5" x14ac:dyDescent="0.25">
      <c r="A2263" t="s">
        <v>4684</v>
      </c>
      <c r="B2263" t="s">
        <v>4685</v>
      </c>
      <c r="E2263" t="b">
        <v>1</v>
      </c>
    </row>
    <row r="2264" spans="1:5" x14ac:dyDescent="0.25">
      <c r="A2264" t="s">
        <v>4686</v>
      </c>
      <c r="B2264" t="s">
        <v>4687</v>
      </c>
      <c r="E2264" t="b">
        <v>1</v>
      </c>
    </row>
    <row r="2265" spans="1:5" x14ac:dyDescent="0.25">
      <c r="A2265" t="s">
        <v>4688</v>
      </c>
      <c r="B2265" t="s">
        <v>4689</v>
      </c>
      <c r="E2265" t="b">
        <v>1</v>
      </c>
    </row>
    <row r="2266" spans="1:5" x14ac:dyDescent="0.25">
      <c r="A2266" t="s">
        <v>4690</v>
      </c>
      <c r="B2266" t="s">
        <v>4691</v>
      </c>
      <c r="E2266" t="b">
        <v>1</v>
      </c>
    </row>
    <row r="2267" spans="1:5" x14ac:dyDescent="0.25">
      <c r="A2267" t="s">
        <v>4692</v>
      </c>
      <c r="B2267" t="s">
        <v>4693</v>
      </c>
      <c r="E2267" t="b">
        <v>1</v>
      </c>
    </row>
    <row r="2268" spans="1:5" x14ac:dyDescent="0.25">
      <c r="A2268" t="s">
        <v>4694</v>
      </c>
      <c r="B2268" t="s">
        <v>4695</v>
      </c>
      <c r="E2268" t="b">
        <v>1</v>
      </c>
    </row>
    <row r="2269" spans="1:5" x14ac:dyDescent="0.25">
      <c r="A2269" t="s">
        <v>4696</v>
      </c>
      <c r="B2269" t="s">
        <v>4697</v>
      </c>
      <c r="E2269" t="b">
        <v>1</v>
      </c>
    </row>
    <row r="2270" spans="1:5" x14ac:dyDescent="0.25">
      <c r="A2270" t="s">
        <v>4698</v>
      </c>
      <c r="B2270" t="s">
        <v>4699</v>
      </c>
      <c r="E2270" t="b">
        <v>1</v>
      </c>
    </row>
    <row r="2271" spans="1:5" x14ac:dyDescent="0.25">
      <c r="A2271" t="s">
        <v>4700</v>
      </c>
      <c r="B2271" t="s">
        <v>4701</v>
      </c>
      <c r="E2271" t="b">
        <v>1</v>
      </c>
    </row>
    <row r="2272" spans="1:5" x14ac:dyDescent="0.25">
      <c r="A2272" t="s">
        <v>4702</v>
      </c>
      <c r="B2272" t="s">
        <v>4703</v>
      </c>
      <c r="E2272" t="b">
        <v>1</v>
      </c>
    </row>
    <row r="2273" spans="1:5" x14ac:dyDescent="0.25">
      <c r="A2273" t="s">
        <v>4704</v>
      </c>
      <c r="B2273" t="s">
        <v>4705</v>
      </c>
      <c r="E2273" t="b">
        <v>1</v>
      </c>
    </row>
    <row r="2274" spans="1:5" x14ac:dyDescent="0.25">
      <c r="A2274" t="s">
        <v>4706</v>
      </c>
      <c r="B2274" t="s">
        <v>4707</v>
      </c>
      <c r="E2274" t="b">
        <v>1</v>
      </c>
    </row>
    <row r="2275" spans="1:5" x14ac:dyDescent="0.25">
      <c r="A2275" t="s">
        <v>4708</v>
      </c>
      <c r="B2275" t="s">
        <v>4709</v>
      </c>
      <c r="E2275" t="b">
        <v>1</v>
      </c>
    </row>
    <row r="2276" spans="1:5" x14ac:dyDescent="0.25">
      <c r="A2276" t="s">
        <v>4710</v>
      </c>
      <c r="B2276" t="s">
        <v>4711</v>
      </c>
      <c r="E2276" t="b">
        <v>1</v>
      </c>
    </row>
    <row r="2277" spans="1:5" x14ac:dyDescent="0.25">
      <c r="A2277" t="s">
        <v>4712</v>
      </c>
      <c r="B2277" t="s">
        <v>4713</v>
      </c>
      <c r="E2277" t="b">
        <v>1</v>
      </c>
    </row>
    <row r="2278" spans="1:5" x14ac:dyDescent="0.25">
      <c r="A2278" t="s">
        <v>4714</v>
      </c>
      <c r="B2278" t="s">
        <v>4715</v>
      </c>
      <c r="E2278" t="b">
        <v>1</v>
      </c>
    </row>
    <row r="2279" spans="1:5" x14ac:dyDescent="0.25">
      <c r="A2279" t="s">
        <v>4716</v>
      </c>
      <c r="B2279" t="s">
        <v>4717</v>
      </c>
      <c r="E2279" t="b">
        <v>1</v>
      </c>
    </row>
    <row r="2280" spans="1:5" x14ac:dyDescent="0.25">
      <c r="A2280" t="s">
        <v>4718</v>
      </c>
      <c r="B2280" t="s">
        <v>4719</v>
      </c>
      <c r="E2280" t="b">
        <v>1</v>
      </c>
    </row>
    <row r="2281" spans="1:5" x14ac:dyDescent="0.25">
      <c r="A2281" t="s">
        <v>4720</v>
      </c>
      <c r="B2281" t="s">
        <v>4721</v>
      </c>
      <c r="E2281" t="b">
        <v>1</v>
      </c>
    </row>
    <row r="2282" spans="1:5" x14ac:dyDescent="0.25">
      <c r="A2282" t="s">
        <v>4722</v>
      </c>
      <c r="B2282" t="s">
        <v>4723</v>
      </c>
      <c r="E2282" t="b">
        <v>1</v>
      </c>
    </row>
    <row r="2283" spans="1:5" x14ac:dyDescent="0.25">
      <c r="A2283" t="s">
        <v>4724</v>
      </c>
      <c r="B2283" t="s">
        <v>4725</v>
      </c>
      <c r="E2283" t="b">
        <v>1</v>
      </c>
    </row>
    <row r="2284" spans="1:5" x14ac:dyDescent="0.25">
      <c r="A2284" t="s">
        <v>4726</v>
      </c>
      <c r="B2284" t="s">
        <v>4727</v>
      </c>
      <c r="E2284" t="b">
        <v>1</v>
      </c>
    </row>
    <row r="2285" spans="1:5" x14ac:dyDescent="0.25">
      <c r="A2285" t="s">
        <v>4728</v>
      </c>
      <c r="B2285" t="s">
        <v>4729</v>
      </c>
      <c r="E2285" t="b">
        <v>1</v>
      </c>
    </row>
    <row r="2286" spans="1:5" x14ac:dyDescent="0.25">
      <c r="A2286" t="s">
        <v>4730</v>
      </c>
      <c r="B2286" t="s">
        <v>4731</v>
      </c>
      <c r="E2286" t="b">
        <v>1</v>
      </c>
    </row>
    <row r="2287" spans="1:5" x14ac:dyDescent="0.25">
      <c r="A2287" t="s">
        <v>4732</v>
      </c>
      <c r="B2287" t="s">
        <v>4733</v>
      </c>
      <c r="E2287" t="b">
        <v>1</v>
      </c>
    </row>
    <row r="2288" spans="1:5" x14ac:dyDescent="0.25">
      <c r="A2288" t="s">
        <v>4734</v>
      </c>
      <c r="B2288" t="s">
        <v>4735</v>
      </c>
      <c r="E2288" t="b">
        <v>1</v>
      </c>
    </row>
    <row r="2289" spans="1:5" x14ac:dyDescent="0.25">
      <c r="A2289" t="s">
        <v>4736</v>
      </c>
      <c r="B2289" t="s">
        <v>4737</v>
      </c>
      <c r="E2289" t="b">
        <v>1</v>
      </c>
    </row>
    <row r="2290" spans="1:5" x14ac:dyDescent="0.25">
      <c r="A2290" t="s">
        <v>4738</v>
      </c>
      <c r="B2290" t="s">
        <v>4739</v>
      </c>
      <c r="E2290" t="b">
        <v>1</v>
      </c>
    </row>
    <row r="2291" spans="1:5" x14ac:dyDescent="0.25">
      <c r="A2291" t="s">
        <v>4740</v>
      </c>
      <c r="B2291" t="s">
        <v>4741</v>
      </c>
      <c r="E2291" t="b">
        <v>1</v>
      </c>
    </row>
    <row r="2292" spans="1:5" x14ac:dyDescent="0.25">
      <c r="A2292" t="s">
        <v>4742</v>
      </c>
      <c r="B2292" t="s">
        <v>4743</v>
      </c>
      <c r="E2292" t="b">
        <v>1</v>
      </c>
    </row>
    <row r="2293" spans="1:5" x14ac:dyDescent="0.25">
      <c r="A2293" t="s">
        <v>4744</v>
      </c>
      <c r="B2293" t="s">
        <v>4745</v>
      </c>
      <c r="E2293" t="b">
        <v>1</v>
      </c>
    </row>
    <row r="2294" spans="1:5" x14ac:dyDescent="0.25">
      <c r="A2294" t="s">
        <v>4746</v>
      </c>
      <c r="B2294" t="s">
        <v>4747</v>
      </c>
      <c r="E2294" t="b">
        <v>1</v>
      </c>
    </row>
    <row r="2295" spans="1:5" x14ac:dyDescent="0.25">
      <c r="A2295" t="s">
        <v>4748</v>
      </c>
      <c r="B2295" t="s">
        <v>4749</v>
      </c>
      <c r="E2295" t="b">
        <v>1</v>
      </c>
    </row>
    <row r="2296" spans="1:5" x14ac:dyDescent="0.25">
      <c r="A2296" t="s">
        <v>4750</v>
      </c>
      <c r="B2296" t="s">
        <v>4751</v>
      </c>
      <c r="E2296" t="b">
        <v>1</v>
      </c>
    </row>
    <row r="2297" spans="1:5" x14ac:dyDescent="0.25">
      <c r="A2297" t="s">
        <v>4752</v>
      </c>
      <c r="B2297" t="s">
        <v>4753</v>
      </c>
      <c r="E2297" t="b">
        <v>1</v>
      </c>
    </row>
    <row r="2298" spans="1:5" x14ac:dyDescent="0.25">
      <c r="A2298" t="s">
        <v>4754</v>
      </c>
      <c r="B2298" t="s">
        <v>4755</v>
      </c>
      <c r="E2298" t="b">
        <v>1</v>
      </c>
    </row>
    <row r="2299" spans="1:5" x14ac:dyDescent="0.25">
      <c r="A2299" t="s">
        <v>4756</v>
      </c>
      <c r="B2299" t="s">
        <v>4757</v>
      </c>
      <c r="E2299" t="b">
        <v>1</v>
      </c>
    </row>
    <row r="2300" spans="1:5" x14ac:dyDescent="0.25">
      <c r="A2300" t="s">
        <v>4758</v>
      </c>
      <c r="B2300" t="s">
        <v>4759</v>
      </c>
      <c r="E2300" t="b">
        <v>1</v>
      </c>
    </row>
    <row r="2301" spans="1:5" x14ac:dyDescent="0.25">
      <c r="A2301" t="s">
        <v>4760</v>
      </c>
      <c r="B2301" t="s">
        <v>4761</v>
      </c>
      <c r="E2301" t="b">
        <v>1</v>
      </c>
    </row>
    <row r="2302" spans="1:5" x14ac:dyDescent="0.25">
      <c r="A2302" t="s">
        <v>4762</v>
      </c>
      <c r="B2302" t="s">
        <v>4763</v>
      </c>
      <c r="E2302" t="b">
        <v>1</v>
      </c>
    </row>
    <row r="2303" spans="1:5" x14ac:dyDescent="0.25">
      <c r="A2303" t="s">
        <v>4764</v>
      </c>
      <c r="B2303" t="s">
        <v>4765</v>
      </c>
      <c r="E2303" t="b">
        <v>1</v>
      </c>
    </row>
    <row r="2304" spans="1:5" x14ac:dyDescent="0.25">
      <c r="A2304" t="s">
        <v>4766</v>
      </c>
      <c r="B2304" t="s">
        <v>4767</v>
      </c>
      <c r="E2304" t="b">
        <v>1</v>
      </c>
    </row>
    <row r="2305" spans="1:5" x14ac:dyDescent="0.25">
      <c r="A2305" t="s">
        <v>4768</v>
      </c>
      <c r="B2305" t="s">
        <v>4769</v>
      </c>
      <c r="E2305" t="b">
        <v>1</v>
      </c>
    </row>
    <row r="2306" spans="1:5" x14ac:dyDescent="0.25">
      <c r="A2306" t="s">
        <v>4770</v>
      </c>
      <c r="B2306" t="s">
        <v>4771</v>
      </c>
      <c r="E2306" t="b">
        <v>1</v>
      </c>
    </row>
    <row r="2307" spans="1:5" x14ac:dyDescent="0.25">
      <c r="A2307" t="s">
        <v>4772</v>
      </c>
      <c r="B2307" t="s">
        <v>4773</v>
      </c>
      <c r="E2307" t="b">
        <v>1</v>
      </c>
    </row>
    <row r="2308" spans="1:5" x14ac:dyDescent="0.25">
      <c r="A2308" t="s">
        <v>4774</v>
      </c>
      <c r="B2308" t="s">
        <v>4775</v>
      </c>
      <c r="E2308" t="b">
        <v>1</v>
      </c>
    </row>
    <row r="2309" spans="1:5" x14ac:dyDescent="0.25">
      <c r="A2309" t="s">
        <v>4776</v>
      </c>
      <c r="B2309" t="s">
        <v>4777</v>
      </c>
      <c r="E2309" t="b">
        <v>1</v>
      </c>
    </row>
    <row r="2310" spans="1:5" x14ac:dyDescent="0.25">
      <c r="A2310" t="s">
        <v>4778</v>
      </c>
      <c r="B2310" t="s">
        <v>4779</v>
      </c>
      <c r="E2310" t="b">
        <v>1</v>
      </c>
    </row>
    <row r="2311" spans="1:5" x14ac:dyDescent="0.25">
      <c r="A2311" t="s">
        <v>4780</v>
      </c>
      <c r="B2311" t="s">
        <v>4781</v>
      </c>
      <c r="E2311" t="b">
        <v>1</v>
      </c>
    </row>
    <row r="2312" spans="1:5" x14ac:dyDescent="0.25">
      <c r="A2312" t="s">
        <v>4782</v>
      </c>
      <c r="B2312" t="s">
        <v>4783</v>
      </c>
      <c r="E2312" t="b">
        <v>1</v>
      </c>
    </row>
    <row r="2313" spans="1:5" x14ac:dyDescent="0.25">
      <c r="A2313" t="s">
        <v>4784</v>
      </c>
      <c r="B2313" t="s">
        <v>4785</v>
      </c>
      <c r="E2313" t="b">
        <v>1</v>
      </c>
    </row>
    <row r="2314" spans="1:5" x14ac:dyDescent="0.25">
      <c r="A2314" t="s">
        <v>4786</v>
      </c>
      <c r="B2314" t="s">
        <v>4787</v>
      </c>
      <c r="E2314" t="b">
        <v>1</v>
      </c>
    </row>
    <row r="2315" spans="1:5" x14ac:dyDescent="0.25">
      <c r="A2315" t="s">
        <v>4788</v>
      </c>
      <c r="B2315" t="s">
        <v>4789</v>
      </c>
      <c r="E2315" t="b">
        <v>1</v>
      </c>
    </row>
    <row r="2316" spans="1:5" x14ac:dyDescent="0.25">
      <c r="A2316" t="s">
        <v>4790</v>
      </c>
      <c r="B2316" t="s">
        <v>4791</v>
      </c>
      <c r="E2316" t="b">
        <v>1</v>
      </c>
    </row>
    <row r="2317" spans="1:5" x14ac:dyDescent="0.25">
      <c r="A2317" t="s">
        <v>4792</v>
      </c>
      <c r="B2317" t="s">
        <v>4793</v>
      </c>
      <c r="E2317" t="b">
        <v>1</v>
      </c>
    </row>
    <row r="2318" spans="1:5" x14ac:dyDescent="0.25">
      <c r="A2318" t="s">
        <v>4794</v>
      </c>
      <c r="B2318" t="s">
        <v>4795</v>
      </c>
      <c r="E2318" t="b">
        <v>1</v>
      </c>
    </row>
    <row r="2319" spans="1:5" x14ac:dyDescent="0.25">
      <c r="A2319" t="s">
        <v>4796</v>
      </c>
      <c r="B2319" t="s">
        <v>4797</v>
      </c>
      <c r="E2319" t="b">
        <v>1</v>
      </c>
    </row>
    <row r="2320" spans="1:5" x14ac:dyDescent="0.25">
      <c r="A2320" t="s">
        <v>4798</v>
      </c>
      <c r="B2320" t="s">
        <v>4799</v>
      </c>
      <c r="E2320" t="b">
        <v>1</v>
      </c>
    </row>
    <row r="2321" spans="1:5" x14ac:dyDescent="0.25">
      <c r="A2321" t="s">
        <v>4800</v>
      </c>
      <c r="B2321" t="s">
        <v>4801</v>
      </c>
      <c r="E2321" t="b">
        <v>1</v>
      </c>
    </row>
    <row r="2322" spans="1:5" x14ac:dyDescent="0.25">
      <c r="A2322" t="s">
        <v>4802</v>
      </c>
      <c r="B2322" t="s">
        <v>4803</v>
      </c>
      <c r="E2322" t="b">
        <v>1</v>
      </c>
    </row>
    <row r="2323" spans="1:5" x14ac:dyDescent="0.25">
      <c r="A2323" t="s">
        <v>4804</v>
      </c>
      <c r="B2323" t="s">
        <v>4805</v>
      </c>
      <c r="E2323" t="b">
        <v>1</v>
      </c>
    </row>
    <row r="2324" spans="1:5" x14ac:dyDescent="0.25">
      <c r="A2324" t="s">
        <v>4806</v>
      </c>
      <c r="B2324" t="s">
        <v>4807</v>
      </c>
      <c r="E2324" t="b">
        <v>1</v>
      </c>
    </row>
    <row r="2325" spans="1:5" x14ac:dyDescent="0.25">
      <c r="A2325" t="s">
        <v>4808</v>
      </c>
      <c r="B2325" t="s">
        <v>4809</v>
      </c>
      <c r="E2325" t="b">
        <v>1</v>
      </c>
    </row>
    <row r="2326" spans="1:5" x14ac:dyDescent="0.25">
      <c r="A2326" t="s">
        <v>4810</v>
      </c>
      <c r="B2326" t="s">
        <v>4811</v>
      </c>
      <c r="E2326" t="b">
        <v>1</v>
      </c>
    </row>
    <row r="2327" spans="1:5" x14ac:dyDescent="0.25">
      <c r="A2327" t="s">
        <v>4812</v>
      </c>
      <c r="B2327" t="s">
        <v>4813</v>
      </c>
      <c r="E2327" t="b">
        <v>1</v>
      </c>
    </row>
    <row r="2328" spans="1:5" x14ac:dyDescent="0.25">
      <c r="A2328" t="s">
        <v>4814</v>
      </c>
      <c r="B2328" t="s">
        <v>4815</v>
      </c>
      <c r="E2328" t="b">
        <v>1</v>
      </c>
    </row>
    <row r="2329" spans="1:5" x14ac:dyDescent="0.25">
      <c r="A2329" t="s">
        <v>4816</v>
      </c>
      <c r="B2329" t="s">
        <v>4817</v>
      </c>
      <c r="E2329" t="b">
        <v>1</v>
      </c>
    </row>
    <row r="2330" spans="1:5" x14ac:dyDescent="0.25">
      <c r="A2330" t="s">
        <v>4818</v>
      </c>
      <c r="B2330" t="s">
        <v>4819</v>
      </c>
      <c r="E2330" t="b">
        <v>1</v>
      </c>
    </row>
    <row r="2331" spans="1:5" x14ac:dyDescent="0.25">
      <c r="A2331" t="s">
        <v>4820</v>
      </c>
      <c r="B2331" t="s">
        <v>4821</v>
      </c>
      <c r="E2331" t="b">
        <v>1</v>
      </c>
    </row>
    <row r="2332" spans="1:5" x14ac:dyDescent="0.25">
      <c r="A2332" t="s">
        <v>4822</v>
      </c>
      <c r="B2332" t="s">
        <v>4823</v>
      </c>
      <c r="E2332" t="b">
        <v>1</v>
      </c>
    </row>
    <row r="2333" spans="1:5" x14ac:dyDescent="0.25">
      <c r="A2333" t="s">
        <v>4824</v>
      </c>
      <c r="B2333" t="s">
        <v>4825</v>
      </c>
      <c r="E2333" t="b">
        <v>1</v>
      </c>
    </row>
    <row r="2334" spans="1:5" x14ac:dyDescent="0.25">
      <c r="A2334" t="s">
        <v>4826</v>
      </c>
      <c r="B2334" t="s">
        <v>4827</v>
      </c>
      <c r="E2334" t="b">
        <v>1</v>
      </c>
    </row>
    <row r="2335" spans="1:5" x14ac:dyDescent="0.25">
      <c r="A2335" t="s">
        <v>4828</v>
      </c>
      <c r="B2335" t="s">
        <v>4829</v>
      </c>
      <c r="E2335" t="b">
        <v>1</v>
      </c>
    </row>
    <row r="2336" spans="1:5" x14ac:dyDescent="0.25">
      <c r="A2336" t="s">
        <v>4830</v>
      </c>
      <c r="B2336" t="s">
        <v>4831</v>
      </c>
      <c r="E2336" t="b">
        <v>1</v>
      </c>
    </row>
    <row r="2337" spans="1:5" x14ac:dyDescent="0.25">
      <c r="A2337" t="s">
        <v>4832</v>
      </c>
      <c r="B2337" t="s">
        <v>4833</v>
      </c>
      <c r="E2337" t="b">
        <v>1</v>
      </c>
    </row>
    <row r="2338" spans="1:5" x14ac:dyDescent="0.25">
      <c r="A2338" t="s">
        <v>4834</v>
      </c>
      <c r="B2338" t="s">
        <v>4835</v>
      </c>
      <c r="E2338" t="b">
        <v>1</v>
      </c>
    </row>
    <row r="2339" spans="1:5" x14ac:dyDescent="0.25">
      <c r="A2339" t="s">
        <v>4836</v>
      </c>
      <c r="B2339" t="s">
        <v>4837</v>
      </c>
      <c r="E2339" t="b">
        <v>1</v>
      </c>
    </row>
    <row r="2340" spans="1:5" x14ac:dyDescent="0.25">
      <c r="A2340" t="s">
        <v>4838</v>
      </c>
      <c r="B2340" t="s">
        <v>4839</v>
      </c>
      <c r="E2340" t="b">
        <v>1</v>
      </c>
    </row>
    <row r="2341" spans="1:5" x14ac:dyDescent="0.25">
      <c r="A2341" t="s">
        <v>4840</v>
      </c>
      <c r="B2341" t="s">
        <v>4841</v>
      </c>
      <c r="E2341" t="b">
        <v>1</v>
      </c>
    </row>
    <row r="2342" spans="1:5" x14ac:dyDescent="0.25">
      <c r="A2342" t="s">
        <v>4842</v>
      </c>
      <c r="B2342" t="s">
        <v>4843</v>
      </c>
      <c r="E2342" t="b">
        <v>1</v>
      </c>
    </row>
    <row r="2343" spans="1:5" x14ac:dyDescent="0.25">
      <c r="A2343" t="s">
        <v>4844</v>
      </c>
      <c r="B2343" t="s">
        <v>4845</v>
      </c>
      <c r="E2343" t="b">
        <v>1</v>
      </c>
    </row>
    <row r="2344" spans="1:5" x14ac:dyDescent="0.25">
      <c r="A2344" t="s">
        <v>4846</v>
      </c>
      <c r="B2344" t="s">
        <v>4847</v>
      </c>
      <c r="E2344" t="b">
        <v>1</v>
      </c>
    </row>
    <row r="2345" spans="1:5" x14ac:dyDescent="0.25">
      <c r="A2345" t="s">
        <v>4848</v>
      </c>
      <c r="B2345" t="s">
        <v>4849</v>
      </c>
      <c r="E2345" t="b">
        <v>1</v>
      </c>
    </row>
    <row r="2346" spans="1:5" x14ac:dyDescent="0.25">
      <c r="A2346" t="s">
        <v>4850</v>
      </c>
      <c r="B2346" t="s">
        <v>4851</v>
      </c>
      <c r="E2346" t="b">
        <v>1</v>
      </c>
    </row>
    <row r="2347" spans="1:5" x14ac:dyDescent="0.25">
      <c r="A2347" t="s">
        <v>4852</v>
      </c>
      <c r="B2347" t="s">
        <v>4853</v>
      </c>
      <c r="E2347" t="b">
        <v>1</v>
      </c>
    </row>
    <row r="2348" spans="1:5" x14ac:dyDescent="0.25">
      <c r="A2348" t="s">
        <v>4854</v>
      </c>
      <c r="B2348" t="s">
        <v>4855</v>
      </c>
      <c r="E2348" t="b">
        <v>1</v>
      </c>
    </row>
    <row r="2349" spans="1:5" x14ac:dyDescent="0.25">
      <c r="A2349" t="s">
        <v>4856</v>
      </c>
      <c r="B2349" t="s">
        <v>4857</v>
      </c>
      <c r="E2349" t="b">
        <v>1</v>
      </c>
    </row>
    <row r="2350" spans="1:5" x14ac:dyDescent="0.25">
      <c r="A2350" t="s">
        <v>4858</v>
      </c>
      <c r="B2350" t="s">
        <v>4859</v>
      </c>
      <c r="E2350" t="b">
        <v>1</v>
      </c>
    </row>
    <row r="2351" spans="1:5" x14ac:dyDescent="0.25">
      <c r="A2351" t="s">
        <v>4860</v>
      </c>
      <c r="B2351" t="s">
        <v>4861</v>
      </c>
      <c r="E2351" t="b">
        <v>1</v>
      </c>
    </row>
    <row r="2352" spans="1:5" x14ac:dyDescent="0.25">
      <c r="A2352" t="s">
        <v>4862</v>
      </c>
      <c r="B2352" t="s">
        <v>4863</v>
      </c>
      <c r="E2352" t="b">
        <v>1</v>
      </c>
    </row>
    <row r="2353" spans="1:5" x14ac:dyDescent="0.25">
      <c r="A2353" t="s">
        <v>4864</v>
      </c>
      <c r="B2353" t="s">
        <v>4865</v>
      </c>
      <c r="E2353" t="b">
        <v>1</v>
      </c>
    </row>
    <row r="2354" spans="1:5" x14ac:dyDescent="0.25">
      <c r="A2354" t="s">
        <v>4866</v>
      </c>
      <c r="B2354" t="s">
        <v>4867</v>
      </c>
      <c r="E2354" t="b">
        <v>1</v>
      </c>
    </row>
    <row r="2355" spans="1:5" x14ac:dyDescent="0.25">
      <c r="A2355" t="s">
        <v>4868</v>
      </c>
      <c r="B2355" t="s">
        <v>4869</v>
      </c>
      <c r="E2355" t="b">
        <v>1</v>
      </c>
    </row>
    <row r="2356" spans="1:5" x14ac:dyDescent="0.25">
      <c r="A2356" t="s">
        <v>4870</v>
      </c>
      <c r="B2356" t="s">
        <v>4871</v>
      </c>
      <c r="E2356" t="b">
        <v>1</v>
      </c>
    </row>
    <row r="2357" spans="1:5" x14ac:dyDescent="0.25">
      <c r="A2357" t="s">
        <v>4872</v>
      </c>
      <c r="B2357" t="s">
        <v>4873</v>
      </c>
      <c r="E2357" t="b">
        <v>1</v>
      </c>
    </row>
    <row r="2358" spans="1:5" x14ac:dyDescent="0.25">
      <c r="A2358" t="s">
        <v>4874</v>
      </c>
      <c r="B2358" t="s">
        <v>4875</v>
      </c>
      <c r="E2358" t="b">
        <v>1</v>
      </c>
    </row>
    <row r="2359" spans="1:5" x14ac:dyDescent="0.25">
      <c r="A2359" t="s">
        <v>4876</v>
      </c>
      <c r="B2359" t="s">
        <v>4877</v>
      </c>
      <c r="E2359" t="b">
        <v>1</v>
      </c>
    </row>
    <row r="2360" spans="1:5" x14ac:dyDescent="0.25">
      <c r="A2360" t="s">
        <v>4878</v>
      </c>
      <c r="B2360" t="s">
        <v>4879</v>
      </c>
      <c r="E2360" t="b">
        <v>1</v>
      </c>
    </row>
    <row r="2361" spans="1:5" x14ac:dyDescent="0.25">
      <c r="A2361" t="s">
        <v>4880</v>
      </c>
      <c r="B2361" t="s">
        <v>4881</v>
      </c>
      <c r="E2361" t="b">
        <v>1</v>
      </c>
    </row>
    <row r="2362" spans="1:5" x14ac:dyDescent="0.25">
      <c r="A2362" t="s">
        <v>4882</v>
      </c>
      <c r="B2362" t="s">
        <v>4883</v>
      </c>
      <c r="E2362" t="b">
        <v>1</v>
      </c>
    </row>
    <row r="2363" spans="1:5" x14ac:dyDescent="0.25">
      <c r="A2363" t="s">
        <v>4884</v>
      </c>
      <c r="B2363" t="s">
        <v>4885</v>
      </c>
      <c r="E2363" t="b">
        <v>1</v>
      </c>
    </row>
    <row r="2364" spans="1:5" x14ac:dyDescent="0.25">
      <c r="A2364" t="s">
        <v>4886</v>
      </c>
      <c r="B2364" t="s">
        <v>4887</v>
      </c>
      <c r="E2364" t="b">
        <v>1</v>
      </c>
    </row>
    <row r="2365" spans="1:5" x14ac:dyDescent="0.25">
      <c r="A2365" t="s">
        <v>4888</v>
      </c>
      <c r="B2365" t="s">
        <v>4889</v>
      </c>
      <c r="E2365" t="b">
        <v>1</v>
      </c>
    </row>
    <row r="2366" spans="1:5" x14ac:dyDescent="0.25">
      <c r="A2366" t="s">
        <v>4890</v>
      </c>
      <c r="B2366" t="s">
        <v>4891</v>
      </c>
      <c r="E2366" t="b">
        <v>1</v>
      </c>
    </row>
    <row r="2367" spans="1:5" x14ac:dyDescent="0.25">
      <c r="A2367" t="s">
        <v>4892</v>
      </c>
      <c r="B2367" t="s">
        <v>4893</v>
      </c>
      <c r="E2367" t="b">
        <v>1</v>
      </c>
    </row>
    <row r="2368" spans="1:5" x14ac:dyDescent="0.25">
      <c r="A2368" t="s">
        <v>4894</v>
      </c>
      <c r="B2368" t="s">
        <v>4895</v>
      </c>
      <c r="E2368" t="b">
        <v>1</v>
      </c>
    </row>
    <row r="2369" spans="1:5" x14ac:dyDescent="0.25">
      <c r="A2369" t="s">
        <v>4896</v>
      </c>
      <c r="B2369" t="s">
        <v>4897</v>
      </c>
      <c r="E2369" t="b">
        <v>1</v>
      </c>
    </row>
    <row r="2370" spans="1:5" x14ac:dyDescent="0.25">
      <c r="A2370" t="s">
        <v>4898</v>
      </c>
      <c r="B2370" t="s">
        <v>4899</v>
      </c>
      <c r="E2370" t="b">
        <v>1</v>
      </c>
    </row>
    <row r="2371" spans="1:5" x14ac:dyDescent="0.25">
      <c r="A2371" t="s">
        <v>4900</v>
      </c>
      <c r="B2371" t="s">
        <v>4901</v>
      </c>
      <c r="E2371" t="b">
        <v>1</v>
      </c>
    </row>
    <row r="2372" spans="1:5" x14ac:dyDescent="0.25">
      <c r="A2372" t="s">
        <v>4902</v>
      </c>
      <c r="B2372" t="s">
        <v>4903</v>
      </c>
      <c r="E2372" t="b">
        <v>1</v>
      </c>
    </row>
    <row r="2373" spans="1:5" x14ac:dyDescent="0.25">
      <c r="A2373" t="s">
        <v>4904</v>
      </c>
      <c r="B2373" t="s">
        <v>4905</v>
      </c>
      <c r="E2373" t="b">
        <v>1</v>
      </c>
    </row>
    <row r="2374" spans="1:5" x14ac:dyDescent="0.25">
      <c r="A2374" t="s">
        <v>4906</v>
      </c>
      <c r="B2374" t="s">
        <v>4907</v>
      </c>
      <c r="E2374" t="b">
        <v>1</v>
      </c>
    </row>
    <row r="2375" spans="1:5" x14ac:dyDescent="0.25">
      <c r="A2375" t="s">
        <v>4908</v>
      </c>
      <c r="B2375" t="s">
        <v>4909</v>
      </c>
      <c r="E2375" t="b">
        <v>1</v>
      </c>
    </row>
    <row r="2376" spans="1:5" x14ac:dyDescent="0.25">
      <c r="A2376" t="s">
        <v>4910</v>
      </c>
      <c r="B2376" t="s">
        <v>4911</v>
      </c>
      <c r="E2376" t="b">
        <v>1</v>
      </c>
    </row>
    <row r="2377" spans="1:5" x14ac:dyDescent="0.25">
      <c r="A2377" t="s">
        <v>4912</v>
      </c>
      <c r="B2377" t="s">
        <v>4913</v>
      </c>
      <c r="E2377" t="b">
        <v>1</v>
      </c>
    </row>
    <row r="2378" spans="1:5" x14ac:dyDescent="0.25">
      <c r="A2378" t="s">
        <v>4914</v>
      </c>
      <c r="B2378" t="s">
        <v>4915</v>
      </c>
      <c r="E2378" t="b">
        <v>1</v>
      </c>
    </row>
    <row r="2379" spans="1:5" x14ac:dyDescent="0.25">
      <c r="A2379" t="s">
        <v>4916</v>
      </c>
      <c r="B2379" t="s">
        <v>4917</v>
      </c>
      <c r="E2379" t="b">
        <v>1</v>
      </c>
    </row>
    <row r="2380" spans="1:5" x14ac:dyDescent="0.25">
      <c r="A2380" t="s">
        <v>4918</v>
      </c>
      <c r="B2380" t="s">
        <v>4919</v>
      </c>
      <c r="E2380" t="b">
        <v>1</v>
      </c>
    </row>
    <row r="2381" spans="1:5" x14ac:dyDescent="0.25">
      <c r="A2381" t="s">
        <v>4920</v>
      </c>
      <c r="B2381" t="s">
        <v>4921</v>
      </c>
      <c r="E2381" t="b">
        <v>1</v>
      </c>
    </row>
    <row r="2382" spans="1:5" x14ac:dyDescent="0.25">
      <c r="A2382" t="s">
        <v>4922</v>
      </c>
      <c r="B2382" t="s">
        <v>4923</v>
      </c>
      <c r="E2382" t="b">
        <v>1</v>
      </c>
    </row>
    <row r="2383" spans="1:5" x14ac:dyDescent="0.25">
      <c r="A2383" t="s">
        <v>4924</v>
      </c>
      <c r="B2383" t="s">
        <v>4925</v>
      </c>
      <c r="E2383" t="b">
        <v>1</v>
      </c>
    </row>
    <row r="2384" spans="1:5" x14ac:dyDescent="0.25">
      <c r="A2384" t="s">
        <v>4926</v>
      </c>
      <c r="B2384" t="s">
        <v>4927</v>
      </c>
      <c r="E2384" t="b">
        <v>1</v>
      </c>
    </row>
    <row r="2385" spans="1:5" x14ac:dyDescent="0.25">
      <c r="A2385" t="s">
        <v>4928</v>
      </c>
      <c r="B2385" t="s">
        <v>4929</v>
      </c>
      <c r="E2385" t="b">
        <v>1</v>
      </c>
    </row>
    <row r="2386" spans="1:5" x14ac:dyDescent="0.25">
      <c r="A2386" t="s">
        <v>4930</v>
      </c>
      <c r="B2386" t="s">
        <v>4931</v>
      </c>
      <c r="E2386" t="b">
        <v>1</v>
      </c>
    </row>
    <row r="2387" spans="1:5" x14ac:dyDescent="0.25">
      <c r="A2387" t="s">
        <v>4932</v>
      </c>
      <c r="B2387" t="s">
        <v>4933</v>
      </c>
      <c r="E2387" t="b">
        <v>1</v>
      </c>
    </row>
    <row r="2388" spans="1:5" x14ac:dyDescent="0.25">
      <c r="A2388" t="s">
        <v>4934</v>
      </c>
      <c r="B2388" t="s">
        <v>4935</v>
      </c>
      <c r="E2388" t="b">
        <v>1</v>
      </c>
    </row>
    <row r="2389" spans="1:5" x14ac:dyDescent="0.25">
      <c r="A2389" t="s">
        <v>4936</v>
      </c>
      <c r="B2389" t="s">
        <v>4937</v>
      </c>
      <c r="E2389" t="b">
        <v>1</v>
      </c>
    </row>
    <row r="2390" spans="1:5" x14ac:dyDescent="0.25">
      <c r="A2390" t="s">
        <v>4938</v>
      </c>
      <c r="B2390" t="s">
        <v>4939</v>
      </c>
      <c r="E2390" t="b">
        <v>1</v>
      </c>
    </row>
    <row r="2391" spans="1:5" x14ac:dyDescent="0.25">
      <c r="A2391" t="s">
        <v>4940</v>
      </c>
      <c r="B2391" t="s">
        <v>4941</v>
      </c>
      <c r="E2391" t="b">
        <v>1</v>
      </c>
    </row>
    <row r="2392" spans="1:5" x14ac:dyDescent="0.25">
      <c r="A2392" t="s">
        <v>4942</v>
      </c>
      <c r="B2392" t="s">
        <v>4943</v>
      </c>
      <c r="E2392" t="b">
        <v>1</v>
      </c>
    </row>
    <row r="2393" spans="1:5" x14ac:dyDescent="0.25">
      <c r="A2393" t="s">
        <v>4944</v>
      </c>
      <c r="B2393" t="s">
        <v>4945</v>
      </c>
      <c r="E2393" t="b">
        <v>1</v>
      </c>
    </row>
    <row r="2394" spans="1:5" x14ac:dyDescent="0.25">
      <c r="A2394" t="s">
        <v>4946</v>
      </c>
      <c r="B2394" t="s">
        <v>4947</v>
      </c>
      <c r="E2394" t="b">
        <v>1</v>
      </c>
    </row>
    <row r="2395" spans="1:5" x14ac:dyDescent="0.25">
      <c r="A2395" t="s">
        <v>4948</v>
      </c>
      <c r="B2395" t="s">
        <v>4949</v>
      </c>
      <c r="E2395" t="b">
        <v>1</v>
      </c>
    </row>
    <row r="2396" spans="1:5" x14ac:dyDescent="0.25">
      <c r="A2396" t="s">
        <v>4950</v>
      </c>
      <c r="B2396" t="s">
        <v>4951</v>
      </c>
      <c r="E2396" t="b">
        <v>1</v>
      </c>
    </row>
    <row r="2397" spans="1:5" x14ac:dyDescent="0.25">
      <c r="A2397" t="s">
        <v>4952</v>
      </c>
      <c r="B2397" t="s">
        <v>4953</v>
      </c>
      <c r="E2397" t="b">
        <v>1</v>
      </c>
    </row>
    <row r="2398" spans="1:5" x14ac:dyDescent="0.25">
      <c r="A2398" t="s">
        <v>4954</v>
      </c>
      <c r="B2398" t="s">
        <v>4955</v>
      </c>
      <c r="E2398" t="b">
        <v>1</v>
      </c>
    </row>
    <row r="2399" spans="1:5" x14ac:dyDescent="0.25">
      <c r="A2399" t="s">
        <v>4956</v>
      </c>
      <c r="B2399" t="s">
        <v>4957</v>
      </c>
      <c r="E2399" t="b">
        <v>1</v>
      </c>
    </row>
    <row r="2400" spans="1:5" x14ac:dyDescent="0.25">
      <c r="A2400" t="s">
        <v>4958</v>
      </c>
      <c r="B2400" t="s">
        <v>4959</v>
      </c>
      <c r="E2400" t="b">
        <v>1</v>
      </c>
    </row>
    <row r="2401" spans="1:5" x14ac:dyDescent="0.25">
      <c r="A2401" t="s">
        <v>4960</v>
      </c>
      <c r="B2401" t="s">
        <v>4961</v>
      </c>
      <c r="E2401" t="b">
        <v>1</v>
      </c>
    </row>
    <row r="2402" spans="1:5" x14ac:dyDescent="0.25">
      <c r="A2402" t="s">
        <v>4962</v>
      </c>
      <c r="B2402" t="s">
        <v>4963</v>
      </c>
      <c r="E2402" t="b">
        <v>1</v>
      </c>
    </row>
    <row r="2403" spans="1:5" x14ac:dyDescent="0.25">
      <c r="A2403" t="s">
        <v>4964</v>
      </c>
      <c r="B2403" t="s">
        <v>4965</v>
      </c>
      <c r="E2403" t="b">
        <v>1</v>
      </c>
    </row>
    <row r="2404" spans="1:5" x14ac:dyDescent="0.25">
      <c r="A2404" t="s">
        <v>4966</v>
      </c>
      <c r="B2404" t="s">
        <v>4967</v>
      </c>
      <c r="E2404" t="b">
        <v>1</v>
      </c>
    </row>
    <row r="2405" spans="1:5" x14ac:dyDescent="0.25">
      <c r="A2405" t="s">
        <v>4968</v>
      </c>
      <c r="B2405" t="s">
        <v>4969</v>
      </c>
      <c r="E2405" t="b">
        <v>1</v>
      </c>
    </row>
    <row r="2406" spans="1:5" x14ac:dyDescent="0.25">
      <c r="A2406" t="s">
        <v>4970</v>
      </c>
      <c r="B2406" t="s">
        <v>4971</v>
      </c>
      <c r="E2406" t="b">
        <v>1</v>
      </c>
    </row>
    <row r="2407" spans="1:5" x14ac:dyDescent="0.25">
      <c r="A2407" t="s">
        <v>4972</v>
      </c>
      <c r="B2407" t="s">
        <v>4973</v>
      </c>
      <c r="E2407" t="b">
        <v>1</v>
      </c>
    </row>
    <row r="2408" spans="1:5" x14ac:dyDescent="0.25">
      <c r="A2408" t="s">
        <v>4974</v>
      </c>
      <c r="B2408" t="s">
        <v>4975</v>
      </c>
      <c r="E2408" t="b">
        <v>1</v>
      </c>
    </row>
    <row r="2409" spans="1:5" x14ac:dyDescent="0.25">
      <c r="A2409" t="s">
        <v>4976</v>
      </c>
      <c r="B2409" t="s">
        <v>4977</v>
      </c>
      <c r="E2409" t="b">
        <v>1</v>
      </c>
    </row>
    <row r="2410" spans="1:5" x14ac:dyDescent="0.25">
      <c r="A2410" t="s">
        <v>4978</v>
      </c>
      <c r="B2410" t="s">
        <v>4979</v>
      </c>
      <c r="E2410" t="b">
        <v>1</v>
      </c>
    </row>
    <row r="2411" spans="1:5" x14ac:dyDescent="0.25">
      <c r="A2411" t="s">
        <v>4980</v>
      </c>
      <c r="B2411" t="s">
        <v>4981</v>
      </c>
      <c r="E2411" t="b">
        <v>1</v>
      </c>
    </row>
    <row r="2412" spans="1:5" x14ac:dyDescent="0.25">
      <c r="A2412" t="s">
        <v>4982</v>
      </c>
      <c r="B2412" t="s">
        <v>4983</v>
      </c>
      <c r="E2412" t="b">
        <v>1</v>
      </c>
    </row>
    <row r="2413" spans="1:5" x14ac:dyDescent="0.25">
      <c r="A2413" t="s">
        <v>4984</v>
      </c>
      <c r="B2413" t="s">
        <v>4985</v>
      </c>
      <c r="E2413" t="b">
        <v>1</v>
      </c>
    </row>
    <row r="2414" spans="1:5" x14ac:dyDescent="0.25">
      <c r="A2414" t="s">
        <v>4986</v>
      </c>
      <c r="B2414" t="s">
        <v>4987</v>
      </c>
      <c r="E2414" t="b">
        <v>1</v>
      </c>
    </row>
    <row r="2415" spans="1:5" x14ac:dyDescent="0.25">
      <c r="A2415" t="s">
        <v>4988</v>
      </c>
      <c r="B2415" t="s">
        <v>4989</v>
      </c>
      <c r="E2415" t="b">
        <v>1</v>
      </c>
    </row>
    <row r="2416" spans="1:5" x14ac:dyDescent="0.25">
      <c r="A2416" t="s">
        <v>4990</v>
      </c>
      <c r="B2416" t="s">
        <v>4991</v>
      </c>
      <c r="E2416" t="b">
        <v>1</v>
      </c>
    </row>
    <row r="2417" spans="1:5" x14ac:dyDescent="0.25">
      <c r="A2417" t="s">
        <v>4992</v>
      </c>
      <c r="B2417" t="s">
        <v>4993</v>
      </c>
      <c r="E2417" t="b">
        <v>1</v>
      </c>
    </row>
    <row r="2418" spans="1:5" x14ac:dyDescent="0.25">
      <c r="A2418" t="s">
        <v>4994</v>
      </c>
      <c r="B2418" t="s">
        <v>4995</v>
      </c>
      <c r="E2418" t="b">
        <v>1</v>
      </c>
    </row>
    <row r="2419" spans="1:5" x14ac:dyDescent="0.25">
      <c r="A2419" t="s">
        <v>4996</v>
      </c>
      <c r="B2419" t="s">
        <v>4997</v>
      </c>
      <c r="E2419" t="b">
        <v>1</v>
      </c>
    </row>
    <row r="2420" spans="1:5" x14ac:dyDescent="0.25">
      <c r="A2420" t="s">
        <v>4998</v>
      </c>
      <c r="B2420" t="s">
        <v>4999</v>
      </c>
      <c r="E2420" t="b">
        <v>1</v>
      </c>
    </row>
    <row r="2421" spans="1:5" x14ac:dyDescent="0.25">
      <c r="A2421" t="s">
        <v>5000</v>
      </c>
      <c r="B2421" t="s">
        <v>5001</v>
      </c>
      <c r="E2421" t="b">
        <v>1</v>
      </c>
    </row>
    <row r="2422" spans="1:5" x14ac:dyDescent="0.25">
      <c r="A2422" t="s">
        <v>5002</v>
      </c>
      <c r="B2422" t="s">
        <v>5003</v>
      </c>
      <c r="E2422" t="b">
        <v>1</v>
      </c>
    </row>
    <row r="2423" spans="1:5" x14ac:dyDescent="0.25">
      <c r="A2423" t="s">
        <v>5004</v>
      </c>
      <c r="B2423" t="s">
        <v>5005</v>
      </c>
      <c r="E2423" t="b">
        <v>1</v>
      </c>
    </row>
    <row r="2424" spans="1:5" x14ac:dyDescent="0.25">
      <c r="A2424" t="s">
        <v>5006</v>
      </c>
      <c r="B2424" t="s">
        <v>5007</v>
      </c>
      <c r="E2424" t="b">
        <v>1</v>
      </c>
    </row>
    <row r="2425" spans="1:5" x14ac:dyDescent="0.25">
      <c r="A2425" t="s">
        <v>5008</v>
      </c>
      <c r="B2425" t="s">
        <v>5009</v>
      </c>
      <c r="E2425" t="b">
        <v>1</v>
      </c>
    </row>
    <row r="2426" spans="1:5" x14ac:dyDescent="0.25">
      <c r="A2426" t="s">
        <v>5010</v>
      </c>
      <c r="B2426" t="s">
        <v>5011</v>
      </c>
      <c r="E2426" t="b">
        <v>1</v>
      </c>
    </row>
    <row r="2427" spans="1:5" x14ac:dyDescent="0.25">
      <c r="A2427" t="s">
        <v>5012</v>
      </c>
      <c r="B2427" t="s">
        <v>5013</v>
      </c>
      <c r="E2427" t="b">
        <v>1</v>
      </c>
    </row>
    <row r="2428" spans="1:5" x14ac:dyDescent="0.25">
      <c r="A2428" t="s">
        <v>5014</v>
      </c>
      <c r="B2428" t="s">
        <v>5015</v>
      </c>
      <c r="E2428" t="b">
        <v>1</v>
      </c>
    </row>
    <row r="2429" spans="1:5" x14ac:dyDescent="0.25">
      <c r="A2429" t="s">
        <v>5016</v>
      </c>
      <c r="B2429" t="s">
        <v>5017</v>
      </c>
      <c r="E2429" t="b">
        <v>1</v>
      </c>
    </row>
    <row r="2430" spans="1:5" x14ac:dyDescent="0.25">
      <c r="A2430" t="s">
        <v>5018</v>
      </c>
      <c r="B2430" t="s">
        <v>5019</v>
      </c>
      <c r="E2430" t="b">
        <v>1</v>
      </c>
    </row>
    <row r="2431" spans="1:5" x14ac:dyDescent="0.25">
      <c r="A2431" t="s">
        <v>5020</v>
      </c>
      <c r="B2431" t="s">
        <v>5021</v>
      </c>
      <c r="E2431" t="b">
        <v>1</v>
      </c>
    </row>
    <row r="2432" spans="1:5" x14ac:dyDescent="0.25">
      <c r="A2432" t="s">
        <v>5022</v>
      </c>
      <c r="B2432" t="s">
        <v>5023</v>
      </c>
      <c r="E2432" t="b">
        <v>1</v>
      </c>
    </row>
    <row r="2433" spans="1:5" x14ac:dyDescent="0.25">
      <c r="A2433" t="s">
        <v>5024</v>
      </c>
      <c r="B2433" t="s">
        <v>5025</v>
      </c>
      <c r="E2433" t="b">
        <v>1</v>
      </c>
    </row>
    <row r="2434" spans="1:5" x14ac:dyDescent="0.25">
      <c r="A2434" t="s">
        <v>5026</v>
      </c>
      <c r="B2434" t="s">
        <v>5027</v>
      </c>
      <c r="E2434" t="b">
        <v>1</v>
      </c>
    </row>
    <row r="2435" spans="1:5" x14ac:dyDescent="0.25">
      <c r="A2435" t="s">
        <v>5028</v>
      </c>
      <c r="B2435" t="s">
        <v>5029</v>
      </c>
      <c r="E2435" t="b">
        <v>1</v>
      </c>
    </row>
    <row r="2436" spans="1:5" x14ac:dyDescent="0.25">
      <c r="A2436" t="s">
        <v>5030</v>
      </c>
      <c r="B2436" t="s">
        <v>5031</v>
      </c>
      <c r="E2436" t="b">
        <v>1</v>
      </c>
    </row>
    <row r="2437" spans="1:5" x14ac:dyDescent="0.25">
      <c r="A2437" t="s">
        <v>5032</v>
      </c>
      <c r="B2437" t="s">
        <v>5033</v>
      </c>
      <c r="E2437" t="b">
        <v>1</v>
      </c>
    </row>
    <row r="2438" spans="1:5" x14ac:dyDescent="0.25">
      <c r="A2438" t="s">
        <v>5034</v>
      </c>
      <c r="B2438" t="s">
        <v>5035</v>
      </c>
      <c r="E2438" t="b">
        <v>1</v>
      </c>
    </row>
    <row r="2439" spans="1:5" x14ac:dyDescent="0.25">
      <c r="A2439" t="s">
        <v>5036</v>
      </c>
      <c r="B2439" t="s">
        <v>5037</v>
      </c>
      <c r="E2439" t="b">
        <v>1</v>
      </c>
    </row>
    <row r="2440" spans="1:5" x14ac:dyDescent="0.25">
      <c r="A2440" t="s">
        <v>5038</v>
      </c>
      <c r="B2440" t="s">
        <v>5039</v>
      </c>
      <c r="E2440" t="b">
        <v>1</v>
      </c>
    </row>
    <row r="2441" spans="1:5" x14ac:dyDescent="0.25">
      <c r="A2441" t="s">
        <v>5040</v>
      </c>
      <c r="B2441" t="s">
        <v>5041</v>
      </c>
      <c r="E2441" t="b">
        <v>1</v>
      </c>
    </row>
    <row r="2442" spans="1:5" x14ac:dyDescent="0.25">
      <c r="A2442" t="s">
        <v>5042</v>
      </c>
      <c r="B2442" t="s">
        <v>5043</v>
      </c>
      <c r="E2442" t="b">
        <v>1</v>
      </c>
    </row>
    <row r="2443" spans="1:5" x14ac:dyDescent="0.25">
      <c r="A2443" t="s">
        <v>5044</v>
      </c>
      <c r="B2443" t="s">
        <v>5045</v>
      </c>
      <c r="E2443" t="b">
        <v>1</v>
      </c>
    </row>
    <row r="2444" spans="1:5" x14ac:dyDescent="0.25">
      <c r="A2444" t="s">
        <v>5046</v>
      </c>
      <c r="B2444" t="s">
        <v>5047</v>
      </c>
      <c r="E2444" t="b">
        <v>1</v>
      </c>
    </row>
    <row r="2445" spans="1:5" x14ac:dyDescent="0.25">
      <c r="A2445" t="s">
        <v>5048</v>
      </c>
      <c r="B2445" t="s">
        <v>5049</v>
      </c>
      <c r="E2445" t="b">
        <v>1</v>
      </c>
    </row>
    <row r="2446" spans="1:5" x14ac:dyDescent="0.25">
      <c r="A2446" t="s">
        <v>5050</v>
      </c>
      <c r="B2446" t="s">
        <v>5051</v>
      </c>
      <c r="E2446" t="b">
        <v>1</v>
      </c>
    </row>
    <row r="2447" spans="1:5" x14ac:dyDescent="0.25">
      <c r="A2447" t="s">
        <v>5052</v>
      </c>
      <c r="B2447" t="s">
        <v>5053</v>
      </c>
      <c r="E2447" t="b">
        <v>1</v>
      </c>
    </row>
    <row r="2448" spans="1:5" x14ac:dyDescent="0.25">
      <c r="A2448" t="s">
        <v>5054</v>
      </c>
      <c r="B2448" t="s">
        <v>5055</v>
      </c>
      <c r="E2448" t="b">
        <v>1</v>
      </c>
    </row>
    <row r="2449" spans="1:5" x14ac:dyDescent="0.25">
      <c r="A2449" t="s">
        <v>5056</v>
      </c>
      <c r="B2449" t="s">
        <v>5057</v>
      </c>
      <c r="E2449" t="b">
        <v>1</v>
      </c>
    </row>
    <row r="2450" spans="1:5" x14ac:dyDescent="0.25">
      <c r="A2450" t="s">
        <v>5058</v>
      </c>
      <c r="B2450" t="s">
        <v>5059</v>
      </c>
      <c r="E2450" t="b">
        <v>1</v>
      </c>
    </row>
    <row r="2451" spans="1:5" x14ac:dyDescent="0.25">
      <c r="A2451" t="s">
        <v>5060</v>
      </c>
      <c r="B2451" t="s">
        <v>5061</v>
      </c>
      <c r="E2451" t="b">
        <v>1</v>
      </c>
    </row>
    <row r="2452" spans="1:5" x14ac:dyDescent="0.25">
      <c r="A2452" t="s">
        <v>5062</v>
      </c>
      <c r="B2452" t="s">
        <v>5063</v>
      </c>
      <c r="E2452" t="b">
        <v>1</v>
      </c>
    </row>
    <row r="2453" spans="1:5" x14ac:dyDescent="0.25">
      <c r="A2453" t="s">
        <v>5064</v>
      </c>
      <c r="B2453" t="s">
        <v>5065</v>
      </c>
      <c r="E2453" t="b">
        <v>1</v>
      </c>
    </row>
    <row r="2454" spans="1:5" x14ac:dyDescent="0.25">
      <c r="A2454" t="s">
        <v>5066</v>
      </c>
      <c r="B2454" t="s">
        <v>5067</v>
      </c>
      <c r="E2454" t="b">
        <v>1</v>
      </c>
    </row>
    <row r="2455" spans="1:5" x14ac:dyDescent="0.25">
      <c r="A2455" t="s">
        <v>5068</v>
      </c>
      <c r="B2455" t="s">
        <v>5069</v>
      </c>
      <c r="E2455" t="b">
        <v>1</v>
      </c>
    </row>
    <row r="2456" spans="1:5" x14ac:dyDescent="0.25">
      <c r="A2456" t="s">
        <v>5070</v>
      </c>
      <c r="B2456" t="s">
        <v>5071</v>
      </c>
      <c r="E2456" t="b">
        <v>1</v>
      </c>
    </row>
    <row r="2457" spans="1:5" x14ac:dyDescent="0.25">
      <c r="A2457" t="s">
        <v>5072</v>
      </c>
      <c r="B2457" t="s">
        <v>5073</v>
      </c>
      <c r="E2457" t="b">
        <v>1</v>
      </c>
    </row>
    <row r="2458" spans="1:5" x14ac:dyDescent="0.25">
      <c r="A2458" t="s">
        <v>5074</v>
      </c>
      <c r="B2458" t="s">
        <v>5075</v>
      </c>
      <c r="E2458" t="b">
        <v>1</v>
      </c>
    </row>
    <row r="2459" spans="1:5" x14ac:dyDescent="0.25">
      <c r="A2459" t="s">
        <v>5076</v>
      </c>
      <c r="B2459" t="s">
        <v>5077</v>
      </c>
      <c r="E2459" t="b">
        <v>1</v>
      </c>
    </row>
    <row r="2460" spans="1:5" x14ac:dyDescent="0.25">
      <c r="A2460" t="s">
        <v>5078</v>
      </c>
      <c r="B2460" t="s">
        <v>5079</v>
      </c>
      <c r="E2460" t="b">
        <v>1</v>
      </c>
    </row>
    <row r="2461" spans="1:5" x14ac:dyDescent="0.25">
      <c r="A2461" t="s">
        <v>5080</v>
      </c>
      <c r="B2461" t="s">
        <v>5081</v>
      </c>
      <c r="E2461" t="b">
        <v>1</v>
      </c>
    </row>
    <row r="2462" spans="1:5" x14ac:dyDescent="0.25">
      <c r="A2462" t="s">
        <v>5082</v>
      </c>
      <c r="B2462" t="s">
        <v>5083</v>
      </c>
      <c r="E2462" t="b">
        <v>1</v>
      </c>
    </row>
    <row r="2463" spans="1:5" x14ac:dyDescent="0.25">
      <c r="A2463" t="s">
        <v>5084</v>
      </c>
      <c r="B2463" t="s">
        <v>5085</v>
      </c>
      <c r="E2463" t="b">
        <v>1</v>
      </c>
    </row>
    <row r="2464" spans="1:5" x14ac:dyDescent="0.25">
      <c r="A2464" t="s">
        <v>5086</v>
      </c>
      <c r="B2464" t="s">
        <v>5087</v>
      </c>
      <c r="E2464" t="b">
        <v>1</v>
      </c>
    </row>
    <row r="2465" spans="1:5" x14ac:dyDescent="0.25">
      <c r="A2465" t="s">
        <v>5088</v>
      </c>
      <c r="B2465" t="s">
        <v>5089</v>
      </c>
      <c r="E2465" t="b">
        <v>1</v>
      </c>
    </row>
    <row r="2466" spans="1:5" x14ac:dyDescent="0.25">
      <c r="A2466" t="s">
        <v>5090</v>
      </c>
      <c r="B2466" t="s">
        <v>5091</v>
      </c>
      <c r="E2466" t="b">
        <v>1</v>
      </c>
    </row>
    <row r="2467" spans="1:5" x14ac:dyDescent="0.25">
      <c r="A2467" t="s">
        <v>5092</v>
      </c>
      <c r="B2467" t="s">
        <v>5093</v>
      </c>
      <c r="E2467" t="b">
        <v>1</v>
      </c>
    </row>
    <row r="2468" spans="1:5" x14ac:dyDescent="0.25">
      <c r="A2468" t="s">
        <v>5094</v>
      </c>
      <c r="B2468" t="s">
        <v>5095</v>
      </c>
      <c r="E2468" t="b">
        <v>1</v>
      </c>
    </row>
    <row r="2469" spans="1:5" x14ac:dyDescent="0.25">
      <c r="A2469" t="s">
        <v>5096</v>
      </c>
      <c r="B2469" t="s">
        <v>5097</v>
      </c>
      <c r="E2469" t="b">
        <v>1</v>
      </c>
    </row>
    <row r="2470" spans="1:5" x14ac:dyDescent="0.25">
      <c r="A2470" t="s">
        <v>5098</v>
      </c>
      <c r="B2470" t="s">
        <v>5099</v>
      </c>
      <c r="E2470" t="b">
        <v>1</v>
      </c>
    </row>
    <row r="2471" spans="1:5" x14ac:dyDescent="0.25">
      <c r="A2471" t="s">
        <v>5100</v>
      </c>
      <c r="B2471" t="s">
        <v>5101</v>
      </c>
      <c r="E2471" t="b">
        <v>1</v>
      </c>
    </row>
    <row r="2472" spans="1:5" x14ac:dyDescent="0.25">
      <c r="A2472" t="s">
        <v>5102</v>
      </c>
      <c r="B2472" t="s">
        <v>5103</v>
      </c>
      <c r="E2472" t="b">
        <v>1</v>
      </c>
    </row>
    <row r="2473" spans="1:5" x14ac:dyDescent="0.25">
      <c r="A2473" t="s">
        <v>5104</v>
      </c>
      <c r="B2473" t="s">
        <v>5105</v>
      </c>
      <c r="E2473" t="b">
        <v>1</v>
      </c>
    </row>
    <row r="2474" spans="1:5" x14ac:dyDescent="0.25">
      <c r="A2474" t="s">
        <v>5106</v>
      </c>
      <c r="B2474" t="s">
        <v>5107</v>
      </c>
      <c r="E2474" t="b">
        <v>1</v>
      </c>
    </row>
    <row r="2475" spans="1:5" x14ac:dyDescent="0.25">
      <c r="A2475" t="s">
        <v>5108</v>
      </c>
      <c r="B2475" t="s">
        <v>5109</v>
      </c>
      <c r="E2475" t="b">
        <v>1</v>
      </c>
    </row>
    <row r="2476" spans="1:5" x14ac:dyDescent="0.25">
      <c r="A2476" t="s">
        <v>5110</v>
      </c>
      <c r="B2476" t="s">
        <v>5111</v>
      </c>
      <c r="E2476" t="b">
        <v>1</v>
      </c>
    </row>
    <row r="2477" spans="1:5" x14ac:dyDescent="0.25">
      <c r="A2477" t="s">
        <v>5112</v>
      </c>
      <c r="B2477" t="s">
        <v>5113</v>
      </c>
      <c r="E2477" t="b">
        <v>1</v>
      </c>
    </row>
    <row r="2478" spans="1:5" x14ac:dyDescent="0.25">
      <c r="A2478" t="s">
        <v>5114</v>
      </c>
      <c r="B2478" t="s">
        <v>5115</v>
      </c>
      <c r="E2478" t="b">
        <v>1</v>
      </c>
    </row>
    <row r="2479" spans="1:5" x14ac:dyDescent="0.25">
      <c r="A2479" t="s">
        <v>5116</v>
      </c>
      <c r="B2479" t="s">
        <v>5117</v>
      </c>
      <c r="E2479" t="b">
        <v>1</v>
      </c>
    </row>
    <row r="2480" spans="1:5" x14ac:dyDescent="0.25">
      <c r="A2480" t="s">
        <v>5118</v>
      </c>
      <c r="B2480" t="s">
        <v>5119</v>
      </c>
      <c r="E2480" t="b">
        <v>1</v>
      </c>
    </row>
    <row r="2481" spans="1:5" x14ac:dyDescent="0.25">
      <c r="A2481" t="s">
        <v>5120</v>
      </c>
      <c r="B2481" t="s">
        <v>5121</v>
      </c>
      <c r="E2481" t="b">
        <v>1</v>
      </c>
    </row>
    <row r="2482" spans="1:5" x14ac:dyDescent="0.25">
      <c r="A2482" t="s">
        <v>5122</v>
      </c>
      <c r="B2482" t="s">
        <v>5123</v>
      </c>
      <c r="E2482" t="b">
        <v>1</v>
      </c>
    </row>
    <row r="2483" spans="1:5" x14ac:dyDescent="0.25">
      <c r="A2483" t="s">
        <v>5124</v>
      </c>
      <c r="B2483" t="s">
        <v>5125</v>
      </c>
      <c r="E2483" t="b">
        <v>1</v>
      </c>
    </row>
    <row r="2484" spans="1:5" x14ac:dyDescent="0.25">
      <c r="A2484" t="s">
        <v>5126</v>
      </c>
      <c r="B2484" t="s">
        <v>5127</v>
      </c>
      <c r="E2484" t="b">
        <v>1</v>
      </c>
    </row>
    <row r="2485" spans="1:5" x14ac:dyDescent="0.25">
      <c r="A2485" t="s">
        <v>5128</v>
      </c>
      <c r="B2485" t="s">
        <v>5129</v>
      </c>
      <c r="E2485" t="b">
        <v>1</v>
      </c>
    </row>
    <row r="2486" spans="1:5" x14ac:dyDescent="0.25">
      <c r="A2486" t="s">
        <v>5130</v>
      </c>
      <c r="B2486" t="s">
        <v>5131</v>
      </c>
      <c r="E2486" t="b">
        <v>1</v>
      </c>
    </row>
    <row r="2487" spans="1:5" x14ac:dyDescent="0.25">
      <c r="A2487" t="s">
        <v>5132</v>
      </c>
      <c r="B2487" t="s">
        <v>5133</v>
      </c>
      <c r="E2487" t="b">
        <v>1</v>
      </c>
    </row>
    <row r="2488" spans="1:5" x14ac:dyDescent="0.25">
      <c r="A2488" t="s">
        <v>5134</v>
      </c>
      <c r="B2488" t="s">
        <v>5135</v>
      </c>
      <c r="E2488" t="b">
        <v>1</v>
      </c>
    </row>
    <row r="2489" spans="1:5" x14ac:dyDescent="0.25">
      <c r="A2489" t="s">
        <v>5136</v>
      </c>
      <c r="B2489" t="s">
        <v>5137</v>
      </c>
      <c r="E2489" t="b">
        <v>1</v>
      </c>
    </row>
    <row r="2490" spans="1:5" x14ac:dyDescent="0.25">
      <c r="A2490" t="s">
        <v>5138</v>
      </c>
      <c r="B2490" t="s">
        <v>5139</v>
      </c>
      <c r="E2490" t="b">
        <v>1</v>
      </c>
    </row>
    <row r="2491" spans="1:5" x14ac:dyDescent="0.25">
      <c r="A2491" t="s">
        <v>5140</v>
      </c>
      <c r="B2491" t="s">
        <v>5141</v>
      </c>
      <c r="E2491" t="b">
        <v>1</v>
      </c>
    </row>
    <row r="2492" spans="1:5" x14ac:dyDescent="0.25">
      <c r="A2492" t="s">
        <v>5142</v>
      </c>
      <c r="B2492" t="s">
        <v>5143</v>
      </c>
      <c r="E2492" t="b">
        <v>1</v>
      </c>
    </row>
    <row r="2493" spans="1:5" x14ac:dyDescent="0.25">
      <c r="A2493" t="s">
        <v>5144</v>
      </c>
      <c r="B2493" t="s">
        <v>5145</v>
      </c>
      <c r="E2493" t="b">
        <v>1</v>
      </c>
    </row>
    <row r="2494" spans="1:5" x14ac:dyDescent="0.25">
      <c r="A2494" t="s">
        <v>5146</v>
      </c>
      <c r="B2494" t="s">
        <v>5147</v>
      </c>
      <c r="E2494" t="b">
        <v>1</v>
      </c>
    </row>
    <row r="2495" spans="1:5" x14ac:dyDescent="0.25">
      <c r="A2495" t="s">
        <v>5148</v>
      </c>
      <c r="B2495" t="s">
        <v>5149</v>
      </c>
      <c r="E2495" t="b">
        <v>1</v>
      </c>
    </row>
    <row r="2496" spans="1:5" x14ac:dyDescent="0.25">
      <c r="A2496" t="s">
        <v>5150</v>
      </c>
      <c r="B2496" t="s">
        <v>5151</v>
      </c>
      <c r="E2496" t="b">
        <v>1</v>
      </c>
    </row>
    <row r="2497" spans="1:5" x14ac:dyDescent="0.25">
      <c r="A2497" t="s">
        <v>5152</v>
      </c>
      <c r="B2497" t="s">
        <v>5153</v>
      </c>
      <c r="E2497" t="b">
        <v>1</v>
      </c>
    </row>
    <row r="2498" spans="1:5" x14ac:dyDescent="0.25">
      <c r="A2498" t="s">
        <v>5154</v>
      </c>
      <c r="B2498" t="s">
        <v>5155</v>
      </c>
      <c r="E2498" t="b">
        <v>1</v>
      </c>
    </row>
    <row r="2499" spans="1:5" x14ac:dyDescent="0.25">
      <c r="A2499" t="s">
        <v>5156</v>
      </c>
      <c r="B2499" t="s">
        <v>5157</v>
      </c>
      <c r="E2499" t="b">
        <v>1</v>
      </c>
    </row>
    <row r="2500" spans="1:5" x14ac:dyDescent="0.25">
      <c r="A2500" t="s">
        <v>5158</v>
      </c>
      <c r="B2500" t="s">
        <v>5159</v>
      </c>
      <c r="E2500" t="b">
        <v>1</v>
      </c>
    </row>
    <row r="2501" spans="1:5" x14ac:dyDescent="0.25">
      <c r="A2501" t="s">
        <v>5160</v>
      </c>
      <c r="B2501" t="s">
        <v>5161</v>
      </c>
      <c r="E2501" t="b">
        <v>1</v>
      </c>
    </row>
    <row r="2502" spans="1:5" x14ac:dyDescent="0.25">
      <c r="A2502" t="s">
        <v>5162</v>
      </c>
      <c r="B2502" t="s">
        <v>5163</v>
      </c>
      <c r="E2502" t="b">
        <v>1</v>
      </c>
    </row>
    <row r="2503" spans="1:5" x14ac:dyDescent="0.25">
      <c r="A2503" t="s">
        <v>5164</v>
      </c>
      <c r="B2503" t="s">
        <v>5165</v>
      </c>
      <c r="E2503" t="b">
        <v>1</v>
      </c>
    </row>
    <row r="2504" spans="1:5" x14ac:dyDescent="0.25">
      <c r="A2504" t="s">
        <v>5166</v>
      </c>
      <c r="B2504" t="s">
        <v>5167</v>
      </c>
      <c r="E2504" t="b">
        <v>1</v>
      </c>
    </row>
    <row r="2505" spans="1:5" x14ac:dyDescent="0.25">
      <c r="A2505" t="s">
        <v>5168</v>
      </c>
      <c r="B2505" t="s">
        <v>5169</v>
      </c>
      <c r="E2505" t="b">
        <v>1</v>
      </c>
    </row>
    <row r="2506" spans="1:5" x14ac:dyDescent="0.25">
      <c r="A2506" t="s">
        <v>5170</v>
      </c>
      <c r="B2506" t="s">
        <v>5171</v>
      </c>
      <c r="E2506" t="b">
        <v>1</v>
      </c>
    </row>
    <row r="2507" spans="1:5" x14ac:dyDescent="0.25">
      <c r="A2507" t="s">
        <v>5172</v>
      </c>
      <c r="B2507" t="s">
        <v>5173</v>
      </c>
      <c r="E2507" t="b">
        <v>1</v>
      </c>
    </row>
    <row r="2508" spans="1:5" x14ac:dyDescent="0.25">
      <c r="A2508" t="s">
        <v>5174</v>
      </c>
      <c r="B2508" t="s">
        <v>5175</v>
      </c>
      <c r="E2508" t="b">
        <v>1</v>
      </c>
    </row>
    <row r="2509" spans="1:5" x14ac:dyDescent="0.25">
      <c r="A2509" t="s">
        <v>5176</v>
      </c>
      <c r="B2509" t="s">
        <v>5177</v>
      </c>
      <c r="E2509" t="b">
        <v>1</v>
      </c>
    </row>
    <row r="2510" spans="1:5" x14ac:dyDescent="0.25">
      <c r="A2510" t="s">
        <v>5178</v>
      </c>
      <c r="B2510" t="s">
        <v>5179</v>
      </c>
      <c r="E2510" t="b">
        <v>1</v>
      </c>
    </row>
    <row r="2511" spans="1:5" x14ac:dyDescent="0.25">
      <c r="A2511" t="s">
        <v>5180</v>
      </c>
      <c r="B2511" t="s">
        <v>5181</v>
      </c>
      <c r="E2511" t="b">
        <v>1</v>
      </c>
    </row>
    <row r="2512" spans="1:5" x14ac:dyDescent="0.25">
      <c r="A2512" t="s">
        <v>5182</v>
      </c>
      <c r="B2512" t="s">
        <v>5183</v>
      </c>
      <c r="E2512" t="b">
        <v>1</v>
      </c>
    </row>
    <row r="2513" spans="1:5" x14ac:dyDescent="0.25">
      <c r="A2513" t="s">
        <v>5184</v>
      </c>
      <c r="B2513" t="s">
        <v>5185</v>
      </c>
      <c r="E2513" t="b">
        <v>1</v>
      </c>
    </row>
    <row r="2514" spans="1:5" x14ac:dyDescent="0.25">
      <c r="A2514" t="s">
        <v>5186</v>
      </c>
      <c r="B2514" t="s">
        <v>5187</v>
      </c>
      <c r="E2514" t="b">
        <v>1</v>
      </c>
    </row>
    <row r="2515" spans="1:5" x14ac:dyDescent="0.25">
      <c r="A2515" t="s">
        <v>5188</v>
      </c>
      <c r="B2515" t="s">
        <v>5189</v>
      </c>
      <c r="E2515" t="b">
        <v>1</v>
      </c>
    </row>
    <row r="2516" spans="1:5" x14ac:dyDescent="0.25">
      <c r="A2516" t="s">
        <v>5190</v>
      </c>
      <c r="B2516" t="s">
        <v>5191</v>
      </c>
      <c r="E2516" t="b">
        <v>1</v>
      </c>
    </row>
    <row r="2517" spans="1:5" x14ac:dyDescent="0.25">
      <c r="A2517" t="s">
        <v>5192</v>
      </c>
      <c r="B2517" t="s">
        <v>5193</v>
      </c>
      <c r="E2517" t="b">
        <v>1</v>
      </c>
    </row>
    <row r="2518" spans="1:5" x14ac:dyDescent="0.25">
      <c r="A2518" t="s">
        <v>5194</v>
      </c>
      <c r="B2518" t="s">
        <v>5195</v>
      </c>
      <c r="E2518" t="b">
        <v>1</v>
      </c>
    </row>
    <row r="2519" spans="1:5" x14ac:dyDescent="0.25">
      <c r="A2519" t="s">
        <v>5196</v>
      </c>
      <c r="B2519" t="s">
        <v>5197</v>
      </c>
      <c r="E2519" t="b">
        <v>1</v>
      </c>
    </row>
    <row r="2520" spans="1:5" x14ac:dyDescent="0.25">
      <c r="A2520" t="s">
        <v>5198</v>
      </c>
      <c r="B2520" t="s">
        <v>5199</v>
      </c>
      <c r="E2520" t="b">
        <v>1</v>
      </c>
    </row>
    <row r="2521" spans="1:5" x14ac:dyDescent="0.25">
      <c r="A2521" t="s">
        <v>5200</v>
      </c>
      <c r="B2521" t="s">
        <v>5201</v>
      </c>
      <c r="E2521" t="b">
        <v>1</v>
      </c>
    </row>
    <row r="2522" spans="1:5" x14ac:dyDescent="0.25">
      <c r="A2522" t="s">
        <v>5202</v>
      </c>
      <c r="B2522" t="s">
        <v>5203</v>
      </c>
      <c r="E2522" t="b">
        <v>1</v>
      </c>
    </row>
    <row r="2523" spans="1:5" x14ac:dyDescent="0.25">
      <c r="A2523" t="s">
        <v>5204</v>
      </c>
      <c r="B2523" t="s">
        <v>5205</v>
      </c>
      <c r="E2523" t="b">
        <v>1</v>
      </c>
    </row>
    <row r="2524" spans="1:5" x14ac:dyDescent="0.25">
      <c r="A2524" t="s">
        <v>5206</v>
      </c>
      <c r="B2524" t="s">
        <v>5207</v>
      </c>
      <c r="E2524" t="b">
        <v>1</v>
      </c>
    </row>
    <row r="2525" spans="1:5" x14ac:dyDescent="0.25">
      <c r="A2525" t="s">
        <v>5208</v>
      </c>
      <c r="B2525" t="s">
        <v>5209</v>
      </c>
      <c r="E2525" t="b">
        <v>1</v>
      </c>
    </row>
    <row r="2526" spans="1:5" x14ac:dyDescent="0.25">
      <c r="A2526" t="s">
        <v>5210</v>
      </c>
      <c r="B2526" t="s">
        <v>5211</v>
      </c>
      <c r="E2526" t="b">
        <v>1</v>
      </c>
    </row>
    <row r="2527" spans="1:5" x14ac:dyDescent="0.25">
      <c r="A2527" t="s">
        <v>5212</v>
      </c>
      <c r="B2527" t="s">
        <v>5213</v>
      </c>
      <c r="E2527" t="b">
        <v>1</v>
      </c>
    </row>
    <row r="2528" spans="1:5" x14ac:dyDescent="0.25">
      <c r="A2528" t="s">
        <v>5214</v>
      </c>
      <c r="B2528" t="s">
        <v>5215</v>
      </c>
      <c r="E2528" t="b">
        <v>1</v>
      </c>
    </row>
    <row r="2529" spans="1:5" x14ac:dyDescent="0.25">
      <c r="A2529" t="s">
        <v>5216</v>
      </c>
      <c r="B2529" t="s">
        <v>5217</v>
      </c>
      <c r="E2529" t="b">
        <v>1</v>
      </c>
    </row>
    <row r="2530" spans="1:5" x14ac:dyDescent="0.25">
      <c r="A2530" t="s">
        <v>5218</v>
      </c>
      <c r="B2530" t="s">
        <v>5219</v>
      </c>
      <c r="E2530" t="b">
        <v>1</v>
      </c>
    </row>
    <row r="2531" spans="1:5" x14ac:dyDescent="0.25">
      <c r="A2531" t="s">
        <v>5220</v>
      </c>
      <c r="B2531" t="s">
        <v>5221</v>
      </c>
      <c r="E2531" t="b">
        <v>1</v>
      </c>
    </row>
    <row r="2532" spans="1:5" x14ac:dyDescent="0.25">
      <c r="A2532" t="s">
        <v>5222</v>
      </c>
      <c r="B2532" t="s">
        <v>5223</v>
      </c>
      <c r="E2532" t="b">
        <v>1</v>
      </c>
    </row>
    <row r="2533" spans="1:5" x14ac:dyDescent="0.25">
      <c r="A2533" t="s">
        <v>5224</v>
      </c>
      <c r="B2533" t="s">
        <v>5225</v>
      </c>
      <c r="E2533" t="b">
        <v>1</v>
      </c>
    </row>
    <row r="2534" spans="1:5" x14ac:dyDescent="0.25">
      <c r="A2534" t="s">
        <v>5226</v>
      </c>
      <c r="B2534" t="s">
        <v>5227</v>
      </c>
      <c r="E2534" t="b">
        <v>1</v>
      </c>
    </row>
    <row r="2535" spans="1:5" x14ac:dyDescent="0.25">
      <c r="A2535" t="s">
        <v>5228</v>
      </c>
      <c r="B2535" t="s">
        <v>5229</v>
      </c>
      <c r="E2535" t="b">
        <v>1</v>
      </c>
    </row>
    <row r="2536" spans="1:5" x14ac:dyDescent="0.25">
      <c r="A2536" t="s">
        <v>5230</v>
      </c>
      <c r="B2536" t="s">
        <v>5231</v>
      </c>
      <c r="E2536" t="b">
        <v>1</v>
      </c>
    </row>
    <row r="2537" spans="1:5" x14ac:dyDescent="0.25">
      <c r="A2537" t="s">
        <v>5232</v>
      </c>
      <c r="B2537" t="s">
        <v>5233</v>
      </c>
      <c r="E2537" t="b">
        <v>1</v>
      </c>
    </row>
    <row r="2538" spans="1:5" x14ac:dyDescent="0.25">
      <c r="A2538" t="s">
        <v>5234</v>
      </c>
      <c r="B2538" t="s">
        <v>5235</v>
      </c>
      <c r="E2538" t="b">
        <v>1</v>
      </c>
    </row>
    <row r="2539" spans="1:5" x14ac:dyDescent="0.25">
      <c r="A2539" t="s">
        <v>5236</v>
      </c>
      <c r="B2539" t="s">
        <v>5237</v>
      </c>
      <c r="E2539" t="b">
        <v>1</v>
      </c>
    </row>
    <row r="2540" spans="1:5" x14ac:dyDescent="0.25">
      <c r="A2540" t="s">
        <v>5238</v>
      </c>
      <c r="B2540" t="s">
        <v>5239</v>
      </c>
      <c r="E2540" t="b">
        <v>1</v>
      </c>
    </row>
    <row r="2541" spans="1:5" x14ac:dyDescent="0.25">
      <c r="A2541" t="s">
        <v>5240</v>
      </c>
      <c r="B2541" t="s">
        <v>5241</v>
      </c>
      <c r="E2541" t="b">
        <v>1</v>
      </c>
    </row>
    <row r="2542" spans="1:5" x14ac:dyDescent="0.25">
      <c r="A2542" t="s">
        <v>5242</v>
      </c>
      <c r="B2542" t="s">
        <v>5243</v>
      </c>
      <c r="E2542" t="b">
        <v>1</v>
      </c>
    </row>
    <row r="2543" spans="1:5" x14ac:dyDescent="0.25">
      <c r="A2543" t="s">
        <v>5244</v>
      </c>
      <c r="B2543" t="s">
        <v>5245</v>
      </c>
      <c r="E2543" t="b">
        <v>1</v>
      </c>
    </row>
    <row r="2544" spans="1:5" x14ac:dyDescent="0.25">
      <c r="A2544" t="s">
        <v>5246</v>
      </c>
      <c r="B2544" t="s">
        <v>5247</v>
      </c>
      <c r="E2544" t="b">
        <v>1</v>
      </c>
    </row>
    <row r="2545" spans="1:5" x14ac:dyDescent="0.25">
      <c r="A2545" t="s">
        <v>5248</v>
      </c>
      <c r="B2545" t="s">
        <v>5249</v>
      </c>
      <c r="E2545" t="b">
        <v>1</v>
      </c>
    </row>
    <row r="2546" spans="1:5" x14ac:dyDescent="0.25">
      <c r="A2546" t="s">
        <v>5250</v>
      </c>
      <c r="B2546" t="s">
        <v>5251</v>
      </c>
      <c r="E2546" t="b">
        <v>1</v>
      </c>
    </row>
    <row r="2547" spans="1:5" x14ac:dyDescent="0.25">
      <c r="A2547" t="s">
        <v>5252</v>
      </c>
      <c r="B2547" t="s">
        <v>5253</v>
      </c>
      <c r="E2547" t="b">
        <v>1</v>
      </c>
    </row>
    <row r="2548" spans="1:5" x14ac:dyDescent="0.25">
      <c r="A2548" t="s">
        <v>5254</v>
      </c>
      <c r="B2548" t="s">
        <v>5255</v>
      </c>
      <c r="E2548" t="b">
        <v>1</v>
      </c>
    </row>
    <row r="2549" spans="1:5" x14ac:dyDescent="0.25">
      <c r="A2549" t="s">
        <v>5256</v>
      </c>
      <c r="B2549" t="s">
        <v>5257</v>
      </c>
      <c r="E2549" t="b">
        <v>1</v>
      </c>
    </row>
    <row r="2550" spans="1:5" x14ac:dyDescent="0.25">
      <c r="A2550" t="s">
        <v>5258</v>
      </c>
      <c r="B2550" t="s">
        <v>5259</v>
      </c>
      <c r="E2550" t="b">
        <v>1</v>
      </c>
    </row>
    <row r="2551" spans="1:5" x14ac:dyDescent="0.25">
      <c r="A2551" t="s">
        <v>5260</v>
      </c>
      <c r="B2551" t="s">
        <v>5261</v>
      </c>
      <c r="E2551" t="b">
        <v>1</v>
      </c>
    </row>
    <row r="2552" spans="1:5" x14ac:dyDescent="0.25">
      <c r="A2552" t="s">
        <v>5262</v>
      </c>
      <c r="B2552" t="s">
        <v>5263</v>
      </c>
      <c r="E2552" t="b">
        <v>1</v>
      </c>
    </row>
    <row r="2553" spans="1:5" x14ac:dyDescent="0.25">
      <c r="A2553" t="s">
        <v>5264</v>
      </c>
      <c r="B2553" t="s">
        <v>5265</v>
      </c>
      <c r="E2553" t="b">
        <v>1</v>
      </c>
    </row>
    <row r="2554" spans="1:5" x14ac:dyDescent="0.25">
      <c r="A2554" t="s">
        <v>5266</v>
      </c>
      <c r="B2554" t="s">
        <v>5267</v>
      </c>
      <c r="E2554" t="b">
        <v>1</v>
      </c>
    </row>
    <row r="2555" spans="1:5" x14ac:dyDescent="0.25">
      <c r="A2555" t="s">
        <v>5268</v>
      </c>
      <c r="B2555" t="s">
        <v>5269</v>
      </c>
      <c r="E2555" t="b">
        <v>1</v>
      </c>
    </row>
    <row r="2556" spans="1:5" x14ac:dyDescent="0.25">
      <c r="A2556" t="s">
        <v>5270</v>
      </c>
      <c r="B2556" t="s">
        <v>5271</v>
      </c>
      <c r="E2556" t="b">
        <v>1</v>
      </c>
    </row>
    <row r="2557" spans="1:5" x14ac:dyDescent="0.25">
      <c r="A2557" t="s">
        <v>5272</v>
      </c>
      <c r="B2557" t="s">
        <v>5273</v>
      </c>
      <c r="E2557" t="b">
        <v>1</v>
      </c>
    </row>
    <row r="2558" spans="1:5" x14ac:dyDescent="0.25">
      <c r="A2558" t="s">
        <v>5274</v>
      </c>
      <c r="B2558" t="s">
        <v>5275</v>
      </c>
      <c r="E2558" t="b">
        <v>1</v>
      </c>
    </row>
    <row r="2559" spans="1:5" x14ac:dyDescent="0.25">
      <c r="A2559" t="s">
        <v>5276</v>
      </c>
      <c r="B2559" t="s">
        <v>5277</v>
      </c>
      <c r="E2559" t="b">
        <v>1</v>
      </c>
    </row>
    <row r="2560" spans="1:5" x14ac:dyDescent="0.25">
      <c r="A2560" t="s">
        <v>5278</v>
      </c>
      <c r="B2560" t="s">
        <v>5279</v>
      </c>
      <c r="E2560" t="b">
        <v>1</v>
      </c>
    </row>
    <row r="2561" spans="1:5" x14ac:dyDescent="0.25">
      <c r="A2561" t="s">
        <v>5280</v>
      </c>
      <c r="B2561" t="s">
        <v>5281</v>
      </c>
      <c r="E2561" t="b">
        <v>1</v>
      </c>
    </row>
    <row r="2562" spans="1:5" x14ac:dyDescent="0.25">
      <c r="A2562" t="s">
        <v>5282</v>
      </c>
      <c r="B2562" t="s">
        <v>5283</v>
      </c>
      <c r="E2562" t="b">
        <v>1</v>
      </c>
    </row>
    <row r="2563" spans="1:5" x14ac:dyDescent="0.25">
      <c r="A2563" t="s">
        <v>5284</v>
      </c>
      <c r="B2563" t="s">
        <v>5285</v>
      </c>
      <c r="E2563" t="b">
        <v>1</v>
      </c>
    </row>
    <row r="2564" spans="1:5" x14ac:dyDescent="0.25">
      <c r="A2564" t="s">
        <v>5286</v>
      </c>
      <c r="B2564" t="s">
        <v>5287</v>
      </c>
      <c r="E2564" t="b">
        <v>1</v>
      </c>
    </row>
    <row r="2565" spans="1:5" x14ac:dyDescent="0.25">
      <c r="A2565" t="s">
        <v>5288</v>
      </c>
      <c r="B2565" t="s">
        <v>5289</v>
      </c>
      <c r="E2565" t="b">
        <v>1</v>
      </c>
    </row>
    <row r="2566" spans="1:5" x14ac:dyDescent="0.25">
      <c r="A2566" t="s">
        <v>5290</v>
      </c>
      <c r="B2566" t="s">
        <v>5291</v>
      </c>
      <c r="E2566" t="b">
        <v>1</v>
      </c>
    </row>
    <row r="2567" spans="1:5" x14ac:dyDescent="0.25">
      <c r="A2567" t="s">
        <v>5292</v>
      </c>
      <c r="B2567" t="s">
        <v>5293</v>
      </c>
      <c r="E2567" t="b">
        <v>1</v>
      </c>
    </row>
    <row r="2568" spans="1:5" x14ac:dyDescent="0.25">
      <c r="A2568" t="s">
        <v>5294</v>
      </c>
      <c r="B2568" t="s">
        <v>5295</v>
      </c>
      <c r="E2568" t="b">
        <v>1</v>
      </c>
    </row>
    <row r="2569" spans="1:5" x14ac:dyDescent="0.25">
      <c r="A2569" t="s">
        <v>5296</v>
      </c>
      <c r="B2569" t="s">
        <v>5297</v>
      </c>
      <c r="E2569" t="b">
        <v>1</v>
      </c>
    </row>
    <row r="2570" spans="1:5" x14ac:dyDescent="0.25">
      <c r="A2570" t="s">
        <v>5298</v>
      </c>
      <c r="B2570" t="s">
        <v>5299</v>
      </c>
      <c r="E2570" t="b">
        <v>1</v>
      </c>
    </row>
    <row r="2571" spans="1:5" x14ac:dyDescent="0.25">
      <c r="A2571" t="s">
        <v>5300</v>
      </c>
      <c r="B2571" t="s">
        <v>5301</v>
      </c>
      <c r="E2571" t="b">
        <v>1</v>
      </c>
    </row>
    <row r="2572" spans="1:5" x14ac:dyDescent="0.25">
      <c r="A2572" t="s">
        <v>5302</v>
      </c>
      <c r="B2572" t="s">
        <v>5303</v>
      </c>
      <c r="E2572" t="b">
        <v>1</v>
      </c>
    </row>
    <row r="2573" spans="1:5" x14ac:dyDescent="0.25">
      <c r="A2573" t="s">
        <v>5304</v>
      </c>
      <c r="B2573" t="s">
        <v>5305</v>
      </c>
      <c r="E2573" t="b">
        <v>1</v>
      </c>
    </row>
    <row r="2574" spans="1:5" x14ac:dyDescent="0.25">
      <c r="A2574" t="s">
        <v>5306</v>
      </c>
      <c r="B2574" t="s">
        <v>5307</v>
      </c>
      <c r="E2574" t="b">
        <v>1</v>
      </c>
    </row>
    <row r="2575" spans="1:5" x14ac:dyDescent="0.25">
      <c r="A2575" t="s">
        <v>5308</v>
      </c>
      <c r="B2575" t="s">
        <v>5309</v>
      </c>
      <c r="E2575" t="b">
        <v>1</v>
      </c>
    </row>
    <row r="2576" spans="1:5" x14ac:dyDescent="0.25">
      <c r="A2576" t="s">
        <v>5310</v>
      </c>
      <c r="B2576" t="s">
        <v>5311</v>
      </c>
      <c r="E2576" t="b">
        <v>1</v>
      </c>
    </row>
    <row r="2577" spans="1:5" x14ac:dyDescent="0.25">
      <c r="A2577" t="s">
        <v>5312</v>
      </c>
      <c r="B2577" t="s">
        <v>5313</v>
      </c>
      <c r="E2577" t="b">
        <v>1</v>
      </c>
    </row>
    <row r="2578" spans="1:5" x14ac:dyDescent="0.25">
      <c r="A2578" t="s">
        <v>5314</v>
      </c>
      <c r="B2578" t="s">
        <v>5315</v>
      </c>
      <c r="E2578" t="b">
        <v>1</v>
      </c>
    </row>
    <row r="2579" spans="1:5" x14ac:dyDescent="0.25">
      <c r="A2579" t="s">
        <v>5316</v>
      </c>
      <c r="B2579" t="s">
        <v>5317</v>
      </c>
      <c r="E2579" t="b">
        <v>1</v>
      </c>
    </row>
    <row r="2580" spans="1:5" x14ac:dyDescent="0.25">
      <c r="A2580" t="s">
        <v>5318</v>
      </c>
      <c r="B2580" t="s">
        <v>5319</v>
      </c>
      <c r="E2580" t="b">
        <v>1</v>
      </c>
    </row>
    <row r="2581" spans="1:5" x14ac:dyDescent="0.25">
      <c r="A2581" t="s">
        <v>5320</v>
      </c>
      <c r="B2581" t="s">
        <v>5321</v>
      </c>
      <c r="E2581" t="b">
        <v>1</v>
      </c>
    </row>
    <row r="2582" spans="1:5" x14ac:dyDescent="0.25">
      <c r="A2582" t="s">
        <v>5322</v>
      </c>
      <c r="B2582" t="s">
        <v>5323</v>
      </c>
      <c r="E2582" t="b">
        <v>1</v>
      </c>
    </row>
    <row r="2583" spans="1:5" x14ac:dyDescent="0.25">
      <c r="A2583" t="s">
        <v>5324</v>
      </c>
      <c r="B2583" t="s">
        <v>5325</v>
      </c>
      <c r="E2583" t="b">
        <v>1</v>
      </c>
    </row>
    <row r="2584" spans="1:5" x14ac:dyDescent="0.25">
      <c r="A2584" t="s">
        <v>5326</v>
      </c>
      <c r="B2584" t="s">
        <v>5327</v>
      </c>
      <c r="E2584" t="b">
        <v>1</v>
      </c>
    </row>
    <row r="2585" spans="1:5" x14ac:dyDescent="0.25">
      <c r="A2585" t="s">
        <v>5328</v>
      </c>
      <c r="B2585" t="s">
        <v>5329</v>
      </c>
      <c r="E2585" t="b">
        <v>1</v>
      </c>
    </row>
    <row r="2586" spans="1:5" x14ac:dyDescent="0.25">
      <c r="A2586" t="s">
        <v>5330</v>
      </c>
      <c r="B2586" t="s">
        <v>5331</v>
      </c>
      <c r="E2586" t="b">
        <v>1</v>
      </c>
    </row>
    <row r="2587" spans="1:5" x14ac:dyDescent="0.25">
      <c r="A2587" t="s">
        <v>5332</v>
      </c>
      <c r="B2587" t="s">
        <v>5333</v>
      </c>
      <c r="E2587" t="b">
        <v>1</v>
      </c>
    </row>
    <row r="2588" spans="1:5" x14ac:dyDescent="0.25">
      <c r="A2588" t="s">
        <v>5334</v>
      </c>
      <c r="B2588" t="s">
        <v>5335</v>
      </c>
      <c r="E2588" t="b">
        <v>1</v>
      </c>
    </row>
    <row r="2589" spans="1:5" x14ac:dyDescent="0.25">
      <c r="A2589" t="s">
        <v>5336</v>
      </c>
      <c r="B2589" t="s">
        <v>5337</v>
      </c>
      <c r="E2589" t="b">
        <v>1</v>
      </c>
    </row>
    <row r="2590" spans="1:5" x14ac:dyDescent="0.25">
      <c r="A2590" t="s">
        <v>5338</v>
      </c>
      <c r="B2590" t="s">
        <v>5339</v>
      </c>
      <c r="E2590" t="b">
        <v>1</v>
      </c>
    </row>
    <row r="2591" spans="1:5" x14ac:dyDescent="0.25">
      <c r="A2591" t="s">
        <v>5340</v>
      </c>
      <c r="B2591" t="s">
        <v>5341</v>
      </c>
      <c r="E2591" t="b">
        <v>1</v>
      </c>
    </row>
    <row r="2592" spans="1:5" x14ac:dyDescent="0.25">
      <c r="A2592" t="s">
        <v>5342</v>
      </c>
      <c r="B2592" t="s">
        <v>5343</v>
      </c>
      <c r="E2592" t="b">
        <v>1</v>
      </c>
    </row>
    <row r="2593" spans="1:5" x14ac:dyDescent="0.25">
      <c r="A2593" t="s">
        <v>5344</v>
      </c>
      <c r="B2593" t="s">
        <v>5345</v>
      </c>
      <c r="E2593" t="b">
        <v>1</v>
      </c>
    </row>
    <row r="2594" spans="1:5" x14ac:dyDescent="0.25">
      <c r="A2594" t="s">
        <v>5346</v>
      </c>
      <c r="B2594" t="s">
        <v>5347</v>
      </c>
      <c r="E2594" t="b">
        <v>1</v>
      </c>
    </row>
    <row r="2595" spans="1:5" x14ac:dyDescent="0.25">
      <c r="A2595" t="s">
        <v>5348</v>
      </c>
      <c r="B2595" t="s">
        <v>5349</v>
      </c>
      <c r="E2595" t="b">
        <v>1</v>
      </c>
    </row>
    <row r="2596" spans="1:5" x14ac:dyDescent="0.25">
      <c r="A2596" t="s">
        <v>5350</v>
      </c>
      <c r="B2596" t="s">
        <v>5351</v>
      </c>
      <c r="E2596" t="b">
        <v>1</v>
      </c>
    </row>
    <row r="2597" spans="1:5" x14ac:dyDescent="0.25">
      <c r="A2597" t="s">
        <v>5352</v>
      </c>
      <c r="B2597" t="s">
        <v>5353</v>
      </c>
      <c r="E2597" t="b">
        <v>1</v>
      </c>
    </row>
    <row r="2598" spans="1:5" x14ac:dyDescent="0.25">
      <c r="A2598" t="s">
        <v>5354</v>
      </c>
      <c r="B2598" t="s">
        <v>5355</v>
      </c>
      <c r="E2598" t="b">
        <v>1</v>
      </c>
    </row>
    <row r="2599" spans="1:5" x14ac:dyDescent="0.25">
      <c r="A2599" t="s">
        <v>5356</v>
      </c>
      <c r="B2599" t="s">
        <v>5357</v>
      </c>
      <c r="E2599" t="b">
        <v>1</v>
      </c>
    </row>
    <row r="2600" spans="1:5" x14ac:dyDescent="0.25">
      <c r="A2600" t="s">
        <v>5358</v>
      </c>
      <c r="B2600" t="s">
        <v>5359</v>
      </c>
      <c r="E2600" t="b">
        <v>1</v>
      </c>
    </row>
    <row r="2601" spans="1:5" x14ac:dyDescent="0.25">
      <c r="A2601" t="s">
        <v>5360</v>
      </c>
      <c r="B2601" t="s">
        <v>5361</v>
      </c>
      <c r="E2601" t="b">
        <v>1</v>
      </c>
    </row>
    <row r="2602" spans="1:5" x14ac:dyDescent="0.25">
      <c r="A2602" t="s">
        <v>5362</v>
      </c>
      <c r="B2602" t="s">
        <v>5363</v>
      </c>
      <c r="E2602" t="b">
        <v>1</v>
      </c>
    </row>
    <row r="2603" spans="1:5" x14ac:dyDescent="0.25">
      <c r="A2603" t="s">
        <v>5364</v>
      </c>
      <c r="B2603" t="s">
        <v>5365</v>
      </c>
      <c r="E2603" t="b">
        <v>1</v>
      </c>
    </row>
    <row r="2604" spans="1:5" x14ac:dyDescent="0.25">
      <c r="A2604" t="s">
        <v>5366</v>
      </c>
      <c r="B2604" t="s">
        <v>5367</v>
      </c>
      <c r="E2604" t="b">
        <v>1</v>
      </c>
    </row>
    <row r="2605" spans="1:5" x14ac:dyDescent="0.25">
      <c r="A2605" t="s">
        <v>5368</v>
      </c>
      <c r="B2605" t="s">
        <v>5369</v>
      </c>
      <c r="E2605" t="b">
        <v>1</v>
      </c>
    </row>
    <row r="2606" spans="1:5" x14ac:dyDescent="0.25">
      <c r="A2606" t="s">
        <v>5370</v>
      </c>
      <c r="B2606" t="s">
        <v>5371</v>
      </c>
      <c r="E2606" t="b">
        <v>1</v>
      </c>
    </row>
    <row r="2607" spans="1:5" x14ac:dyDescent="0.25">
      <c r="A2607" t="s">
        <v>5372</v>
      </c>
      <c r="B2607" t="s">
        <v>5373</v>
      </c>
      <c r="E2607" t="b">
        <v>1</v>
      </c>
    </row>
    <row r="2608" spans="1:5" x14ac:dyDescent="0.25">
      <c r="A2608" t="s">
        <v>5374</v>
      </c>
      <c r="B2608" t="s">
        <v>5375</v>
      </c>
      <c r="E2608" t="b">
        <v>1</v>
      </c>
    </row>
    <row r="2609" spans="1:5" x14ac:dyDescent="0.25">
      <c r="A2609" t="s">
        <v>5376</v>
      </c>
      <c r="B2609" t="s">
        <v>5377</v>
      </c>
      <c r="E2609" t="b">
        <v>1</v>
      </c>
    </row>
    <row r="2610" spans="1:5" x14ac:dyDescent="0.25">
      <c r="A2610" t="s">
        <v>5378</v>
      </c>
      <c r="B2610" t="s">
        <v>5379</v>
      </c>
      <c r="E2610" t="b">
        <v>1</v>
      </c>
    </row>
    <row r="2611" spans="1:5" x14ac:dyDescent="0.25">
      <c r="A2611" t="s">
        <v>5380</v>
      </c>
      <c r="B2611" t="s">
        <v>5381</v>
      </c>
      <c r="E2611" t="b">
        <v>1</v>
      </c>
    </row>
    <row r="2612" spans="1:5" x14ac:dyDescent="0.25">
      <c r="A2612" t="s">
        <v>5382</v>
      </c>
      <c r="B2612" t="s">
        <v>5383</v>
      </c>
      <c r="E2612" t="b">
        <v>1</v>
      </c>
    </row>
    <row r="2613" spans="1:5" x14ac:dyDescent="0.25">
      <c r="A2613" t="s">
        <v>5384</v>
      </c>
      <c r="B2613" t="s">
        <v>5385</v>
      </c>
      <c r="E2613" t="b">
        <v>1</v>
      </c>
    </row>
    <row r="2614" spans="1:5" x14ac:dyDescent="0.25">
      <c r="A2614" t="s">
        <v>5386</v>
      </c>
      <c r="B2614" t="s">
        <v>5387</v>
      </c>
      <c r="E2614" t="b">
        <v>1</v>
      </c>
    </row>
    <row r="2615" spans="1:5" x14ac:dyDescent="0.25">
      <c r="A2615" t="s">
        <v>5388</v>
      </c>
      <c r="B2615" t="s">
        <v>5389</v>
      </c>
      <c r="E2615" t="b">
        <v>1</v>
      </c>
    </row>
    <row r="2616" spans="1:5" x14ac:dyDescent="0.25">
      <c r="A2616" t="s">
        <v>5390</v>
      </c>
      <c r="B2616" t="s">
        <v>5391</v>
      </c>
      <c r="E261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42C1-C5AB-4EC8-B2AB-45F2EFEF32F5}">
  <dimension ref="A1:B3"/>
  <sheetViews>
    <sheetView workbookViewId="0"/>
  </sheetViews>
  <sheetFormatPr defaultRowHeight="15" x14ac:dyDescent="0.25"/>
  <sheetData>
    <row r="1" spans="1:2" x14ac:dyDescent="0.25">
      <c r="A1" t="s">
        <v>6924</v>
      </c>
      <c r="B1" s="23">
        <v>46274</v>
      </c>
    </row>
    <row r="2" spans="1:2" x14ac:dyDescent="0.25">
      <c r="A2" t="s">
        <v>6925</v>
      </c>
      <c r="B2" t="s">
        <v>5762</v>
      </c>
    </row>
    <row r="3" spans="1:2" x14ac:dyDescent="0.25">
      <c r="A3" t="s">
        <v>6926</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1A93ECF-9E01-4D75-A1E6-AE1FC430B343}"/>
</file>

<file path=customXml/itemProps2.xml><?xml version="1.0" encoding="utf-8"?>
<ds:datastoreItem xmlns:ds="http://schemas.openxmlformats.org/officeDocument/2006/customXml" ds:itemID="{10FC1C0A-B8A9-4D5F-8F79-F90B58816F0F}"/>
</file>

<file path=customXml/itemProps3.xml><?xml version="1.0" encoding="utf-8"?>
<ds:datastoreItem xmlns:ds="http://schemas.openxmlformats.org/officeDocument/2006/customXml" ds:itemID="{BB7CEB8E-365A-400D-9240-9F1161E2163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231</vt:i4>
      </vt:variant>
    </vt:vector>
  </HeadingPairs>
  <TitlesOfParts>
    <vt:vector size="313"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2026-09-08T20:01:17Z</dcterms:created>
  <dcterms:modified xsi:type="dcterms:W3CDTF">2026-09-08T20:02:13Z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