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ginas\Downloads\OneDrive_2026-04-08\RAMM Sheets\"/>
    </mc:Choice>
  </mc:AlternateContent>
  <xr:revisionPtr revIDLastSave="0" documentId="13_ncr:1_{78F12994-00E6-4531-B430-294F0BC7C54C}" xr6:coauthVersionLast="47" xr6:coauthVersionMax="47" xr10:uidLastSave="{00000000-0000-0000-0000-000000000000}"/>
  <workbookProtection workbookAlgorithmName="SHA-512" workbookHashValue="gdUvNfSHpsnufHDlfIYlUPGq/H4FULsMY5vnwUiPazQBwJBgkh0fYouQkhJx5NGOwrbE2PQIaSgdI8CdpoI/sA==" workbookSaltValue="H3JfifFZkuU9UpAj2pGTyw==" workbookSpinCount="100000" lockStructure="1"/>
  <bookViews>
    <workbookView xWindow="11190" yWindow="-16320" windowWidth="29040" windowHeight="15720" xr2:uid="{00000000-000D-0000-FFFF-FFFF00000000}"/>
  </bookViews>
  <sheets>
    <sheet name="ud_boat_ramp" sheetId="1" r:id="rId1"/>
    <sheet name="ud_shore_protection" sheetId="2" state="hidden"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c r="W11" i="3"/>
  <c r="Y11" i="3"/>
  <c r="AB11" i="3"/>
  <c r="AA2" i="3" s="1"/>
  <c r="AE11" i="3"/>
  <c r="AH11" i="3"/>
  <c r="AG2" i="3" s="1"/>
  <c r="AJ11" i="3"/>
  <c r="AW11" i="3"/>
  <c r="BA11" i="3"/>
  <c r="BB11" i="3"/>
  <c r="BC11" i="3"/>
  <c r="BD11" i="3"/>
  <c r="BC2" i="3" s="1"/>
  <c r="BG11" i="3"/>
  <c r="BH11" i="3"/>
  <c r="BI11" i="3"/>
  <c r="BJ11" i="3"/>
  <c r="BK11" i="3"/>
  <c r="BL11" i="3"/>
  <c r="BM11" i="3"/>
  <c r="BN11" i="3"/>
  <c r="BO11" i="3"/>
  <c r="BN2" i="3" s="1"/>
  <c r="BQ11" i="3"/>
  <c r="BR11" i="3"/>
  <c r="BS11" i="3"/>
  <c r="BR2" i="3" s="1"/>
  <c r="BT11" i="3"/>
  <c r="D12" i="3"/>
  <c r="L12" i="3"/>
  <c r="M12" i="3"/>
  <c r="P12" i="3"/>
  <c r="O2" i="3" s="1"/>
  <c r="R12" i="3"/>
  <c r="T12" i="3" s="1"/>
  <c r="W12" i="3"/>
  <c r="V2" i="3" s="1"/>
  <c r="Y12" i="3"/>
  <c r="X2" i="3" s="1"/>
  <c r="AB12" i="3"/>
  <c r="AE12" i="3"/>
  <c r="AH12" i="3"/>
  <c r="AJ12" i="3"/>
  <c r="AW12" i="3"/>
  <c r="BA12" i="3"/>
  <c r="BB12" i="3"/>
  <c r="BC12" i="3"/>
  <c r="BD12" i="3"/>
  <c r="BG12" i="3"/>
  <c r="BH12" i="3"/>
  <c r="BI12" i="3"/>
  <c r="BJ12" i="3"/>
  <c r="BK12" i="3"/>
  <c r="BL12" i="3"/>
  <c r="BM12" i="3"/>
  <c r="BN12" i="3"/>
  <c r="BO12" i="3"/>
  <c r="BQ12" i="3"/>
  <c r="BR12" i="3"/>
  <c r="BS12" i="3"/>
  <c r="BT12" i="3"/>
  <c r="D13" i="3"/>
  <c r="L13" i="3"/>
  <c r="M13" i="3"/>
  <c r="P13" i="3"/>
  <c r="R13" i="3"/>
  <c r="T13" i="3"/>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s="1"/>
  <c r="W14" i="3"/>
  <c r="Y14" i="3"/>
  <c r="AB14" i="3"/>
  <c r="AE14" i="3"/>
  <c r="AH14" i="3"/>
  <c r="AJ14" i="3"/>
  <c r="AW14" i="3"/>
  <c r="BA14" i="3"/>
  <c r="BB14" i="3"/>
  <c r="BC14" i="3"/>
  <c r="BD14" i="3"/>
  <c r="BG14" i="3"/>
  <c r="BH14" i="3"/>
  <c r="BI14" i="3"/>
  <c r="BJ14" i="3"/>
  <c r="BK14" i="3"/>
  <c r="BL14" i="3"/>
  <c r="BM14" i="3"/>
  <c r="BN14" i="3"/>
  <c r="BO14" i="3"/>
  <c r="BQ14" i="3"/>
  <c r="BR14" i="3"/>
  <c r="BS14" i="3"/>
  <c r="BT14" i="3"/>
  <c r="D15" i="3"/>
  <c r="L15" i="3"/>
  <c r="M15" i="3"/>
  <c r="P15" i="3"/>
  <c r="R15" i="3"/>
  <c r="T15" i="3"/>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s="1"/>
  <c r="W16" i="3"/>
  <c r="Y16" i="3"/>
  <c r="AB16" i="3"/>
  <c r="AE16" i="3"/>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s="1"/>
  <c r="W18" i="3"/>
  <c r="Y18" i="3"/>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c r="W19" i="3"/>
  <c r="Y19" i="3"/>
  <c r="AB19" i="3"/>
  <c r="AE19" i="3"/>
  <c r="AH19" i="3"/>
  <c r="AJ19" i="3"/>
  <c r="AW19" i="3"/>
  <c r="BA19" i="3"/>
  <c r="BB19" i="3"/>
  <c r="BC19" i="3"/>
  <c r="BD19" i="3"/>
  <c r="BG19" i="3"/>
  <c r="BH19" i="3"/>
  <c r="BI19" i="3"/>
  <c r="BJ19" i="3"/>
  <c r="BK19" i="3"/>
  <c r="BL19" i="3"/>
  <c r="BM19" i="3"/>
  <c r="BN19" i="3"/>
  <c r="BO19" i="3"/>
  <c r="BQ19" i="3"/>
  <c r="BR19" i="3"/>
  <c r="BS19" i="3"/>
  <c r="BT19" i="3"/>
  <c r="D20" i="3"/>
  <c r="L20" i="3"/>
  <c r="M20" i="3"/>
  <c r="P20" i="3"/>
  <c r="R20" i="3"/>
  <c r="T20" i="3" s="1"/>
  <c r="W20" i="3"/>
  <c r="Y20" i="3"/>
  <c r="AB20" i="3"/>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s="1"/>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s="1"/>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s="1"/>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c r="W27" i="3"/>
  <c r="Y27" i="3"/>
  <c r="AB27" i="3"/>
  <c r="AE27" i="3"/>
  <c r="AH27" i="3"/>
  <c r="AJ27" i="3"/>
  <c r="AW27" i="3"/>
  <c r="BA27" i="3"/>
  <c r="BB27" i="3"/>
  <c r="BC27" i="3"/>
  <c r="BD27" i="3"/>
  <c r="BG27" i="3"/>
  <c r="BH27" i="3"/>
  <c r="BI27" i="3"/>
  <c r="BJ27" i="3"/>
  <c r="BK27" i="3"/>
  <c r="BL27" i="3"/>
  <c r="BM27" i="3"/>
  <c r="BN27" i="3"/>
  <c r="BO27" i="3"/>
  <c r="BQ27" i="3"/>
  <c r="BR27" i="3"/>
  <c r="BS27" i="3"/>
  <c r="BT27" i="3"/>
  <c r="D28" i="3"/>
  <c r="L28" i="3"/>
  <c r="M28" i="3"/>
  <c r="P28" i="3"/>
  <c r="R28" i="3"/>
  <c r="T28" i="3" s="1"/>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s="1"/>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c r="W31" i="3"/>
  <c r="Y31" i="3"/>
  <c r="AB31" i="3"/>
  <c r="AE31" i="3"/>
  <c r="AH31" i="3"/>
  <c r="AJ31" i="3"/>
  <c r="AW31" i="3"/>
  <c r="BA31" i="3"/>
  <c r="BB31" i="3"/>
  <c r="BC31" i="3"/>
  <c r="BD31" i="3"/>
  <c r="BG31" i="3"/>
  <c r="BH31" i="3"/>
  <c r="BI31" i="3"/>
  <c r="BJ31" i="3"/>
  <c r="BK31" i="3"/>
  <c r="BL31" i="3"/>
  <c r="BM31" i="3"/>
  <c r="BN31" i="3"/>
  <c r="BO31" i="3"/>
  <c r="BQ31" i="3"/>
  <c r="BR31" i="3"/>
  <c r="BS31" i="3"/>
  <c r="BT31" i="3"/>
  <c r="D32" i="3"/>
  <c r="L32" i="3"/>
  <c r="M32" i="3"/>
  <c r="P32" i="3"/>
  <c r="R32" i="3"/>
  <c r="T32" i="3" s="1"/>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s="1"/>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s="1"/>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s="1"/>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c r="W39" i="3"/>
  <c r="Y39" i="3"/>
  <c r="AB39" i="3"/>
  <c r="AE39" i="3"/>
  <c r="AH39" i="3"/>
  <c r="AJ39" i="3"/>
  <c r="AW39" i="3"/>
  <c r="BA39" i="3"/>
  <c r="BB39" i="3"/>
  <c r="BC39" i="3"/>
  <c r="BD39" i="3"/>
  <c r="BG39" i="3"/>
  <c r="BH39" i="3"/>
  <c r="BI39" i="3"/>
  <c r="BJ39" i="3"/>
  <c r="BK39" i="3"/>
  <c r="BL39" i="3"/>
  <c r="BM39" i="3"/>
  <c r="BN39" i="3"/>
  <c r="BO39" i="3"/>
  <c r="BQ39" i="3"/>
  <c r="BR39" i="3"/>
  <c r="BS39" i="3"/>
  <c r="BT39" i="3"/>
  <c r="D40" i="3"/>
  <c r="L40" i="3"/>
  <c r="M40" i="3"/>
  <c r="P40" i="3"/>
  <c r="R40" i="3"/>
  <c r="T40" i="3" s="1"/>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s="1"/>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s="1"/>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s="1"/>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s="1"/>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c r="W49" i="3"/>
  <c r="Y49" i="3"/>
  <c r="AB49" i="3"/>
  <c r="AE49" i="3"/>
  <c r="AH49" i="3"/>
  <c r="AJ49" i="3"/>
  <c r="AW49" i="3"/>
  <c r="BA49" i="3"/>
  <c r="BB49" i="3"/>
  <c r="BC49" i="3"/>
  <c r="BD49" i="3"/>
  <c r="BG49" i="3"/>
  <c r="BH49" i="3"/>
  <c r="BI49" i="3"/>
  <c r="BJ49" i="3"/>
  <c r="BK49" i="3"/>
  <c r="BL49" i="3"/>
  <c r="BM49" i="3"/>
  <c r="BN49" i="3"/>
  <c r="BO49" i="3"/>
  <c r="BQ49" i="3"/>
  <c r="BR49" i="3"/>
  <c r="BS49" i="3"/>
  <c r="BT49" i="3"/>
  <c r="D50" i="3"/>
  <c r="L50" i="3"/>
  <c r="M50" i="3"/>
  <c r="P50" i="3"/>
  <c r="R50" i="3"/>
  <c r="T50" i="3" s="1"/>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s="1"/>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s="1"/>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s="1"/>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s="1"/>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s="1"/>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c r="W61" i="3"/>
  <c r="Y61" i="3"/>
  <c r="AB61" i="3"/>
  <c r="AE61" i="3"/>
  <c r="AH61" i="3"/>
  <c r="AJ61" i="3"/>
  <c r="AW61" i="3"/>
  <c r="BA61" i="3"/>
  <c r="BB61" i="3"/>
  <c r="BC61" i="3"/>
  <c r="BD61" i="3"/>
  <c r="BG61" i="3"/>
  <c r="BH61" i="3"/>
  <c r="BI61" i="3"/>
  <c r="BJ61" i="3"/>
  <c r="BK61" i="3"/>
  <c r="BL61" i="3"/>
  <c r="BM61" i="3"/>
  <c r="BN61" i="3"/>
  <c r="BO61" i="3"/>
  <c r="BQ61" i="3"/>
  <c r="BR61" i="3"/>
  <c r="BS61" i="3"/>
  <c r="BT61" i="3"/>
  <c r="D62" i="3"/>
  <c r="L62" i="3"/>
  <c r="M62" i="3"/>
  <c r="P62" i="3"/>
  <c r="R62" i="3"/>
  <c r="T62" i="3" s="1"/>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s="1"/>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c r="W65" i="3"/>
  <c r="Y65" i="3"/>
  <c r="AB65" i="3"/>
  <c r="AE65" i="3"/>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s="1"/>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s="1"/>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s="1"/>
  <c r="W70" i="3"/>
  <c r="Y70" i="3"/>
  <c r="AB70" i="3"/>
  <c r="AE70" i="3"/>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s="1"/>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s="1"/>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s="1"/>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s="1"/>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s="1"/>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s="1"/>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s="1"/>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s="1"/>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s="1"/>
  <c r="W88" i="3"/>
  <c r="Y88" i="3"/>
  <c r="AB88" i="3"/>
  <c r="AE88" i="3"/>
  <c r="AH88" i="3"/>
  <c r="AJ88" i="3"/>
  <c r="AW88" i="3"/>
  <c r="BA88" i="3"/>
  <c r="BB88" i="3"/>
  <c r="BC88" i="3"/>
  <c r="BD88" i="3"/>
  <c r="BG88" i="3"/>
  <c r="BH88" i="3"/>
  <c r="BI88" i="3"/>
  <c r="BJ88" i="3"/>
  <c r="BK88" i="3"/>
  <c r="BL88" i="3"/>
  <c r="BM88" i="3"/>
  <c r="BN88" i="3"/>
  <c r="BO88" i="3"/>
  <c r="BQ88" i="3"/>
  <c r="BR88" i="3"/>
  <c r="BS88" i="3"/>
  <c r="BT88" i="3"/>
  <c r="D89" i="3"/>
  <c r="L89" i="3"/>
  <c r="M89" i="3"/>
  <c r="P89" i="3"/>
  <c r="R89" i="3"/>
  <c r="T89" i="3"/>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s="1"/>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s="1"/>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s="1"/>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s="1"/>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s="1"/>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s="1"/>
  <c r="W100" i="3"/>
  <c r="Y100" i="3"/>
  <c r="AB100" i="3"/>
  <c r="AE100" i="3"/>
  <c r="AH100" i="3"/>
  <c r="AJ100" i="3"/>
  <c r="AW100" i="3"/>
  <c r="BA100" i="3"/>
  <c r="BB100" i="3"/>
  <c r="BC100" i="3"/>
  <c r="BD100" i="3"/>
  <c r="BG100" i="3"/>
  <c r="BH100" i="3"/>
  <c r="BI100" i="3"/>
  <c r="BJ100" i="3"/>
  <c r="BK100" i="3"/>
  <c r="BL100" i="3"/>
  <c r="BM100" i="3"/>
  <c r="BN100" i="3"/>
  <c r="BO100" i="3"/>
  <c r="BQ100" i="3"/>
  <c r="BR100" i="3"/>
  <c r="BS100" i="3"/>
  <c r="BT100" i="3"/>
  <c r="D101" i="3"/>
  <c r="L101" i="3"/>
  <c r="M101" i="3"/>
  <c r="P101" i="3"/>
  <c r="R101" i="3"/>
  <c r="T101" i="3"/>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s="1"/>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s="1"/>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c r="W105" i="3"/>
  <c r="Y105" i="3"/>
  <c r="AB105" i="3"/>
  <c r="AE105" i="3"/>
  <c r="AH105" i="3"/>
  <c r="AJ105" i="3"/>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s="1"/>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s="1"/>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s="1"/>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s="1"/>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s="1"/>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s="1"/>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s="1"/>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s="1"/>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s="1"/>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s="1"/>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s="1"/>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s="1"/>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s="1"/>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s="1"/>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s="1"/>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s="1"/>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s="1"/>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s="1"/>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s="1"/>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s="1"/>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s="1"/>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s="1"/>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s="1"/>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s="1"/>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s="1"/>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s="1"/>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s="1"/>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s="1"/>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s="1"/>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s="1"/>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s="1"/>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s="1"/>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s="1"/>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s="1"/>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s="1"/>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s="1"/>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s="1"/>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s="1"/>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c r="W11" i="2"/>
  <c r="Y11" i="2"/>
  <c r="AB11" i="2"/>
  <c r="AD11" i="2"/>
  <c r="AG11" i="2"/>
  <c r="AI11" i="2"/>
  <c r="AK11" i="2"/>
  <c r="AM11" i="2"/>
  <c r="AQ11" i="2"/>
  <c r="AR11" i="2"/>
  <c r="AS11" i="2"/>
  <c r="AT11" i="2"/>
  <c r="AW11" i="2"/>
  <c r="AX11" i="2"/>
  <c r="AY11" i="2"/>
  <c r="AZ11" i="2"/>
  <c r="BA11" i="2"/>
  <c r="BB11" i="2"/>
  <c r="BC11" i="2"/>
  <c r="BD11" i="2"/>
  <c r="BE11" i="2"/>
  <c r="BG11" i="2"/>
  <c r="BI11" i="2"/>
  <c r="BJ11" i="2"/>
  <c r="BK11" i="2"/>
  <c r="D12" i="2"/>
  <c r="L12" i="2"/>
  <c r="M12" i="2"/>
  <c r="P12" i="2"/>
  <c r="R12" i="2"/>
  <c r="T12" i="2" s="1"/>
  <c r="W12" i="2"/>
  <c r="Y12" i="2"/>
  <c r="AB12" i="2"/>
  <c r="AD12" i="2"/>
  <c r="AG12" i="2"/>
  <c r="AI12" i="2"/>
  <c r="AK12" i="2"/>
  <c r="AM12" i="2"/>
  <c r="AQ12" i="2"/>
  <c r="AR12" i="2"/>
  <c r="AS12" i="2"/>
  <c r="AT12" i="2"/>
  <c r="AW12" i="2"/>
  <c r="AX12" i="2"/>
  <c r="AY12" i="2"/>
  <c r="AZ12" i="2"/>
  <c r="BA12" i="2"/>
  <c r="BB12" i="2"/>
  <c r="BC12" i="2"/>
  <c r="BD12" i="2"/>
  <c r="BE12" i="2"/>
  <c r="BG12" i="2"/>
  <c r="BI12" i="2"/>
  <c r="BJ12" i="2"/>
  <c r="BK12" i="2"/>
  <c r="D13" i="2"/>
  <c r="L13" i="2"/>
  <c r="M13" i="2"/>
  <c r="P13" i="2"/>
  <c r="R13" i="2"/>
  <c r="T13" i="2"/>
  <c r="W13" i="2"/>
  <c r="Y13" i="2"/>
  <c r="AB13" i="2"/>
  <c r="AD13" i="2"/>
  <c r="AG13" i="2"/>
  <c r="AI13" i="2"/>
  <c r="AK13" i="2"/>
  <c r="AM13" i="2"/>
  <c r="AQ13" i="2"/>
  <c r="AR13" i="2"/>
  <c r="AS13" i="2"/>
  <c r="AT13" i="2"/>
  <c r="AW13" i="2"/>
  <c r="AX13" i="2"/>
  <c r="AY13" i="2"/>
  <c r="AZ13" i="2"/>
  <c r="BA13" i="2"/>
  <c r="BB13" i="2"/>
  <c r="BC13" i="2"/>
  <c r="BD13" i="2"/>
  <c r="BE13" i="2"/>
  <c r="BG13" i="2"/>
  <c r="BI13" i="2"/>
  <c r="BJ13" i="2"/>
  <c r="BK13" i="2"/>
  <c r="D14" i="2"/>
  <c r="L14" i="2"/>
  <c r="M14" i="2"/>
  <c r="P14" i="2"/>
  <c r="R14" i="2"/>
  <c r="T14" i="2"/>
  <c r="W14" i="2"/>
  <c r="Y14" i="2"/>
  <c r="AB14" i="2"/>
  <c r="AD14" i="2"/>
  <c r="AG14" i="2"/>
  <c r="AI14" i="2"/>
  <c r="AK14" i="2"/>
  <c r="AM14" i="2"/>
  <c r="AQ14" i="2"/>
  <c r="AR14" i="2"/>
  <c r="AS14" i="2"/>
  <c r="AT14" i="2"/>
  <c r="AW14" i="2"/>
  <c r="AX14" i="2"/>
  <c r="AY14" i="2"/>
  <c r="AZ14" i="2"/>
  <c r="BA14" i="2"/>
  <c r="BB14" i="2"/>
  <c r="BC14" i="2"/>
  <c r="BD14" i="2"/>
  <c r="BE14" i="2"/>
  <c r="BG14" i="2"/>
  <c r="BI14" i="2"/>
  <c r="BJ14" i="2"/>
  <c r="BK14" i="2"/>
  <c r="D15" i="2"/>
  <c r="L15" i="2"/>
  <c r="M15" i="2"/>
  <c r="P15" i="2"/>
  <c r="R15" i="2"/>
  <c r="T15" i="2"/>
  <c r="W15" i="2"/>
  <c r="Y15" i="2"/>
  <c r="AB15" i="2"/>
  <c r="AD15" i="2"/>
  <c r="AG15" i="2"/>
  <c r="AI15" i="2"/>
  <c r="AK15" i="2"/>
  <c r="AM15" i="2"/>
  <c r="AQ15" i="2"/>
  <c r="AR15" i="2"/>
  <c r="AS15" i="2"/>
  <c r="AT15" i="2"/>
  <c r="AW15" i="2"/>
  <c r="AX15" i="2"/>
  <c r="AY15" i="2"/>
  <c r="AZ15" i="2"/>
  <c r="BA15" i="2"/>
  <c r="BB15" i="2"/>
  <c r="BC15" i="2"/>
  <c r="BD15" i="2"/>
  <c r="BE15" i="2"/>
  <c r="BG15" i="2"/>
  <c r="BI15" i="2"/>
  <c r="BJ15" i="2"/>
  <c r="BK15" i="2"/>
  <c r="D16" i="2"/>
  <c r="L16" i="2"/>
  <c r="M16" i="2"/>
  <c r="P16" i="2"/>
  <c r="R16" i="2"/>
  <c r="T16" i="2" s="1"/>
  <c r="W16" i="2"/>
  <c r="Y16" i="2"/>
  <c r="AB16" i="2"/>
  <c r="AD16" i="2"/>
  <c r="AG16" i="2"/>
  <c r="AI16" i="2"/>
  <c r="AK16" i="2"/>
  <c r="AM16" i="2"/>
  <c r="AQ16" i="2"/>
  <c r="AR16" i="2"/>
  <c r="AS16" i="2"/>
  <c r="AT16" i="2"/>
  <c r="AW16" i="2"/>
  <c r="AX16" i="2"/>
  <c r="AY16" i="2"/>
  <c r="AZ16" i="2"/>
  <c r="BA16" i="2"/>
  <c r="BB16" i="2"/>
  <c r="BC16" i="2"/>
  <c r="BD16" i="2"/>
  <c r="BE16" i="2"/>
  <c r="BG16" i="2"/>
  <c r="BI16" i="2"/>
  <c r="BJ16" i="2"/>
  <c r="BK16" i="2"/>
  <c r="D17" i="2"/>
  <c r="L17" i="2"/>
  <c r="M17" i="2"/>
  <c r="P17" i="2"/>
  <c r="R17" i="2"/>
  <c r="T17" i="2"/>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c r="W19" i="2"/>
  <c r="Y19" i="2"/>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c r="W21" i="2"/>
  <c r="Y21" i="2"/>
  <c r="AB21" i="2"/>
  <c r="AD21" i="2"/>
  <c r="AG21" i="2"/>
  <c r="AI21" i="2"/>
  <c r="AK21" i="2"/>
  <c r="AM21" i="2"/>
  <c r="AQ21" i="2"/>
  <c r="AR21" i="2"/>
  <c r="AS21" i="2"/>
  <c r="AT21" i="2"/>
  <c r="AW21" i="2"/>
  <c r="AX21" i="2"/>
  <c r="AY21" i="2"/>
  <c r="AZ21" i="2"/>
  <c r="BA21" i="2"/>
  <c r="BB21" i="2"/>
  <c r="BC21" i="2"/>
  <c r="BD21" i="2"/>
  <c r="BE21" i="2"/>
  <c r="BG21" i="2"/>
  <c r="BI21" i="2"/>
  <c r="BJ21" i="2"/>
  <c r="BK21" i="2"/>
  <c r="D22" i="2"/>
  <c r="L22" i="2"/>
  <c r="M22" i="2"/>
  <c r="P22" i="2"/>
  <c r="R22" i="2"/>
  <c r="T22" i="2"/>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s="1"/>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s="1"/>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s="1"/>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R27" i="2"/>
  <c r="T27" i="2" s="1"/>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M29" i="2"/>
  <c r="P29" i="2"/>
  <c r="R29" i="2"/>
  <c r="T29" i="2"/>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s="1"/>
  <c r="W30" i="2"/>
  <c r="Y30" i="2"/>
  <c r="AB30" i="2"/>
  <c r="AD30" i="2"/>
  <c r="AG30" i="2"/>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s="1"/>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s="1"/>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s="1"/>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s="1"/>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s="1"/>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s="1"/>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s="1"/>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s="1"/>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s="1"/>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s="1"/>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s="1"/>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s="1"/>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s="1"/>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s="1"/>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s="1"/>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s="1"/>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s="1"/>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s="1"/>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s="1"/>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s="1"/>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s="1"/>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s="1"/>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s="1"/>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s="1"/>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s="1"/>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s="1"/>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s="1"/>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s="1"/>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s="1"/>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s="1"/>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s="1"/>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s="1"/>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s="1"/>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s="1"/>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s="1"/>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s="1"/>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s="1"/>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s="1"/>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s="1"/>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s="1"/>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s="1"/>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s="1"/>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s="1"/>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s="1"/>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s="1"/>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s="1"/>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s="1"/>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s="1"/>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s="1"/>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s="1"/>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s="1"/>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s="1"/>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s="1"/>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s="1"/>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s="1"/>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s="1"/>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s="1"/>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s="1"/>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s="1"/>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s="1"/>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s="1"/>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s="1"/>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s="1"/>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s="1"/>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s="1"/>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s="1"/>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s="1"/>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s="1"/>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s="1"/>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s="1"/>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s="1"/>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s="1"/>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s="1"/>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s="1"/>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s="1"/>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s="1"/>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s="1"/>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s="1"/>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s="1"/>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s="1"/>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s="1"/>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s="1"/>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s="1"/>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s="1"/>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s="1"/>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s="1"/>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s="1"/>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s="1"/>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s="1"/>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s="1"/>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s="1"/>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s="1"/>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s="1"/>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s="1"/>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s="1"/>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s="1"/>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s="1"/>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s="1"/>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s="1"/>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s="1"/>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s="1"/>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s="1"/>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s="1"/>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s="1"/>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s="1"/>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s="1"/>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s="1"/>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s="1"/>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s="1"/>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s="1"/>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s="1"/>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c r="W11" i="1"/>
  <c r="Y11" i="1"/>
  <c r="AN11" i="1"/>
  <c r="AO11" i="1"/>
  <c r="AP11" i="1"/>
  <c r="AQ11" i="1"/>
  <c r="AT11" i="1"/>
  <c r="AU11" i="1"/>
  <c r="AV11" i="1"/>
  <c r="AW11" i="1"/>
  <c r="AX11" i="1"/>
  <c r="AY11" i="1"/>
  <c r="AZ11" i="1"/>
  <c r="BA11" i="1"/>
  <c r="BB11" i="1"/>
  <c r="BD11" i="1"/>
  <c r="BE11" i="1"/>
  <c r="BF11" i="1"/>
  <c r="BG11" i="1"/>
  <c r="E12" i="1"/>
  <c r="M12" i="1"/>
  <c r="N12" i="1"/>
  <c r="Q12" i="1"/>
  <c r="S12" i="1"/>
  <c r="U12" i="1"/>
  <c r="W12" i="1"/>
  <c r="Y12" i="1"/>
  <c r="AN12" i="1"/>
  <c r="AO12" i="1"/>
  <c r="AP12" i="1"/>
  <c r="AQ12" i="1"/>
  <c r="AT12" i="1"/>
  <c r="AU12" i="1"/>
  <c r="AV12" i="1"/>
  <c r="AW12" i="1"/>
  <c r="AX12" i="1"/>
  <c r="AY12" i="1"/>
  <c r="AZ12" i="1"/>
  <c r="BA12" i="1"/>
  <c r="BB12" i="1"/>
  <c r="BD12" i="1"/>
  <c r="BE12" i="1"/>
  <c r="BF12" i="1"/>
  <c r="BG12" i="1"/>
  <c r="E13" i="1"/>
  <c r="M13" i="1"/>
  <c r="N13" i="1"/>
  <c r="Q13" i="1"/>
  <c r="S13" i="1"/>
  <c r="U13" i="1"/>
  <c r="W13" i="1"/>
  <c r="Y13" i="1"/>
  <c r="AN13" i="1"/>
  <c r="AO13" i="1"/>
  <c r="AP13" i="1"/>
  <c r="AQ13" i="1"/>
  <c r="AT13" i="1"/>
  <c r="AU13" i="1"/>
  <c r="AV13" i="1"/>
  <c r="AW13" i="1"/>
  <c r="AX13" i="1"/>
  <c r="AY13" i="1"/>
  <c r="AZ13" i="1"/>
  <c r="BA13" i="1"/>
  <c r="BB13" i="1"/>
  <c r="BD13" i="1"/>
  <c r="BE13" i="1"/>
  <c r="BF13" i="1"/>
  <c r="BG13" i="1"/>
  <c r="E14" i="1"/>
  <c r="M14" i="1"/>
  <c r="N14" i="1"/>
  <c r="Q14" i="1"/>
  <c r="S14" i="1"/>
  <c r="U14" i="1" s="1"/>
  <c r="W14" i="1"/>
  <c r="Y14" i="1"/>
  <c r="AN14" i="1"/>
  <c r="AO14" i="1"/>
  <c r="AP14" i="1"/>
  <c r="AQ14" i="1"/>
  <c r="AT14" i="1"/>
  <c r="AU14" i="1"/>
  <c r="AV14" i="1"/>
  <c r="AW14" i="1"/>
  <c r="AX14" i="1"/>
  <c r="AY14" i="1"/>
  <c r="AZ14" i="1"/>
  <c r="BA14" i="1"/>
  <c r="BB14" i="1"/>
  <c r="BD14" i="1"/>
  <c r="BE14" i="1"/>
  <c r="BF14" i="1"/>
  <c r="BG14" i="1"/>
  <c r="E15" i="1"/>
  <c r="M15" i="1"/>
  <c r="N15" i="1"/>
  <c r="Q15" i="1"/>
  <c r="S15" i="1"/>
  <c r="U15" i="1"/>
  <c r="W15" i="1"/>
  <c r="Y15" i="1"/>
  <c r="AN15" i="1"/>
  <c r="AO15" i="1"/>
  <c r="AP15" i="1"/>
  <c r="AQ15" i="1"/>
  <c r="AT15" i="1"/>
  <c r="AU15" i="1"/>
  <c r="AV15" i="1"/>
  <c r="AW15" i="1"/>
  <c r="AX15" i="1"/>
  <c r="AY15" i="1"/>
  <c r="AZ15" i="1"/>
  <c r="BA15" i="1"/>
  <c r="BB15" i="1"/>
  <c r="BD15" i="1"/>
  <c r="BE15" i="1"/>
  <c r="BF15" i="1"/>
  <c r="BG15" i="1"/>
  <c r="E16" i="1"/>
  <c r="M16" i="1"/>
  <c r="N16" i="1"/>
  <c r="Q16" i="1"/>
  <c r="S16" i="1"/>
  <c r="U16" i="1"/>
  <c r="W16" i="1"/>
  <c r="Y16" i="1"/>
  <c r="AN16" i="1"/>
  <c r="AO16" i="1"/>
  <c r="AP16" i="1"/>
  <c r="AQ16" i="1"/>
  <c r="AT16" i="1"/>
  <c r="AU16" i="1"/>
  <c r="AV16" i="1"/>
  <c r="AW16" i="1"/>
  <c r="AX16" i="1"/>
  <c r="AY16" i="1"/>
  <c r="AZ16" i="1"/>
  <c r="BA16" i="1"/>
  <c r="BB16" i="1"/>
  <c r="BD16" i="1"/>
  <c r="BE16" i="1"/>
  <c r="BF16" i="1"/>
  <c r="BG16" i="1"/>
  <c r="E17" i="1"/>
  <c r="M17" i="1"/>
  <c r="N17" i="1"/>
  <c r="Q17" i="1"/>
  <c r="S17" i="1"/>
  <c r="U17" i="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c r="W19" i="1"/>
  <c r="Y19" i="1"/>
  <c r="AN19" i="1"/>
  <c r="AO19" i="1"/>
  <c r="AP19" i="1"/>
  <c r="AQ19" i="1"/>
  <c r="AT19" i="1"/>
  <c r="AU19" i="1"/>
  <c r="AV19" i="1"/>
  <c r="AW19" i="1"/>
  <c r="AX19" i="1"/>
  <c r="AY19" i="1"/>
  <c r="AZ19" i="1"/>
  <c r="BA19" i="1"/>
  <c r="BB19" i="1"/>
  <c r="BD19" i="1"/>
  <c r="BE19" i="1"/>
  <c r="BF19" i="1"/>
  <c r="BG19" i="1"/>
  <c r="E20" i="1"/>
  <c r="M20" i="1"/>
  <c r="N20" i="1"/>
  <c r="Q20" i="1"/>
  <c r="S20" i="1"/>
  <c r="U20" i="1"/>
  <c r="W20" i="1"/>
  <c r="Y20" i="1"/>
  <c r="AN20" i="1"/>
  <c r="AO20" i="1"/>
  <c r="AP20" i="1"/>
  <c r="AQ20" i="1"/>
  <c r="AT20" i="1"/>
  <c r="AU20" i="1"/>
  <c r="AV20" i="1"/>
  <c r="AW20" i="1"/>
  <c r="AX20" i="1"/>
  <c r="AY20" i="1"/>
  <c r="AZ20" i="1"/>
  <c r="BA20" i="1"/>
  <c r="BB20" i="1"/>
  <c r="BD20" i="1"/>
  <c r="BE20" i="1"/>
  <c r="BF20" i="1"/>
  <c r="BG20" i="1"/>
  <c r="E21" i="1"/>
  <c r="M21" i="1"/>
  <c r="N21" i="1"/>
  <c r="Q21" i="1"/>
  <c r="S21" i="1"/>
  <c r="U21" i="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c r="W23" i="1"/>
  <c r="Y23" i="1"/>
  <c r="AN23" i="1"/>
  <c r="AO23" i="1"/>
  <c r="AP23" i="1"/>
  <c r="AQ23" i="1"/>
  <c r="AT23" i="1"/>
  <c r="AU23" i="1"/>
  <c r="AV23" i="1"/>
  <c r="AW23" i="1"/>
  <c r="AX23" i="1"/>
  <c r="AY23" i="1"/>
  <c r="AZ23" i="1"/>
  <c r="BA23" i="1"/>
  <c r="BB23" i="1"/>
  <c r="BD23" i="1"/>
  <c r="BE23" i="1"/>
  <c r="BF23" i="1"/>
  <c r="BG23" i="1"/>
  <c r="E24" i="1"/>
  <c r="M24" i="1"/>
  <c r="N24" i="1"/>
  <c r="Q24" i="1"/>
  <c r="S24" i="1"/>
  <c r="U24" i="1"/>
  <c r="W24" i="1"/>
  <c r="Y24" i="1"/>
  <c r="AN24" i="1"/>
  <c r="AO24" i="1"/>
  <c r="AP24" i="1"/>
  <c r="AQ24" i="1"/>
  <c r="AT24" i="1"/>
  <c r="AU24" i="1"/>
  <c r="AV24" i="1"/>
  <c r="AW24" i="1"/>
  <c r="AX24" i="1"/>
  <c r="AY24" i="1"/>
  <c r="AZ24" i="1"/>
  <c r="BA24" i="1"/>
  <c r="BB24" i="1"/>
  <c r="BD24" i="1"/>
  <c r="BE24" i="1"/>
  <c r="BF24" i="1"/>
  <c r="BG24" i="1"/>
  <c r="E25" i="1"/>
  <c r="M25" i="1"/>
  <c r="N25" i="1"/>
  <c r="Q25" i="1"/>
  <c r="S25" i="1"/>
  <c r="U25" i="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c r="W27" i="1"/>
  <c r="Y27" i="1"/>
  <c r="AN27" i="1"/>
  <c r="AO27" i="1"/>
  <c r="AP27" i="1"/>
  <c r="AQ27" i="1"/>
  <c r="AT27" i="1"/>
  <c r="AU27" i="1"/>
  <c r="AV27" i="1"/>
  <c r="AW27" i="1"/>
  <c r="AX27" i="1"/>
  <c r="AY27" i="1"/>
  <c r="AZ27" i="1"/>
  <c r="BA27" i="1"/>
  <c r="BB27" i="1"/>
  <c r="BD27" i="1"/>
  <c r="BE27" i="1"/>
  <c r="BF27" i="1"/>
  <c r="BG27" i="1"/>
  <c r="E28" i="1"/>
  <c r="M28" i="1"/>
  <c r="N28" i="1"/>
  <c r="Q28" i="1"/>
  <c r="S28" i="1"/>
  <c r="U28" i="1"/>
  <c r="W28" i="1"/>
  <c r="Y28" i="1"/>
  <c r="AN28" i="1"/>
  <c r="AO28" i="1"/>
  <c r="AP28" i="1"/>
  <c r="AQ28" i="1"/>
  <c r="AT28" i="1"/>
  <c r="AU28" i="1"/>
  <c r="AV28" i="1"/>
  <c r="AW28" i="1"/>
  <c r="AX28" i="1"/>
  <c r="AY28" i="1"/>
  <c r="AZ28" i="1"/>
  <c r="BA28" i="1"/>
  <c r="BB28" i="1"/>
  <c r="BD28" i="1"/>
  <c r="BE28" i="1"/>
  <c r="BF28" i="1"/>
  <c r="BG28" i="1"/>
  <c r="E29" i="1"/>
  <c r="M29" i="1"/>
  <c r="N29" i="1"/>
  <c r="Q29" i="1"/>
  <c r="S29" i="1"/>
  <c r="U29" i="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c r="W31" i="1"/>
  <c r="Y31" i="1"/>
  <c r="AN31" i="1"/>
  <c r="AO31" i="1"/>
  <c r="AP31" i="1"/>
  <c r="AQ31" i="1"/>
  <c r="AT31" i="1"/>
  <c r="AU31" i="1"/>
  <c r="AV31" i="1"/>
  <c r="AW31" i="1"/>
  <c r="AX31" i="1"/>
  <c r="AY31" i="1"/>
  <c r="AZ31" i="1"/>
  <c r="BA31" i="1"/>
  <c r="BB31" i="1"/>
  <c r="BD31" i="1"/>
  <c r="BE31" i="1"/>
  <c r="BF31" i="1"/>
  <c r="BG31" i="1"/>
  <c r="E32" i="1"/>
  <c r="M32" i="1"/>
  <c r="N32" i="1"/>
  <c r="Q32" i="1"/>
  <c r="S32" i="1"/>
  <c r="U32" i="1"/>
  <c r="W32" i="1"/>
  <c r="Y32" i="1"/>
  <c r="AN32" i="1"/>
  <c r="AO32" i="1"/>
  <c r="AP32" i="1"/>
  <c r="AQ32" i="1"/>
  <c r="AT32" i="1"/>
  <c r="AU32" i="1"/>
  <c r="AV32" i="1"/>
  <c r="AW32" i="1"/>
  <c r="AX32" i="1"/>
  <c r="AY32" i="1"/>
  <c r="AZ32" i="1"/>
  <c r="BA32" i="1"/>
  <c r="BB32" i="1"/>
  <c r="BD32" i="1"/>
  <c r="BE32" i="1"/>
  <c r="BF32" i="1"/>
  <c r="BG32" i="1"/>
  <c r="E33" i="1"/>
  <c r="M33" i="1"/>
  <c r="N33" i="1"/>
  <c r="Q33" i="1"/>
  <c r="S33" i="1"/>
  <c r="U33" i="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c r="W35" i="1"/>
  <c r="Y35" i="1"/>
  <c r="AN35" i="1"/>
  <c r="AO35" i="1"/>
  <c r="AP35" i="1"/>
  <c r="AQ35" i="1"/>
  <c r="AT35" i="1"/>
  <c r="AU35" i="1"/>
  <c r="AV35" i="1"/>
  <c r="AW35" i="1"/>
  <c r="AX35" i="1"/>
  <c r="AY35" i="1"/>
  <c r="AZ35" i="1"/>
  <c r="BA35" i="1"/>
  <c r="BB35" i="1"/>
  <c r="BD35" i="1"/>
  <c r="BE35" i="1"/>
  <c r="BF35" i="1"/>
  <c r="BG35" i="1"/>
  <c r="E36" i="1"/>
  <c r="M36" i="1"/>
  <c r="N36" i="1"/>
  <c r="Q36" i="1"/>
  <c r="S36" i="1"/>
  <c r="U36" i="1"/>
  <c r="W36" i="1"/>
  <c r="Y36" i="1"/>
  <c r="AN36" i="1"/>
  <c r="AO36" i="1"/>
  <c r="AP36" i="1"/>
  <c r="AQ36" i="1"/>
  <c r="AT36" i="1"/>
  <c r="AU36" i="1"/>
  <c r="AV36" i="1"/>
  <c r="AW36" i="1"/>
  <c r="AX36" i="1"/>
  <c r="AY36" i="1"/>
  <c r="AZ36" i="1"/>
  <c r="BA36" i="1"/>
  <c r="BB36" i="1"/>
  <c r="BD36" i="1"/>
  <c r="BE36" i="1"/>
  <c r="BF36" i="1"/>
  <c r="BG36" i="1"/>
  <c r="E37" i="1"/>
  <c r="M37" i="1"/>
  <c r="N37" i="1"/>
  <c r="Q37" i="1"/>
  <c r="S37" i="1"/>
  <c r="U37" i="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c r="W39" i="1"/>
  <c r="Y39" i="1"/>
  <c r="AN39" i="1"/>
  <c r="AO39" i="1"/>
  <c r="AP39" i="1"/>
  <c r="AQ39" i="1"/>
  <c r="AT39" i="1"/>
  <c r="AU39" i="1"/>
  <c r="AV39" i="1"/>
  <c r="AW39" i="1"/>
  <c r="AX39" i="1"/>
  <c r="AY39" i="1"/>
  <c r="AZ39" i="1"/>
  <c r="BA39" i="1"/>
  <c r="BB39" i="1"/>
  <c r="BD39" i="1"/>
  <c r="BE39" i="1"/>
  <c r="BF39" i="1"/>
  <c r="BG39" i="1"/>
  <c r="E40" i="1"/>
  <c r="M40" i="1"/>
  <c r="N40" i="1"/>
  <c r="Q40" i="1"/>
  <c r="S40" i="1"/>
  <c r="U40" i="1"/>
  <c r="W40" i="1"/>
  <c r="Y40" i="1"/>
  <c r="AN40" i="1"/>
  <c r="AO40" i="1"/>
  <c r="AP40" i="1"/>
  <c r="AQ40" i="1"/>
  <c r="AT40" i="1"/>
  <c r="AU40" i="1"/>
  <c r="AV40" i="1"/>
  <c r="AW40" i="1"/>
  <c r="AX40" i="1"/>
  <c r="AY40" i="1"/>
  <c r="AZ40" i="1"/>
  <c r="BA40" i="1"/>
  <c r="BB40" i="1"/>
  <c r="BD40" i="1"/>
  <c r="BE40" i="1"/>
  <c r="BF40" i="1"/>
  <c r="BG40" i="1"/>
  <c r="E41" i="1"/>
  <c r="M41" i="1"/>
  <c r="N41" i="1"/>
  <c r="Q41" i="1"/>
  <c r="S41" i="1"/>
  <c r="U41" i="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c r="W43" i="1"/>
  <c r="Y43" i="1"/>
  <c r="AN43" i="1"/>
  <c r="AO43" i="1"/>
  <c r="AP43" i="1"/>
  <c r="AQ43" i="1"/>
  <c r="AT43" i="1"/>
  <c r="AU43" i="1"/>
  <c r="AV43" i="1"/>
  <c r="AW43" i="1"/>
  <c r="AX43" i="1"/>
  <c r="AY43" i="1"/>
  <c r="AZ43" i="1"/>
  <c r="BA43" i="1"/>
  <c r="BB43" i="1"/>
  <c r="BD43" i="1"/>
  <c r="BE43" i="1"/>
  <c r="BF43" i="1"/>
  <c r="BG43" i="1"/>
  <c r="E44" i="1"/>
  <c r="M44" i="1"/>
  <c r="N44" i="1"/>
  <c r="Q44" i="1"/>
  <c r="S44" i="1"/>
  <c r="U44" i="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c r="W47" i="1"/>
  <c r="Y47" i="1"/>
  <c r="AN47" i="1"/>
  <c r="AO47" i="1"/>
  <c r="AP47" i="1"/>
  <c r="AQ47" i="1"/>
  <c r="AT47" i="1"/>
  <c r="AU47" i="1"/>
  <c r="AV47" i="1"/>
  <c r="AW47" i="1"/>
  <c r="AX47" i="1"/>
  <c r="AY47" i="1"/>
  <c r="AZ47" i="1"/>
  <c r="BA47" i="1"/>
  <c r="BB47" i="1"/>
  <c r="BD47" i="1"/>
  <c r="BE47" i="1"/>
  <c r="BF47" i="1"/>
  <c r="BG47" i="1"/>
  <c r="E48" i="1"/>
  <c r="M48" i="1"/>
  <c r="N48" i="1"/>
  <c r="Q48" i="1"/>
  <c r="S48" i="1"/>
  <c r="U48" i="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c r="W51" i="1"/>
  <c r="Y51" i="1"/>
  <c r="AN51" i="1"/>
  <c r="AO51" i="1"/>
  <c r="AP51" i="1"/>
  <c r="AQ51" i="1"/>
  <c r="AT51" i="1"/>
  <c r="AU51" i="1"/>
  <c r="AV51" i="1"/>
  <c r="AW51" i="1"/>
  <c r="AX51" i="1"/>
  <c r="AY51" i="1"/>
  <c r="AZ51" i="1"/>
  <c r="BA51" i="1"/>
  <c r="BB51" i="1"/>
  <c r="BD51" i="1"/>
  <c r="BE51" i="1"/>
  <c r="BF51" i="1"/>
  <c r="BG51" i="1"/>
  <c r="E52" i="1"/>
  <c r="M52" i="1"/>
  <c r="N52" i="1"/>
  <c r="Q52" i="1"/>
  <c r="S52" i="1"/>
  <c r="U52" i="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c r="W55" i="1"/>
  <c r="Y55" i="1"/>
  <c r="AN55" i="1"/>
  <c r="AO55" i="1"/>
  <c r="AP55" i="1"/>
  <c r="AQ55" i="1"/>
  <c r="AT55" i="1"/>
  <c r="AU55" i="1"/>
  <c r="AV55" i="1"/>
  <c r="AW55" i="1"/>
  <c r="AX55" i="1"/>
  <c r="AY55" i="1"/>
  <c r="AZ55" i="1"/>
  <c r="BA55" i="1"/>
  <c r="BB55" i="1"/>
  <c r="BD55" i="1"/>
  <c r="BE55" i="1"/>
  <c r="BF55" i="1"/>
  <c r="BG55" i="1"/>
  <c r="E56" i="1"/>
  <c r="M56" i="1"/>
  <c r="N56" i="1"/>
  <c r="Q56" i="1"/>
  <c r="S56" i="1"/>
  <c r="U56" i="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c r="W59" i="1"/>
  <c r="Y59" i="1"/>
  <c r="AN59" i="1"/>
  <c r="AO59" i="1"/>
  <c r="AP59" i="1"/>
  <c r="AQ59" i="1"/>
  <c r="AT59" i="1"/>
  <c r="AU59" i="1"/>
  <c r="AV59" i="1"/>
  <c r="AW59" i="1"/>
  <c r="AX59" i="1"/>
  <c r="AY59" i="1"/>
  <c r="AZ59" i="1"/>
  <c r="BA59" i="1"/>
  <c r="BB59" i="1"/>
  <c r="BD59" i="1"/>
  <c r="BE59" i="1"/>
  <c r="BF59" i="1"/>
  <c r="BG59" i="1"/>
  <c r="E60" i="1"/>
  <c r="M60" i="1"/>
  <c r="N60" i="1"/>
  <c r="Q60" i="1"/>
  <c r="S60" i="1"/>
  <c r="U60" i="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c r="W63" i="1"/>
  <c r="Y63" i="1"/>
  <c r="AN63" i="1"/>
  <c r="AO63" i="1"/>
  <c r="AP63" i="1"/>
  <c r="AQ63" i="1"/>
  <c r="AT63" i="1"/>
  <c r="AU63" i="1"/>
  <c r="AV63" i="1"/>
  <c r="AW63" i="1"/>
  <c r="AX63" i="1"/>
  <c r="AY63" i="1"/>
  <c r="AZ63" i="1"/>
  <c r="BA63" i="1"/>
  <c r="BB63" i="1"/>
  <c r="BD63" i="1"/>
  <c r="BE63" i="1"/>
  <c r="BF63" i="1"/>
  <c r="BG63" i="1"/>
  <c r="E64" i="1"/>
  <c r="M64" i="1"/>
  <c r="N64" i="1"/>
  <c r="Q64" i="1"/>
  <c r="S64" i="1"/>
  <c r="U64" i="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c r="W67" i="1"/>
  <c r="Y67" i="1"/>
  <c r="AN67" i="1"/>
  <c r="AO67" i="1"/>
  <c r="AP67" i="1"/>
  <c r="AQ67" i="1"/>
  <c r="AT67" i="1"/>
  <c r="AU67" i="1"/>
  <c r="AV67" i="1"/>
  <c r="AW67" i="1"/>
  <c r="AX67" i="1"/>
  <c r="AY67" i="1"/>
  <c r="AZ67" i="1"/>
  <c r="BA67" i="1"/>
  <c r="BB67" i="1"/>
  <c r="BD67" i="1"/>
  <c r="BE67" i="1"/>
  <c r="BF67" i="1"/>
  <c r="BG67" i="1"/>
  <c r="E68" i="1"/>
  <c r="M68" i="1"/>
  <c r="N68" i="1"/>
  <c r="Q68" i="1"/>
  <c r="S68" i="1"/>
  <c r="U68" i="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c r="W71" i="1"/>
  <c r="Y71" i="1"/>
  <c r="AN71" i="1"/>
  <c r="AO71" i="1"/>
  <c r="AP71" i="1"/>
  <c r="AQ71" i="1"/>
  <c r="AT71" i="1"/>
  <c r="AU71" i="1"/>
  <c r="AV71" i="1"/>
  <c r="AW71" i="1"/>
  <c r="AX71" i="1"/>
  <c r="AY71" i="1"/>
  <c r="AZ71" i="1"/>
  <c r="BA71" i="1"/>
  <c r="BB71" i="1"/>
  <c r="BD71" i="1"/>
  <c r="BE71" i="1"/>
  <c r="BF71" i="1"/>
  <c r="BG71" i="1"/>
  <c r="E72" i="1"/>
  <c r="M72" i="1"/>
  <c r="N72" i="1"/>
  <c r="Q72" i="1"/>
  <c r="S72" i="1"/>
  <c r="U72" i="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c r="W75" i="1"/>
  <c r="Y75" i="1"/>
  <c r="AN75" i="1"/>
  <c r="AO75" i="1"/>
  <c r="AP75" i="1"/>
  <c r="AQ75" i="1"/>
  <c r="AT75" i="1"/>
  <c r="AU75" i="1"/>
  <c r="AV75" i="1"/>
  <c r="AW75" i="1"/>
  <c r="AX75" i="1"/>
  <c r="AY75" i="1"/>
  <c r="AZ75" i="1"/>
  <c r="BA75" i="1"/>
  <c r="BB75" i="1"/>
  <c r="BD75" i="1"/>
  <c r="BE75" i="1"/>
  <c r="BF75" i="1"/>
  <c r="BG75" i="1"/>
  <c r="E76" i="1"/>
  <c r="M76" i="1"/>
  <c r="N76" i="1"/>
  <c r="Q76" i="1"/>
  <c r="S76" i="1"/>
  <c r="U76" i="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c r="W79" i="1"/>
  <c r="Y79" i="1"/>
  <c r="AN79" i="1"/>
  <c r="AO79" i="1"/>
  <c r="AP79" i="1"/>
  <c r="AQ79" i="1"/>
  <c r="AT79" i="1"/>
  <c r="AU79" i="1"/>
  <c r="AV79" i="1"/>
  <c r="AW79" i="1"/>
  <c r="AX79" i="1"/>
  <c r="AY79" i="1"/>
  <c r="AZ79" i="1"/>
  <c r="BA79" i="1"/>
  <c r="BB79" i="1"/>
  <c r="BD79" i="1"/>
  <c r="BE79" i="1"/>
  <c r="BF79" i="1"/>
  <c r="BG79" i="1"/>
  <c r="E80" i="1"/>
  <c r="M80" i="1"/>
  <c r="N80" i="1"/>
  <c r="Q80" i="1"/>
  <c r="S80" i="1"/>
  <c r="U80" i="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c r="W83" i="1"/>
  <c r="Y83" i="1"/>
  <c r="AN83" i="1"/>
  <c r="AO83" i="1"/>
  <c r="AP83" i="1"/>
  <c r="AQ83" i="1"/>
  <c r="AT83" i="1"/>
  <c r="AU83" i="1"/>
  <c r="AV83" i="1"/>
  <c r="AW83" i="1"/>
  <c r="AX83" i="1"/>
  <c r="AY83" i="1"/>
  <c r="AZ83" i="1"/>
  <c r="BA83" i="1"/>
  <c r="BB83" i="1"/>
  <c r="BD83" i="1"/>
  <c r="BE83" i="1"/>
  <c r="BF83" i="1"/>
  <c r="BG83" i="1"/>
  <c r="E84" i="1"/>
  <c r="M84" i="1"/>
  <c r="N84" i="1"/>
  <c r="Q84" i="1"/>
  <c r="S84" i="1"/>
  <c r="U84" i="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c r="W87" i="1"/>
  <c r="Y87" i="1"/>
  <c r="AN87" i="1"/>
  <c r="AO87" i="1"/>
  <c r="AP87" i="1"/>
  <c r="AQ87" i="1"/>
  <c r="AT87" i="1"/>
  <c r="AU87" i="1"/>
  <c r="AV87" i="1"/>
  <c r="AW87" i="1"/>
  <c r="AX87" i="1"/>
  <c r="AY87" i="1"/>
  <c r="AZ87" i="1"/>
  <c r="BA87" i="1"/>
  <c r="BB87" i="1"/>
  <c r="BD87" i="1"/>
  <c r="BE87" i="1"/>
  <c r="BF87" i="1"/>
  <c r="BG87" i="1"/>
  <c r="E88" i="1"/>
  <c r="M88" i="1"/>
  <c r="N88" i="1"/>
  <c r="Q88" i="1"/>
  <c r="S88" i="1"/>
  <c r="U88" i="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c r="W91" i="1"/>
  <c r="Y91" i="1"/>
  <c r="AN91" i="1"/>
  <c r="AO91" i="1"/>
  <c r="AP91" i="1"/>
  <c r="AQ91" i="1"/>
  <c r="AT91" i="1"/>
  <c r="AU91" i="1"/>
  <c r="AV91" i="1"/>
  <c r="AW91" i="1"/>
  <c r="AX91" i="1"/>
  <c r="AY91" i="1"/>
  <c r="AZ91" i="1"/>
  <c r="BA91" i="1"/>
  <c r="BB91" i="1"/>
  <c r="BD91" i="1"/>
  <c r="BE91" i="1"/>
  <c r="BF91" i="1"/>
  <c r="BG91" i="1"/>
  <c r="E92" i="1"/>
  <c r="M92" i="1"/>
  <c r="N92" i="1"/>
  <c r="Q92" i="1"/>
  <c r="S92" i="1"/>
  <c r="U92" i="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c r="W95" i="1"/>
  <c r="Y95" i="1"/>
  <c r="AN95" i="1"/>
  <c r="AO95" i="1"/>
  <c r="AP95" i="1"/>
  <c r="AQ95" i="1"/>
  <c r="AT95" i="1"/>
  <c r="AU95" i="1"/>
  <c r="AV95" i="1"/>
  <c r="AW95" i="1"/>
  <c r="AX95" i="1"/>
  <c r="AY95" i="1"/>
  <c r="AZ95" i="1"/>
  <c r="BA95" i="1"/>
  <c r="BB95" i="1"/>
  <c r="BD95" i="1"/>
  <c r="BE95" i="1"/>
  <c r="BF95" i="1"/>
  <c r="BG95" i="1"/>
  <c r="E96" i="1"/>
  <c r="M96" i="1"/>
  <c r="N96" i="1"/>
  <c r="Q96" i="1"/>
  <c r="S96" i="1"/>
  <c r="U96" i="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c r="W99" i="1"/>
  <c r="Y99" i="1"/>
  <c r="AN99" i="1"/>
  <c r="AO99" i="1"/>
  <c r="AP99" i="1"/>
  <c r="AQ99" i="1"/>
  <c r="AT99" i="1"/>
  <c r="AU99" i="1"/>
  <c r="AV99" i="1"/>
  <c r="AW99" i="1"/>
  <c r="AX99" i="1"/>
  <c r="AY99" i="1"/>
  <c r="AZ99" i="1"/>
  <c r="BA99" i="1"/>
  <c r="BB99" i="1"/>
  <c r="BD99" i="1"/>
  <c r="BE99" i="1"/>
  <c r="BF99" i="1"/>
  <c r="BG99" i="1"/>
  <c r="E100" i="1"/>
  <c r="M100" i="1"/>
  <c r="N100" i="1"/>
  <c r="Q100" i="1"/>
  <c r="S100" i="1"/>
  <c r="U100" i="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c r="W300" i="1"/>
  <c r="Y300" i="1"/>
  <c r="AN300" i="1"/>
  <c r="AO300" i="1"/>
  <c r="AP300" i="1"/>
  <c r="AQ300" i="1"/>
  <c r="AT300" i="1"/>
  <c r="AU300" i="1"/>
  <c r="AV300" i="1"/>
  <c r="AW300" i="1"/>
  <c r="AX300" i="1"/>
  <c r="AY300" i="1"/>
  <c r="AZ300" i="1"/>
  <c r="BA300" i="1"/>
  <c r="BB300" i="1"/>
  <c r="BD300" i="1"/>
  <c r="BE300" i="1"/>
  <c r="BF300" i="1"/>
  <c r="BG300" i="1"/>
  <c r="BQ10" i="3"/>
  <c r="BS10" i="3"/>
  <c r="BR10" i="3"/>
  <c r="BM10" i="3"/>
  <c r="BL2" i="3" s="1"/>
  <c r="BL10" i="3"/>
  <c r="BB10" i="3"/>
  <c r="BA2" i="3" s="1"/>
  <c r="BA10" i="3"/>
  <c r="BD10" i="3"/>
  <c r="BC10" i="3"/>
  <c r="BK10" i="3"/>
  <c r="BJ2" i="3" s="1"/>
  <c r="BJ10" i="3"/>
  <c r="BI10" i="3"/>
  <c r="BH10" i="3"/>
  <c r="BO10" i="3"/>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K2" i="3"/>
  <c r="C2" i="3"/>
  <c r="BG10" i="2"/>
  <c r="BJ10" i="2"/>
  <c r="BI10" i="2"/>
  <c r="BC10" i="2"/>
  <c r="BB10" i="2"/>
  <c r="AR10" i="2"/>
  <c r="AQ10" i="2"/>
  <c r="AT10" i="2"/>
  <c r="AS10" i="2"/>
  <c r="BA10" i="2"/>
  <c r="AZ2" i="2" s="1"/>
  <c r="AZ10" i="2"/>
  <c r="AY10" i="2"/>
  <c r="AX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I2" i="2"/>
  <c r="BB2" i="2"/>
  <c r="AS2" i="2"/>
  <c r="AQ2" i="2"/>
  <c r="BD10" i="1"/>
  <c r="BF10" i="1"/>
  <c r="BE2" i="1" s="1"/>
  <c r="BE10" i="1"/>
  <c r="AZ10" i="1"/>
  <c r="AY10" i="1"/>
  <c r="AO10" i="1"/>
  <c r="AN10" i="1"/>
  <c r="AQ10" i="1"/>
  <c r="AP10" i="1"/>
  <c r="AX10" i="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T10" i="3"/>
  <c r="R10" i="3"/>
  <c r="T10" i="3" s="1"/>
  <c r="M10" i="3"/>
  <c r="BG10" i="3"/>
  <c r="AW10" i="3"/>
  <c r="AV2" i="3" s="1"/>
  <c r="AJ10" i="3"/>
  <c r="AI2" i="3" s="1"/>
  <c r="AH10" i="3"/>
  <c r="AE10" i="3"/>
  <c r="AB10" i="3"/>
  <c r="Y10" i="3"/>
  <c r="W10" i="3"/>
  <c r="P10" i="3"/>
  <c r="L10" i="3"/>
  <c r="D10" i="3"/>
  <c r="BK10" i="2"/>
  <c r="R10" i="2"/>
  <c r="T10" i="2" s="1"/>
  <c r="M10" i="2"/>
  <c r="AW10" i="2"/>
  <c r="AM10" i="2"/>
  <c r="AK10" i="2"/>
  <c r="AI10" i="2"/>
  <c r="AG10" i="2"/>
  <c r="AD10" i="2"/>
  <c r="AB10" i="2"/>
  <c r="Y10" i="2"/>
  <c r="W10" i="2"/>
  <c r="P10" i="2"/>
  <c r="O2" i="2" s="1"/>
  <c r="L10" i="2"/>
  <c r="D10" i="2"/>
  <c r="C2" i="2" s="1"/>
  <c r="BG10" i="1"/>
  <c r="S10" i="1"/>
  <c r="U10" i="1" s="1"/>
  <c r="N10" i="1"/>
  <c r="AT10" i="1"/>
  <c r="AS2" i="1" s="1"/>
  <c r="Y10" i="1"/>
  <c r="X2" i="1" s="1"/>
  <c r="W10" i="1"/>
  <c r="Q10" i="1"/>
  <c r="M10" i="1"/>
  <c r="E10" i="1"/>
  <c r="O5" i="3"/>
  <c r="O5" i="2"/>
  <c r="P5" i="1"/>
  <c r="AD2" i="3" l="1"/>
  <c r="BF2" i="3"/>
  <c r="BH2" i="3"/>
  <c r="K2" i="2"/>
  <c r="V2" i="2"/>
  <c r="X2" i="2"/>
  <c r="AA2" i="2"/>
  <c r="AH2" i="2"/>
  <c r="AC2" i="2"/>
  <c r="AF2" i="2"/>
  <c r="AJ2" i="2"/>
  <c r="BD2" i="2"/>
  <c r="AL2" i="2"/>
  <c r="AV2" i="2"/>
  <c r="AX2" i="2"/>
  <c r="AY2" i="1"/>
  <c r="BA2" i="1"/>
  <c r="AU2" i="1"/>
  <c r="AW2" i="1"/>
  <c r="AP2" i="1"/>
  <c r="D2" i="1"/>
  <c r="AN2" i="1"/>
  <c r="L2" i="1"/>
  <c r="P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E167ECE-9928-48FD-9B4C-0C22A4D3B460}">
      <text>
        <r>
          <rPr>
            <sz val="9"/>
            <color indexed="81"/>
            <rFont val="Tahoma"/>
            <family val="2"/>
          </rPr>
          <t>prompt</t>
        </r>
      </text>
    </comment>
    <comment ref="B3" authorId="0" shapeId="0" xr:uid="{0253E810-4BF5-49F4-A88E-D8DCE1B4A73E}">
      <text>
        <r>
          <rPr>
            <sz val="9"/>
            <color indexed="81"/>
            <rFont val="Tahoma"/>
            <family val="2"/>
          </rPr>
          <t>Every Custom Asset requires a uniqe identifier so that it is distinguishable from all other Assets</t>
        </r>
      </text>
    </comment>
    <comment ref="C3" authorId="0" shapeId="0" xr:uid="{033033D2-09A8-43AD-8682-6391A55DC035}">
      <text>
        <r>
          <rPr>
            <sz val="9"/>
            <color indexed="81"/>
            <rFont val="Tahoma"/>
            <family val="2"/>
          </rPr>
          <t>Name</t>
        </r>
      </text>
    </comment>
    <comment ref="D3" authorId="0" shapeId="0" xr:uid="{F9E2B63A-EF9A-40FE-8FE1-A1C88261DA1F}">
      <text>
        <r>
          <rPr>
            <sz val="9"/>
            <color indexed="81"/>
            <rFont val="Tahoma"/>
            <family val="2"/>
          </rPr>
          <t>The Road the item is on.</t>
        </r>
      </text>
    </comment>
    <comment ref="F3" authorId="0" shapeId="0" xr:uid="{E2C10D0C-3E6E-4861-82C0-711D5861F598}">
      <text>
        <r>
          <rPr>
            <sz val="9"/>
            <color indexed="81"/>
            <rFont val="Tahoma"/>
            <family val="2"/>
          </rPr>
          <t>NZTM2000 Easting</t>
        </r>
      </text>
    </comment>
    <comment ref="G3" authorId="0" shapeId="0" xr:uid="{FBB14A5C-FFC2-4569-93EC-FE44A5793EBE}">
      <text>
        <r>
          <rPr>
            <sz val="9"/>
            <color indexed="81"/>
            <rFont val="Tahoma"/>
            <family val="2"/>
          </rPr>
          <t>NZTM2000 Northing</t>
        </r>
      </text>
    </comment>
    <comment ref="H3" authorId="0" shapeId="0" xr:uid="{AC70A39C-90FA-4A3F-956E-6CA67B00912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F774AE6-38D1-44FA-AF30-86A63E9CD20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0AB301CA-2884-49CF-925F-78536C8118A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BDFA4DD-651D-4772-A126-5B211D37B87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1FBB4622-E0C6-444A-874F-FBB2E7E3DB8E}">
      <text>
        <r>
          <rPr>
            <sz val="9"/>
            <color indexed="81"/>
            <rFont val="Tahoma"/>
            <family val="2"/>
          </rPr>
          <t>L=Left hand side, R=Right hand side, B=Both, C=Centre</t>
        </r>
      </text>
    </comment>
    <comment ref="N3" authorId="0" shapeId="0" xr:uid="{0E4C0AD4-0916-413D-A568-32E112EDA42F}">
      <text>
        <r>
          <rPr>
            <sz val="9"/>
            <color indexed="81"/>
            <rFont val="Tahoma"/>
            <family val="2"/>
          </rPr>
          <t>Length is calculated from the difference in the Start and End displacements</t>
        </r>
      </text>
    </comment>
    <comment ref="O3" authorId="0" shapeId="0" xr:uid="{C4DEC6CE-579A-4D88-92E1-97916553DAB7}">
      <text>
        <r>
          <rPr>
            <sz val="9"/>
            <color indexed="81"/>
            <rFont val="Tahoma"/>
            <family val="2"/>
          </rPr>
          <t>Where the standard Length calculation does not accurately represent the real-world Length of an item, the user can specify the difference in m.</t>
        </r>
      </text>
    </comment>
    <comment ref="P3" authorId="0" shapeId="0" xr:uid="{F38106D4-B1BA-45BE-9309-9E1A9810B44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7F87EE43-DBBE-4536-996B-75DF23D8C3A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C482A2DA-2BC6-4B4F-B93B-C52D6812F61B}">
      <text>
        <r>
          <rPr>
            <sz val="9"/>
            <color indexed="81"/>
            <rFont val="Tahoma"/>
            <family val="2"/>
          </rPr>
          <t>Standard Areas are the result of simple calculations of length x width</t>
        </r>
      </text>
    </comment>
    <comment ref="T3" authorId="0" shapeId="0" xr:uid="{5FDC463F-C07D-43B8-8BEC-255C893B156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97CF739C-A2D4-4C4F-B70D-AAD30A5EBF24}">
      <text>
        <r>
          <rPr>
            <sz val="9"/>
            <color indexed="81"/>
            <rFont val="Tahoma"/>
            <family val="2"/>
          </rPr>
          <t>Where a user has added an Area correction to the standard calculated Area, the two values are summed to give a Total Area.</t>
        </r>
      </text>
    </comment>
    <comment ref="V3" authorId="0" shapeId="0" xr:uid="{45F899FA-2DE4-48C7-867F-E601CDB39EF1}">
      <text>
        <r>
          <rPr>
            <sz val="9"/>
            <color indexed="81"/>
            <rFont val="Tahoma"/>
            <family val="2"/>
          </rPr>
          <t>Type of boat ramp.</t>
        </r>
      </text>
    </comment>
    <comment ref="X3" authorId="0" shapeId="0" xr:uid="{B10581ED-32AD-4FDB-9427-3CAD3BB18F9E}">
      <text>
        <r>
          <rPr>
            <sz val="9"/>
            <color indexed="81"/>
            <rFont val="Tahoma"/>
            <family val="2"/>
          </rPr>
          <t>Material used to build the boat ramp.</t>
        </r>
      </text>
    </comment>
    <comment ref="Z3" authorId="0" shapeId="0" xr:uid="{2B7BB21C-254B-4B82-BA21-D05A9596BA53}">
      <text>
        <r>
          <rPr>
            <sz val="9"/>
            <color indexed="81"/>
            <rFont val="Tahoma"/>
            <family val="2"/>
          </rPr>
          <t>The number of lanes.</t>
        </r>
      </text>
    </comment>
    <comment ref="AA3" authorId="0" shapeId="0" xr:uid="{74145152-1AE0-4F6A-89ED-9754F60CBA04}">
      <text>
        <r>
          <rPr>
            <sz val="9"/>
            <color indexed="81"/>
            <rFont val="Tahoma"/>
            <family val="2"/>
          </rPr>
          <t>Is there any component to the boat ramp?</t>
        </r>
      </text>
    </comment>
    <comment ref="AB3" authorId="0" shapeId="0" xr:uid="{3BF30EBC-4CD9-481B-BAB2-B245C2BC3732}">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4D3A9CC7-F654-4628-A959-8EE49C890D5B}">
      <text>
        <r>
          <rPr>
            <sz val="9"/>
            <color indexed="81"/>
            <rFont val="Tahoma"/>
            <family val="2"/>
          </rPr>
          <t>Boat Cleaning Grid</t>
        </r>
      </text>
    </comment>
    <comment ref="AD3" authorId="0" shapeId="0" xr:uid="{46FC45A0-70FE-4387-9686-E9BF0B414376}">
      <text>
        <r>
          <rPr>
            <sz val="9"/>
            <color indexed="81"/>
            <rFont val="Tahoma"/>
            <family val="2"/>
          </rPr>
          <t>A dredged approach channel to a boat ramp.</t>
        </r>
      </text>
    </comment>
    <comment ref="AE3" authorId="0" shapeId="0" xr:uid="{9AF61944-EFD6-4300-B59C-CC8CEE9A6087}">
      <text>
        <r>
          <rPr>
            <sz val="9"/>
            <color indexed="81"/>
            <rFont val="Tahoma"/>
            <family val="2"/>
          </rPr>
          <t>Pontoon guidance structures alongside a boat ramp.</t>
        </r>
      </text>
    </comment>
    <comment ref="AF3" authorId="0" shapeId="0" xr:uid="{BD28F724-42C9-47AD-A4C9-861B314FB923}">
      <text>
        <r>
          <rPr>
            <sz val="9"/>
            <color indexed="81"/>
            <rFont val="Tahoma"/>
            <family val="2"/>
          </rPr>
          <t>Boat Lift</t>
        </r>
      </text>
    </comment>
    <comment ref="AG3" authorId="0" shapeId="0" xr:uid="{A64D832F-DC39-449B-8A5C-AB94CDEA982A}">
      <text>
        <r>
          <rPr>
            <sz val="9"/>
            <color indexed="81"/>
            <rFont val="Tahoma"/>
            <family val="2"/>
          </rPr>
          <t>A wood piled access structure providing access to vessels along the edge of the boat ramp.</t>
        </r>
      </text>
    </comment>
    <comment ref="AH3" authorId="0" shapeId="0" xr:uid="{68A8F77E-423C-4CF5-BB8E-8BA6F1209C46}">
      <text>
        <r>
          <rPr>
            <sz val="9"/>
            <color indexed="81"/>
            <rFont val="Tahoma"/>
            <family val="2"/>
          </rPr>
          <t>Steps</t>
        </r>
      </text>
    </comment>
    <comment ref="AI3" authorId="0" shapeId="0" xr:uid="{511B9B20-6A43-49A2-AFE8-43FEABDE153C}">
      <text>
        <r>
          <rPr>
            <sz val="9"/>
            <color indexed="81"/>
            <rFont val="Tahoma"/>
            <family val="2"/>
          </rPr>
          <t>The number of steps.</t>
        </r>
      </text>
    </comment>
    <comment ref="AJ3" authorId="0" shapeId="0" xr:uid="{4288FD3D-C237-4354-925B-9D2E36957A9E}">
      <text>
        <r>
          <rPr>
            <sz val="9"/>
            <color indexed="81"/>
            <rFont val="Tahoma"/>
            <family val="2"/>
          </rPr>
          <t>Pedestrian Handrail</t>
        </r>
      </text>
    </comment>
    <comment ref="AK3" authorId="0" shapeId="0" xr:uid="{CE652284-7BE2-4851-B896-7179D65EB2B9}">
      <text>
        <r>
          <rPr>
            <sz val="9"/>
            <color indexed="81"/>
            <rFont val="Tahoma"/>
            <family val="2"/>
          </rPr>
          <t>Winch</t>
        </r>
      </text>
    </comment>
    <comment ref="AL3" authorId="0" shapeId="0" xr:uid="{284C1117-9C5B-4BE0-9057-C3BFF08664A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577E9B4C-3ACF-4A76-968C-F4B0072F9B85}">
      <text>
        <r>
          <rPr>
            <sz val="9"/>
            <color indexed="81"/>
            <rFont val="Tahoma"/>
            <family val="2"/>
          </rPr>
          <t>Expected life of asset at the time of design</t>
        </r>
      </text>
    </comment>
    <comment ref="AN3" authorId="0" shapeId="0" xr:uid="{3AFF8C78-F851-4583-8769-92A28D8396D3}">
      <text>
        <r>
          <rPr>
            <sz val="9"/>
            <color indexed="81"/>
            <rFont val="Tahoma"/>
            <family val="2"/>
          </rPr>
          <t>Has this asset been replaced? Does is replace another? Or neither.</t>
        </r>
      </text>
    </comment>
    <comment ref="AP3" authorId="0" shapeId="0" xr:uid="{021661A9-A0FC-432B-BF22-EFFA14999694}">
      <text>
        <r>
          <rPr>
            <sz val="9"/>
            <color indexed="81"/>
            <rFont val="Tahoma"/>
            <family val="2"/>
          </rPr>
          <t>Lifecycle status of the asset</t>
        </r>
      </text>
    </comment>
    <comment ref="AR3" authorId="0" shapeId="0" xr:uid="{4A84BD7F-5C20-4865-BD67-10B1162064C5}">
      <text>
        <r>
          <rPr>
            <sz val="9"/>
            <color indexed="81"/>
            <rFont val="Tahoma"/>
            <family val="2"/>
          </rPr>
          <t>Removal Date specifies the date when an Asset/Component was removed. They are used for statistical, financial and warranty reporting purposes.</t>
        </r>
      </text>
    </comment>
    <comment ref="AS3" authorId="0" shapeId="0" xr:uid="{D07AC64C-6200-4501-B58B-AAB7AD3AD41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362E8A0F-1FE3-41A5-88D4-5A4166CA1626}">
      <text>
        <r>
          <rPr>
            <sz val="9"/>
            <color indexed="81"/>
            <rFont val="Tahoma"/>
            <family val="2"/>
          </rPr>
          <t>The entity that owns the asset</t>
        </r>
      </text>
    </comment>
    <comment ref="AW3" authorId="0" shapeId="0" xr:uid="{3DF9342B-8709-41CE-B12B-D1A71D8C9C40}">
      <text>
        <r>
          <rPr>
            <sz val="9"/>
            <color indexed="81"/>
            <rFont val="Tahoma"/>
            <family val="2"/>
          </rPr>
          <t>The entity that manages the asset, on behalf of the owner</t>
        </r>
      </text>
    </comment>
    <comment ref="AY3" authorId="0" shapeId="0" xr:uid="{6B7DB756-AB8F-4C37-B995-D3861A9B91BD}">
      <text>
        <r>
          <rPr>
            <sz val="9"/>
            <color indexed="81"/>
            <rFont val="Tahoma"/>
            <family val="2"/>
          </rPr>
          <t>What department or group within the road controlling authority owns the asset? E.g. Parks and Recreation, Property, Housing.</t>
        </r>
      </text>
    </comment>
    <comment ref="BA3" authorId="0" shapeId="0" xr:uid="{77605427-027D-4457-A7CD-FA4C75159F9D}">
      <text>
        <r>
          <rPr>
            <sz val="9"/>
            <color indexed="81"/>
            <rFont val="Tahoma"/>
            <family val="2"/>
          </rPr>
          <t>A combination of activity class and work category</t>
        </r>
      </text>
    </comment>
    <comment ref="BC3" authorId="0" shapeId="0" xr:uid="{F735C9AE-C96E-4D07-9E7E-9CF406090FC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FCF59569-BE97-4BD9-93F0-08CAC9F8461B}">
      <text>
        <r>
          <rPr>
            <sz val="9"/>
            <color indexed="81"/>
            <rFont val="Tahoma"/>
            <family val="2"/>
          </rPr>
          <t>Is the maintenance of this asset at least partly funded by the National Land Transport Programme (NLTP) administered by Waka Kotahi?</t>
        </r>
      </text>
    </comment>
    <comment ref="BE3" authorId="0" shapeId="0" xr:uid="{F2B1D3DF-6154-4E65-827E-C8E76C92DD1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9E75C9A5-A522-4EF7-B6D4-581D3E3FAC0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FD7F63CC-5ACD-4755-808B-087648F6377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9F279B26-7887-4E63-9F10-C79B4F505AB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240C397-78FA-48BF-A644-9F9B62EBBB11}">
      <text>
        <r>
          <rPr>
            <sz val="9"/>
            <color indexed="81"/>
            <rFont val="Tahoma"/>
            <family val="2"/>
          </rPr>
          <t>prompt</t>
        </r>
      </text>
    </comment>
    <comment ref="B3" authorId="0" shapeId="0" xr:uid="{92822E16-1388-4454-9744-42B9C3C902DD}">
      <text>
        <r>
          <rPr>
            <sz val="9"/>
            <color indexed="81"/>
            <rFont val="Tahoma"/>
            <family val="2"/>
          </rPr>
          <t>Every Custom Asset requires a uniqe identifier so that it is distinguishable from all other Assets</t>
        </r>
      </text>
    </comment>
    <comment ref="C3" authorId="0" shapeId="0" xr:uid="{99627A52-81B0-4AE0-AD6F-97FB383B67CA}">
      <text>
        <r>
          <rPr>
            <sz val="9"/>
            <color indexed="81"/>
            <rFont val="Tahoma"/>
            <family val="2"/>
          </rPr>
          <t>The Road the item is on.</t>
        </r>
      </text>
    </comment>
    <comment ref="E3" authorId="0" shapeId="0" xr:uid="{211D9776-037B-4EEF-91E6-99CC4DAF6D73}">
      <text>
        <r>
          <rPr>
            <sz val="9"/>
            <color indexed="81"/>
            <rFont val="Tahoma"/>
            <family val="2"/>
          </rPr>
          <t>NZTM2000 Easting</t>
        </r>
      </text>
    </comment>
    <comment ref="F3" authorId="0" shapeId="0" xr:uid="{82F7113A-3F35-41A9-A220-B766FB66F4E6}">
      <text>
        <r>
          <rPr>
            <sz val="9"/>
            <color indexed="81"/>
            <rFont val="Tahoma"/>
            <family val="2"/>
          </rPr>
          <t>NZTM2000 Northing</t>
        </r>
      </text>
    </comment>
    <comment ref="G3" authorId="0" shapeId="0" xr:uid="{29B3D18C-5C31-4C85-B043-ECE0D049284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6694EEF-D9E2-4484-89A6-AABADA3EA98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B77BA38-0323-4DA3-9382-3D193D222BC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28DE6C8-2FD8-4870-B045-00FE0FA3466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D846EF9-B1FA-4485-84A8-656FA797888E}">
      <text>
        <r>
          <rPr>
            <sz val="9"/>
            <color indexed="81"/>
            <rFont val="Tahoma"/>
            <family val="2"/>
          </rPr>
          <t>L=Left hand side, R=Right hand side, B=Both, C=Centre</t>
        </r>
      </text>
    </comment>
    <comment ref="M3" authorId="0" shapeId="0" xr:uid="{8FCB068D-B06C-4649-B09A-468EE1BEE598}">
      <text>
        <r>
          <rPr>
            <sz val="9"/>
            <color indexed="81"/>
            <rFont val="Tahoma"/>
            <family val="2"/>
          </rPr>
          <t>Length is calculated from the difference in the Start and End displacements</t>
        </r>
      </text>
    </comment>
    <comment ref="N3" authorId="0" shapeId="0" xr:uid="{967ABF6F-A601-4329-9F47-0CD2135D6282}">
      <text>
        <r>
          <rPr>
            <sz val="9"/>
            <color indexed="81"/>
            <rFont val="Tahoma"/>
            <family val="2"/>
          </rPr>
          <t>Where the standard Length calculation does not accurately represent the real-world Length of an item, the user can specify the difference in m.</t>
        </r>
      </text>
    </comment>
    <comment ref="O3" authorId="0" shapeId="0" xr:uid="{EE5F1934-3F90-40B3-97AE-3D6984A5C72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819DB504-2808-4F18-AF72-E1B1B6888DA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E168D0A-1252-48E3-BE9E-92B2EDAB9160}">
      <text>
        <r>
          <rPr>
            <sz val="9"/>
            <color indexed="81"/>
            <rFont val="Tahoma"/>
            <family val="2"/>
          </rPr>
          <t>Standard Areas are the result of simple calculations of length x width</t>
        </r>
      </text>
    </comment>
    <comment ref="S3" authorId="0" shapeId="0" xr:uid="{27D7BD39-A8A6-421D-B786-06A647F82A1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6658390F-85DE-4E7B-AD58-8CA681C11FD1}">
      <text>
        <r>
          <rPr>
            <sz val="9"/>
            <color indexed="81"/>
            <rFont val="Tahoma"/>
            <family val="2"/>
          </rPr>
          <t>Where a user has added an Area correction to the standard calculated Area, the two values are summed to give a Total Area.</t>
        </r>
      </text>
    </comment>
    <comment ref="U3" authorId="0" shapeId="0" xr:uid="{FDCE9B63-2F4A-4C85-9D45-360BCA23E189}">
      <text>
        <r>
          <rPr>
            <sz val="9"/>
            <color indexed="81"/>
            <rFont val="Tahoma"/>
            <family val="2"/>
          </rPr>
          <t>Max height of the structure from the ground.</t>
        </r>
      </text>
    </comment>
    <comment ref="V3" authorId="0" shapeId="0" xr:uid="{E9285607-7A3F-49E2-9E09-1C8541EA5709}">
      <text>
        <r>
          <rPr>
            <sz val="9"/>
            <color indexed="81"/>
            <rFont val="Tahoma"/>
            <family val="2"/>
          </rPr>
          <t>The type of structure.</t>
        </r>
      </text>
    </comment>
    <comment ref="X3" authorId="0" shapeId="0" xr:uid="{C894F829-C5B1-4713-9CA3-8235A3FAE6D1}">
      <text>
        <r>
          <rPr>
            <sz val="9"/>
            <color indexed="81"/>
            <rFont val="Tahoma"/>
            <family val="2"/>
          </rPr>
          <t>The type of the selected structure.</t>
        </r>
      </text>
    </comment>
    <comment ref="Z3" authorId="0" shapeId="0" xr:uid="{C4F427A3-CB44-4356-9D9A-2436AD150D86}">
      <text>
        <r>
          <rPr>
            <sz val="9"/>
            <color indexed="81"/>
            <rFont val="Tahoma"/>
            <family val="2"/>
          </rPr>
          <t>Mechanically Stabilised Earth structure used in the structure?</t>
        </r>
      </text>
    </comment>
    <comment ref="AA3" authorId="0" shapeId="0" xr:uid="{295B871A-ADDC-4F74-9B75-3235945FE5C8}">
      <text>
        <r>
          <rPr>
            <sz val="9"/>
            <color indexed="81"/>
            <rFont val="Tahoma"/>
            <family val="2"/>
          </rPr>
          <t>MSE material used on the structure.</t>
        </r>
      </text>
    </comment>
    <comment ref="AC3" authorId="0" shapeId="0" xr:uid="{103ACAB4-2C8B-47FC-9992-BECE162CD454}">
      <text>
        <r>
          <rPr>
            <sz val="9"/>
            <color indexed="81"/>
            <rFont val="Tahoma"/>
            <family val="2"/>
          </rPr>
          <t>The material used to build the structure.</t>
        </r>
      </text>
    </comment>
    <comment ref="AE3" authorId="0" shapeId="0" xr:uid="{93BC7A8B-3C74-480D-8053-DFB83C49A7D8}">
      <text>
        <r>
          <rPr>
            <sz val="9"/>
            <color indexed="81"/>
            <rFont val="Tahoma"/>
            <family val="2"/>
          </rPr>
          <t>Does the structure have a backfill?</t>
        </r>
      </text>
    </comment>
    <comment ref="AF3" authorId="0" shapeId="0" xr:uid="{C62AE920-6A27-4D73-94B6-5DF386532596}">
      <text>
        <r>
          <rPr>
            <sz val="9"/>
            <color indexed="81"/>
            <rFont val="Tahoma"/>
            <family val="2"/>
          </rPr>
          <t>The type of backfill.</t>
        </r>
      </text>
    </comment>
    <comment ref="AH3" authorId="0" shapeId="0" xr:uid="{63A454D0-2831-4B82-A17E-8F727182CA1C}">
      <text>
        <r>
          <rPr>
            <sz val="9"/>
            <color indexed="81"/>
            <rFont val="Tahoma"/>
            <family val="2"/>
          </rPr>
          <t>The primary use of the land above the wall. Consider risk/maintenance frequency to determine the primary use of the land.</t>
        </r>
      </text>
    </comment>
    <comment ref="AJ3" authorId="0" shapeId="0" xr:uid="{9FD5CCA8-BF62-4969-BB8A-6DFBE54A9E8D}">
      <text>
        <r>
          <rPr>
            <sz val="9"/>
            <color indexed="81"/>
            <rFont val="Tahoma"/>
            <family val="2"/>
          </rPr>
          <t>The primary use of the land below the wall. Consider risk/maintenance frequency to determine the primary use of the land.</t>
        </r>
      </text>
    </comment>
    <comment ref="AL3" authorId="0" shapeId="0" xr:uid="{616E1283-E992-4F23-AF6A-5E0847A63654}">
      <text>
        <r>
          <rPr>
            <sz val="9"/>
            <color indexed="81"/>
            <rFont val="Tahoma"/>
            <family val="2"/>
          </rPr>
          <t>Method used to access the asset.</t>
        </r>
      </text>
    </comment>
    <comment ref="AN3" authorId="0" shapeId="0" xr:uid="{38CA4302-AF93-4A8A-BF5F-574F27CD2975}">
      <text>
        <r>
          <rPr>
            <sz val="9"/>
            <color indexed="81"/>
            <rFont val="Tahoma"/>
            <family val="2"/>
          </rPr>
          <t>Any additional notes related to accessing the asset.</t>
        </r>
      </text>
    </comment>
    <comment ref="AO3" authorId="0" shapeId="0" xr:uid="{73340F3F-4210-4FCF-98BB-D7DE04ACFCA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4D9EE8B4-9764-4980-B6A5-CE1823CF86FD}">
      <text>
        <r>
          <rPr>
            <sz val="9"/>
            <color indexed="81"/>
            <rFont val="Tahoma"/>
            <family val="2"/>
          </rPr>
          <t>Expected life of asset at the time of design</t>
        </r>
      </text>
    </comment>
    <comment ref="AQ3" authorId="0" shapeId="0" xr:uid="{91842E74-D64E-4B4C-BC90-699AC9BA2727}">
      <text>
        <r>
          <rPr>
            <sz val="9"/>
            <color indexed="81"/>
            <rFont val="Tahoma"/>
            <family val="2"/>
          </rPr>
          <t>Has this asset been replaced? Does is replace another? Or neither.</t>
        </r>
      </text>
    </comment>
    <comment ref="AS3" authorId="0" shapeId="0" xr:uid="{E523CAB6-0420-4081-B6F7-736B3FDF9DC1}">
      <text>
        <r>
          <rPr>
            <sz val="9"/>
            <color indexed="81"/>
            <rFont val="Tahoma"/>
            <family val="2"/>
          </rPr>
          <t>Lifecycle status of the asset</t>
        </r>
      </text>
    </comment>
    <comment ref="AU3" authorId="0" shapeId="0" xr:uid="{5449822F-AC06-4371-8142-153D48BD9C39}">
      <text>
        <r>
          <rPr>
            <sz val="9"/>
            <color indexed="81"/>
            <rFont val="Tahoma"/>
            <family val="2"/>
          </rPr>
          <t>Removal Date specifies the date when an Asset/Component was removed. They are used for statistical, financial and warranty reporting purposes.</t>
        </r>
      </text>
    </comment>
    <comment ref="AV3" authorId="0" shapeId="0" xr:uid="{44317A81-80E0-440D-ACCA-501E2E473C3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6C06FD58-9F58-4805-A2CF-162E3AA12E33}">
      <text>
        <r>
          <rPr>
            <sz val="9"/>
            <color indexed="81"/>
            <rFont val="Tahoma"/>
            <family val="2"/>
          </rPr>
          <t>The entity that owns the asset</t>
        </r>
      </text>
    </comment>
    <comment ref="AZ3" authorId="0" shapeId="0" xr:uid="{AF4ED0A0-F7F6-4773-877D-8F2F13372C2C}">
      <text>
        <r>
          <rPr>
            <sz val="9"/>
            <color indexed="81"/>
            <rFont val="Tahoma"/>
            <family val="2"/>
          </rPr>
          <t>The entity that manages the asset, on behalf of the owner</t>
        </r>
      </text>
    </comment>
    <comment ref="BB3" authorId="0" shapeId="0" xr:uid="{B11A7EC8-8E50-4020-89B2-481432E38BBE}">
      <text>
        <r>
          <rPr>
            <sz val="9"/>
            <color indexed="81"/>
            <rFont val="Tahoma"/>
            <family val="2"/>
          </rPr>
          <t>What department or group within the road controlling authority owns the asset? E.g. Parks and Recreation, Property, Housing.</t>
        </r>
      </text>
    </comment>
    <comment ref="BD3" authorId="0" shapeId="0" xr:uid="{0FE295CA-70AE-4550-A1B8-9AF8BB93ABCA}">
      <text>
        <r>
          <rPr>
            <sz val="9"/>
            <color indexed="81"/>
            <rFont val="Tahoma"/>
            <family val="2"/>
          </rPr>
          <t>A combination of activity class and work category</t>
        </r>
      </text>
    </comment>
    <comment ref="BF3" authorId="0" shapeId="0" xr:uid="{91CA1FFA-4029-450F-83A7-DFD8C6A6B5F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292232E4-B663-49E0-8537-E418DCA28953}">
      <text>
        <r>
          <rPr>
            <sz val="9"/>
            <color indexed="81"/>
            <rFont val="Tahoma"/>
            <family val="2"/>
          </rPr>
          <t>Is the maintenance of this asset at least partly funded by the National Land Transport Programme (NLTP) administered by Waka Kotahi?</t>
        </r>
      </text>
    </comment>
    <comment ref="BH3" authorId="0" shapeId="0" xr:uid="{9EF6750F-ACB9-4CBD-AB5E-031B56363D91}">
      <text>
        <r>
          <rPr>
            <sz val="9"/>
            <color indexed="81"/>
            <rFont val="Tahoma"/>
            <family val="2"/>
          </rPr>
          <t>Does the structure require a Structural Inspection by an Engineer (eg S6)?</t>
        </r>
      </text>
    </comment>
    <comment ref="BI3" authorId="0" shapeId="0" xr:uid="{0B3068C0-B84E-4A02-82E4-8E4474048D3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335BBF5A-15C3-4F4E-A4E3-04DEFFBD6FD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C18B6BFC-0C23-4637-B929-98FC552ABA6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BDC9C965-6393-49E9-9455-7DA56028295D}">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F612570-E228-415B-8A47-C81AB46FC23F}">
      <text>
        <r>
          <rPr>
            <sz val="9"/>
            <color indexed="81"/>
            <rFont val="Tahoma"/>
            <family val="2"/>
          </rPr>
          <t>prompt</t>
        </r>
      </text>
    </comment>
    <comment ref="B3" authorId="0" shapeId="0" xr:uid="{D8BF0E6A-182C-407B-83C6-371F9C4EBF95}">
      <text>
        <r>
          <rPr>
            <sz val="9"/>
            <color indexed="81"/>
            <rFont val="Tahoma"/>
            <family val="2"/>
          </rPr>
          <t>Every Custom Asset requires a uniqe identifier so that it is distinguishable from all other Assets</t>
        </r>
      </text>
    </comment>
    <comment ref="C3" authorId="0" shapeId="0" xr:uid="{0008C851-FD31-4618-B0E4-9CDB395A4463}">
      <text>
        <r>
          <rPr>
            <sz val="9"/>
            <color indexed="81"/>
            <rFont val="Tahoma"/>
            <family val="2"/>
          </rPr>
          <t>The Road the item is on.</t>
        </r>
      </text>
    </comment>
    <comment ref="E3" authorId="0" shapeId="0" xr:uid="{4BBCB733-E224-4374-A4AD-D07B16B66D91}">
      <text>
        <r>
          <rPr>
            <sz val="9"/>
            <color indexed="81"/>
            <rFont val="Tahoma"/>
            <family val="2"/>
          </rPr>
          <t>NZTM2000 Easting</t>
        </r>
      </text>
    </comment>
    <comment ref="F3" authorId="0" shapeId="0" xr:uid="{668CD30F-8D8E-482B-B799-B132B7C7DF6F}">
      <text>
        <r>
          <rPr>
            <sz val="9"/>
            <color indexed="81"/>
            <rFont val="Tahoma"/>
            <family val="2"/>
          </rPr>
          <t>NZTM2000 Northing</t>
        </r>
      </text>
    </comment>
    <comment ref="G3" authorId="0" shapeId="0" xr:uid="{9013FC89-171B-4462-99B7-87E22A174B1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6860EEC-27B4-4CA6-85E8-B419843C964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5DE9C1B-58AF-48D8-A582-93A18982149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D0D0F98-0FA7-4A85-9419-04440CBD44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1EC1F5F-ED94-4F2D-A161-95E63658736D}">
      <text>
        <r>
          <rPr>
            <sz val="9"/>
            <color indexed="81"/>
            <rFont val="Tahoma"/>
            <family val="2"/>
          </rPr>
          <t>L=Left hand side, R=Right hand side, B=Both, C=Centre</t>
        </r>
      </text>
    </comment>
    <comment ref="M3" authorId="0" shapeId="0" xr:uid="{A08F4873-1FF8-49A6-BC9C-6C55AEBFEFB1}">
      <text>
        <r>
          <rPr>
            <sz val="9"/>
            <color indexed="81"/>
            <rFont val="Tahoma"/>
            <family val="2"/>
          </rPr>
          <t>Length is calculated from the difference in the Start and End displacements</t>
        </r>
      </text>
    </comment>
    <comment ref="N3" authorId="0" shapeId="0" xr:uid="{6E25442C-B734-47C5-9204-10E6385CBC6E}">
      <text>
        <r>
          <rPr>
            <sz val="9"/>
            <color indexed="81"/>
            <rFont val="Tahoma"/>
            <family val="2"/>
          </rPr>
          <t>Where the standard Length calculation does not accurately represent the real-world Length of an item, the user can specify the difference in m.</t>
        </r>
      </text>
    </comment>
    <comment ref="O3" authorId="0" shapeId="0" xr:uid="{95212D6D-22E3-4FEA-8814-7D2D58C35FA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B9D0EDB1-44CB-4757-A77F-064E349936E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6BE44792-28F4-4E4B-AF28-352211E6D659}">
      <text>
        <r>
          <rPr>
            <sz val="9"/>
            <color indexed="81"/>
            <rFont val="Tahoma"/>
            <family val="2"/>
          </rPr>
          <t>Standard Areas are the result of simple calculations of length x width</t>
        </r>
      </text>
    </comment>
    <comment ref="S3" authorId="0" shapeId="0" xr:uid="{5C8EC7D6-E8A8-4C81-974B-D3CE9792650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F9CBBF5F-42AE-4763-8ECD-C5241DAA8833}">
      <text>
        <r>
          <rPr>
            <sz val="9"/>
            <color indexed="81"/>
            <rFont val="Tahoma"/>
            <family val="2"/>
          </rPr>
          <t>Where a user has added an Area correction to the standard calculated Area, the two values are summed to give a Total Area.</t>
        </r>
      </text>
    </comment>
    <comment ref="U3" authorId="0" shapeId="0" xr:uid="{0FA229F1-D1C8-49DF-8426-C683A77002C1}">
      <text>
        <r>
          <rPr>
            <sz val="9"/>
            <color indexed="81"/>
            <rFont val="Tahoma"/>
            <family val="2"/>
          </rPr>
          <t>Max height of the structure from the ground.</t>
        </r>
      </text>
    </comment>
    <comment ref="V3" authorId="0" shapeId="0" xr:uid="{737196BC-1FEB-498B-BEF4-D401D26FAE64}">
      <text>
        <r>
          <rPr>
            <sz val="9"/>
            <color indexed="81"/>
            <rFont val="Tahoma"/>
            <family val="2"/>
          </rPr>
          <t>Which waterfront structure it is.</t>
        </r>
      </text>
    </comment>
    <comment ref="X3" authorId="0" shapeId="0" xr:uid="{3E6DFB56-CE6E-4176-BB08-A3F7CDE18965}">
      <text>
        <r>
          <rPr>
            <sz val="9"/>
            <color indexed="81"/>
            <rFont val="Tahoma"/>
            <family val="2"/>
          </rPr>
          <t>The type of structure.</t>
        </r>
      </text>
    </comment>
    <comment ref="Z3" authorId="0" shapeId="0" xr:uid="{28092DE3-4083-48FE-B4DC-53F4925AC040}">
      <text>
        <r>
          <rPr>
            <sz val="9"/>
            <color indexed="81"/>
            <rFont val="Tahoma"/>
            <family val="2"/>
          </rPr>
          <t>Is there a Pile?</t>
        </r>
      </text>
    </comment>
    <comment ref="AA3" authorId="0" shapeId="0" xr:uid="{CB62BCA2-7233-4CD5-806F-194073D8A046}">
      <text>
        <r>
          <rPr>
            <sz val="9"/>
            <color indexed="81"/>
            <rFont val="Tahoma"/>
            <family val="2"/>
          </rPr>
          <t>Material used to build the pile or post of the structure.</t>
        </r>
      </text>
    </comment>
    <comment ref="AC3" authorId="0" shapeId="0" xr:uid="{61474428-854E-47C1-AABC-BEE96AA3A094}">
      <text>
        <r>
          <rPr>
            <sz val="9"/>
            <color indexed="81"/>
            <rFont val="Tahoma"/>
            <family val="2"/>
          </rPr>
          <t>Is there any Panel?</t>
        </r>
      </text>
    </comment>
    <comment ref="AD3" authorId="0" shapeId="0" xr:uid="{7AA52805-AB50-491C-B388-6AF53237B618}">
      <text>
        <r>
          <rPr>
            <sz val="9"/>
            <color indexed="81"/>
            <rFont val="Tahoma"/>
            <family val="2"/>
          </rPr>
          <t>Panel Material</t>
        </r>
      </text>
    </comment>
    <comment ref="AF3" authorId="0" shapeId="0" xr:uid="{D22EDB7E-D615-4DE5-8AE0-596FC27C8037}">
      <text>
        <r>
          <rPr>
            <sz val="9"/>
            <color indexed="81"/>
            <rFont val="Tahoma"/>
            <family val="2"/>
          </rPr>
          <t>Mechanically Stabilised Earth (MSE) structure used in the structure?</t>
        </r>
      </text>
    </comment>
    <comment ref="AG3" authorId="0" shapeId="0" xr:uid="{626B7949-A4E2-4BF6-B753-371B38B4DE62}">
      <text>
        <r>
          <rPr>
            <sz val="9"/>
            <color indexed="81"/>
            <rFont val="Tahoma"/>
            <family val="2"/>
          </rPr>
          <t>MSE material used on the structure.</t>
        </r>
      </text>
    </comment>
    <comment ref="AI3" authorId="0" shapeId="0" xr:uid="{4DABD5DB-E648-4793-8616-C03DF0DA56C8}">
      <text>
        <r>
          <rPr>
            <sz val="9"/>
            <color indexed="81"/>
            <rFont val="Tahoma"/>
            <family val="2"/>
          </rPr>
          <t>Structure Material</t>
        </r>
      </text>
    </comment>
    <comment ref="AK3" authorId="0" shapeId="0" xr:uid="{5D0F91D6-66C1-410C-A34E-FC6F06493638}">
      <text>
        <r>
          <rPr>
            <sz val="9"/>
            <color indexed="81"/>
            <rFont val="Tahoma"/>
            <family val="2"/>
          </rPr>
          <t>Is there any component to the waterfront structure?</t>
        </r>
      </text>
    </comment>
    <comment ref="AL3" authorId="0" shapeId="0" xr:uid="{A9DA0315-0CF3-4ED0-AE69-45C79467AF3D}">
      <text>
        <r>
          <rPr>
            <sz val="9"/>
            <color indexed="81"/>
            <rFont val="Tahoma"/>
            <family val="2"/>
          </rPr>
          <t>A deck constructed to provide a viewing area.</t>
        </r>
      </text>
    </comment>
    <comment ref="AM3" authorId="0" shapeId="0" xr:uid="{857D51E0-9973-4159-A1FB-9CC752098E01}">
      <text>
        <r>
          <rPr>
            <sz val="9"/>
            <color indexed="81"/>
            <rFont val="Tahoma"/>
            <family val="2"/>
          </rPr>
          <t>Ladder</t>
        </r>
      </text>
    </comment>
    <comment ref="AN3" authorId="0" shapeId="0" xr:uid="{453BE40D-EDAF-4B8B-A7A1-3DBD73D5388D}">
      <text>
        <r>
          <rPr>
            <sz val="9"/>
            <color indexed="81"/>
            <rFont val="Tahoma"/>
            <family val="2"/>
          </rPr>
          <t>Lift</t>
        </r>
      </text>
    </comment>
    <comment ref="AO3" authorId="0" shapeId="0" xr:uid="{3C6A8D2E-CCDE-48FF-A29A-E8F33CB1596E}">
      <text>
        <r>
          <rPr>
            <sz val="9"/>
            <color indexed="81"/>
            <rFont val="Tahoma"/>
            <family val="2"/>
          </rPr>
          <t>Bridge connecting a vessel to land.</t>
        </r>
      </text>
    </comment>
    <comment ref="AP3" authorId="0" shapeId="0" xr:uid="{3E54B77A-A064-44A9-AF7F-A298FCD7CF5E}">
      <text>
        <r>
          <rPr>
            <sz val="9"/>
            <color indexed="81"/>
            <rFont val="Tahoma"/>
            <family val="2"/>
          </rPr>
          <t>Approach</t>
        </r>
      </text>
    </comment>
    <comment ref="AQ3" authorId="0" shapeId="0" xr:uid="{759CBF1E-8605-4B29-B762-D59924443F61}">
      <text>
        <r>
          <rPr>
            <sz val="9"/>
            <color indexed="81"/>
            <rFont val="Tahoma"/>
            <family val="2"/>
          </rPr>
          <t>Pontoon</t>
        </r>
      </text>
    </comment>
    <comment ref="AR3" authorId="0" shapeId="0" xr:uid="{020384F0-E287-48A3-BEFE-15C2AB5A8DC1}">
      <text>
        <r>
          <rPr>
            <sz val="9"/>
            <color indexed="81"/>
            <rFont val="Tahoma"/>
            <family val="2"/>
          </rPr>
          <t>Mooring System</t>
        </r>
      </text>
    </comment>
    <comment ref="AS3" authorId="0" shapeId="0" xr:uid="{A715B4DC-26C7-4A4C-AAE0-DDA9CB712DD5}">
      <text>
        <r>
          <rPr>
            <sz val="9"/>
            <color indexed="81"/>
            <rFont val="Tahoma"/>
            <family val="2"/>
          </rPr>
          <t>Fender System</t>
        </r>
      </text>
    </comment>
    <comment ref="AT3" authorId="0" shapeId="0" xr:uid="{ACCE447D-BB27-4281-9BDB-C39571CB512C}">
      <text>
        <r>
          <rPr>
            <sz val="9"/>
            <color indexed="81"/>
            <rFont val="Tahoma"/>
            <family val="2"/>
          </rPr>
          <t>Steps</t>
        </r>
      </text>
    </comment>
    <comment ref="AU3" authorId="0" shapeId="0" xr:uid="{32A995BF-8DBE-4444-BC51-61D1CB338E74}">
      <text>
        <r>
          <rPr>
            <sz val="9"/>
            <color indexed="81"/>
            <rFont val="Tahoma"/>
            <family val="2"/>
          </rPr>
          <t>Number of steps.</t>
        </r>
      </text>
    </comment>
    <comment ref="AV3" authorId="0" shapeId="0" xr:uid="{4CB31C45-094B-4324-86EF-5424B55E974C}">
      <text>
        <r>
          <rPr>
            <sz val="9"/>
            <color indexed="81"/>
            <rFont val="Tahoma"/>
            <family val="2"/>
          </rPr>
          <t>Method used to access the asset.</t>
        </r>
      </text>
    </comment>
    <comment ref="AX3" authorId="0" shapeId="0" xr:uid="{9C9ADE2D-B4F6-4D37-8161-A9D909F9800D}">
      <text>
        <r>
          <rPr>
            <sz val="9"/>
            <color indexed="81"/>
            <rFont val="Tahoma"/>
            <family val="2"/>
          </rPr>
          <t>Any additional notes related to accessing the asset.</t>
        </r>
      </text>
    </comment>
    <comment ref="AY3" authorId="0" shapeId="0" xr:uid="{F8BA62AD-61FE-473B-90B3-9F664F294E2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7D6E6EE5-49AB-4877-B799-A7873E79771C}">
      <text>
        <r>
          <rPr>
            <sz val="9"/>
            <color indexed="81"/>
            <rFont val="Tahoma"/>
            <family val="2"/>
          </rPr>
          <t>Expected life of asset at the time of design</t>
        </r>
      </text>
    </comment>
    <comment ref="BA3" authorId="0" shapeId="0" xr:uid="{A00F58AA-551E-4E7C-85D7-D64F326ACC6E}">
      <text>
        <r>
          <rPr>
            <sz val="9"/>
            <color indexed="81"/>
            <rFont val="Tahoma"/>
            <family val="2"/>
          </rPr>
          <t>Has this asset been replaced? Does is replace another? Or neither.</t>
        </r>
      </text>
    </comment>
    <comment ref="BC3" authorId="0" shapeId="0" xr:uid="{6B4663C2-A820-45DA-9BC8-3102AFCEC383}">
      <text>
        <r>
          <rPr>
            <sz val="9"/>
            <color indexed="81"/>
            <rFont val="Tahoma"/>
            <family val="2"/>
          </rPr>
          <t>Lifecycle status of the asset</t>
        </r>
      </text>
    </comment>
    <comment ref="BE3" authorId="0" shapeId="0" xr:uid="{9835A4BF-3F01-46B2-944A-A39AD7871D57}">
      <text>
        <r>
          <rPr>
            <sz val="9"/>
            <color indexed="81"/>
            <rFont val="Tahoma"/>
            <family val="2"/>
          </rPr>
          <t>Removal Date specifies the date when an Asset/Component was removed. They are used for statistical, financial and warranty reporting purposes.</t>
        </r>
      </text>
    </comment>
    <comment ref="BF3" authorId="0" shapeId="0" xr:uid="{F0BDC79F-DFF9-48C7-9969-E67957B3635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D93DB6F2-5EA4-4715-BC07-52AC5E658A25}">
      <text>
        <r>
          <rPr>
            <sz val="9"/>
            <color indexed="81"/>
            <rFont val="Tahoma"/>
            <family val="2"/>
          </rPr>
          <t>The entity that owns the asset</t>
        </r>
      </text>
    </comment>
    <comment ref="BJ3" authorId="0" shapeId="0" xr:uid="{25DCC5FF-163E-458E-9F0B-52226F46B404}">
      <text>
        <r>
          <rPr>
            <sz val="9"/>
            <color indexed="81"/>
            <rFont val="Tahoma"/>
            <family val="2"/>
          </rPr>
          <t>The entity that manages the asset, on behalf of the owner</t>
        </r>
      </text>
    </comment>
    <comment ref="BL3" authorId="0" shapeId="0" xr:uid="{1DAD1C86-71A4-428E-8008-CB38ACEA3EDF}">
      <text>
        <r>
          <rPr>
            <sz val="9"/>
            <color indexed="81"/>
            <rFont val="Tahoma"/>
            <family val="2"/>
          </rPr>
          <t>What department or group within the road controlling authority owns the asset? E.g. Parks and Recreation, Property, Housing.</t>
        </r>
      </text>
    </comment>
    <comment ref="BN3" authorId="0" shapeId="0" xr:uid="{26DDBA7A-BB31-4E24-AA84-ADC5C55CF157}">
      <text>
        <r>
          <rPr>
            <sz val="9"/>
            <color indexed="81"/>
            <rFont val="Tahoma"/>
            <family val="2"/>
          </rPr>
          <t>A combination of activity class and work category</t>
        </r>
      </text>
    </comment>
    <comment ref="BP3" authorId="0" shapeId="0" xr:uid="{1C442EE4-2614-4F1A-8018-2FE3A0D0C02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4878C359-2E86-4E57-9DE7-DFB3AA0590B4}">
      <text>
        <r>
          <rPr>
            <sz val="9"/>
            <color indexed="81"/>
            <rFont val="Tahoma"/>
            <family val="2"/>
          </rPr>
          <t>Is the maintenance of this asset at least partly funded by the National Land Transport Programme (NLTP) administered by Waka Kotahi?</t>
        </r>
      </text>
    </comment>
    <comment ref="BR3" authorId="0" shapeId="0" xr:uid="{874F4E1E-FC04-4689-98FF-39DA23823B7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5FA46760-FBFD-433C-9BCE-41A6F98765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8AA7EB61-EA3F-4CF9-8001-AC40D4F44AE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49380484-5F3B-4A20-9ACD-B487B52D0570}">
      <text>
        <r>
          <rPr>
            <sz val="9"/>
            <color indexed="81"/>
            <rFont val="Tahoma"/>
            <family val="2"/>
          </rPr>
          <t>Well-known Text (WKT) geometry in NZTM</t>
        </r>
      </text>
    </comment>
  </commentList>
</comments>
</file>

<file path=xl/sharedStrings.xml><?xml version="1.0" encoding="utf-8"?>
<sst xmlns="http://schemas.openxmlformats.org/spreadsheetml/2006/main" count="8918" uniqueCount="6706">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</sst>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amily val="2"/>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DDD7E5-B38A-46A2-B8EE-7B5F736CCC00}" name="use_default_rc" displayName="use_default_rc" ref="A1:E3" totalsRowShown="0" headerRowDxfId="239" headerRowBorderDxfId="238" tableBorderDxfId="237">
  <autoFilter ref="A1:E3" xr:uid="{A1DDD7E5-B38A-46A2-B8EE-7B5F736CCC00}"/>
  <sortState xmlns:xlrd2="http://schemas.microsoft.com/office/spreadsheetml/2017/richdata2" ref="A2:E3">
    <sortCondition ref="C2:C3"/>
    <sortCondition ref="D2:D3"/>
    <sortCondition ref="B2:B3"/>
  </sortState>
  <tableColumns count="5">
    <tableColumn id="1" xr3:uid="{E9B15FF2-9E15-4635-BF2B-36AFCA7603C5}" name="lookupKey"/>
    <tableColumn id="2" xr3:uid="{DCB9E52A-0617-4ECC-8BFB-B4F0FABCEB96}" name="lookupValue"/>
    <tableColumn id="3" xr3:uid="{87D25D61-EC53-43BF-8B25-CB451E01658D}" name="parentKey"/>
    <tableColumn id="4" xr3:uid="{2FBB020B-BAAC-4ED5-A166-7607BCA597B5}" name="parentDescription"/>
    <tableColumn id="5" xr3:uid="{12552910-E192-4D65-95D8-65D3617FE4B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ACADC6-DC5A-41DC-AAD4-868D08A90F1E}" name="rul_reset" displayName="rul_reset" ref="A1:E3" totalsRowShown="0" headerRowDxfId="236" headerRowBorderDxfId="235" tableBorderDxfId="234">
  <autoFilter ref="A1:E3" xr:uid="{7BACADC6-DC5A-41DC-AAD4-868D08A90F1E}"/>
  <sortState xmlns:xlrd2="http://schemas.microsoft.com/office/spreadsheetml/2017/richdata2" ref="A2:E3">
    <sortCondition ref="C2:C3"/>
    <sortCondition ref="D2:D3"/>
    <sortCondition ref="B2:B3"/>
  </sortState>
  <tableColumns count="5">
    <tableColumn id="1" xr3:uid="{B53F9EB5-F1C3-41D8-82B6-160504DD7FA2}" name="lookupKey"/>
    <tableColumn id="2" xr3:uid="{EA31B3CE-AB18-4A39-8187-14E741D23FAA}" name="lookupValue"/>
    <tableColumn id="3" xr3:uid="{E445191C-2F90-4FC4-ADE6-536C7F5342E0}" name="parentKey"/>
    <tableColumn id="4" xr3:uid="{0D5F0021-3B94-49AA-A709-BD0BE0199765}" name="parentDescription"/>
    <tableColumn id="5" xr3:uid="{0F8DDF19-0ED4-4255-AD20-CF9734AB359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B4CA13-D7FB-49AC-8BE4-A07B3E69EC21}" name="risk_consequence" displayName="risk_consequence" ref="A1:E7" totalsRowShown="0" headerRowDxfId="233" headerRowBorderDxfId="232" tableBorderDxfId="231">
  <autoFilter ref="A1:E7" xr:uid="{12B4CA13-D7FB-49AC-8BE4-A07B3E69EC21}"/>
  <sortState xmlns:xlrd2="http://schemas.microsoft.com/office/spreadsheetml/2017/richdata2" ref="A2:E7">
    <sortCondition ref="C2:C7"/>
    <sortCondition ref="D2:D7"/>
    <sortCondition ref="B2:B7"/>
  </sortState>
  <tableColumns count="5">
    <tableColumn id="1" xr3:uid="{1A004015-E814-440C-9D28-EB8C59AD7A46}" name="lookupKey"/>
    <tableColumn id="2" xr3:uid="{449B2537-6288-4D76-B628-A5C2C7AD0567}" name="lookupValue"/>
    <tableColumn id="3" xr3:uid="{7B6DA533-6D4F-497C-8062-40B77E334B6D}" name="parentKey"/>
    <tableColumn id="4" xr3:uid="{C0ACE3B6-1BD2-47F7-B81C-FD8055AC5F17}" name="parentDescription"/>
    <tableColumn id="5" xr3:uid="{7EE9D9B0-29A8-4692-A815-B3FBA20EB91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EF96B0B-CE9C-4423-8DE9-0683E3E1271B}" name="risk_likelihood" displayName="risk_likelihood" ref="A1:E7" totalsRowShown="0" headerRowDxfId="230" headerRowBorderDxfId="229" tableBorderDxfId="228">
  <autoFilter ref="A1:E7" xr:uid="{0EF96B0B-CE9C-4423-8DE9-0683E3E1271B}"/>
  <sortState xmlns:xlrd2="http://schemas.microsoft.com/office/spreadsheetml/2017/richdata2" ref="A2:E7">
    <sortCondition ref="C2:C7"/>
    <sortCondition ref="D2:D7"/>
    <sortCondition ref="B2:B7"/>
  </sortState>
  <tableColumns count="5">
    <tableColumn id="1" xr3:uid="{48572FFF-2D6E-4D61-861E-47710F95576C}" name="lookupKey"/>
    <tableColumn id="2" xr3:uid="{2A4FF603-909F-4DA8-8416-0C1574691CCE}" name="lookupValue"/>
    <tableColumn id="3" xr3:uid="{28D8B42A-205A-43B9-8491-41D32BEDC6E9}" name="parentKey"/>
    <tableColumn id="4" xr3:uid="{6133B6E7-AC16-442A-BCC8-D3A6A013874A}" name="parentDescription"/>
    <tableColumn id="5" xr3:uid="{E8A8C5CC-786B-4597-8A0E-C6920E2931D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D6BE15-40B0-41DE-A01B-A6E780CD3CE1}" name="risk" displayName="risk" ref="A1:E7" totalsRowShown="0" headerRowDxfId="227" headerRowBorderDxfId="226" tableBorderDxfId="225">
  <autoFilter ref="A1:E7" xr:uid="{D5D6BE15-40B0-41DE-A01B-A6E780CD3CE1}"/>
  <sortState xmlns:xlrd2="http://schemas.microsoft.com/office/spreadsheetml/2017/richdata2" ref="A2:E7">
    <sortCondition ref="C2:C7"/>
    <sortCondition ref="D2:D7"/>
    <sortCondition ref="B2:B7"/>
  </sortState>
  <tableColumns count="5">
    <tableColumn id="1" xr3:uid="{BF6B3387-1139-4D25-9F0E-FD80A60D63E4}" name="lookupKey"/>
    <tableColumn id="2" xr3:uid="{56874E60-0771-4E17-B07C-B9239C27118C}" name="lookupValue"/>
    <tableColumn id="3" xr3:uid="{7466FA1D-774F-46EE-9AFD-5C519EDD1C90}" name="parentKey"/>
    <tableColumn id="4" xr3:uid="{99476E22-6F53-488C-A116-6C07A8F19386}" name="parentDescription"/>
    <tableColumn id="5" xr3:uid="{1FF548FD-D7FD-442B-A478-7A5FA651FAF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EBAED2B-A838-45E3-B2E2-AC9F8E1BE514}" name="condition" displayName="condition" ref="A1:E7" totalsRowShown="0" headerRowDxfId="224" headerRowBorderDxfId="223" tableBorderDxfId="222">
  <autoFilter ref="A1:E7" xr:uid="{7EBAED2B-A838-45E3-B2E2-AC9F8E1BE514}"/>
  <sortState xmlns:xlrd2="http://schemas.microsoft.com/office/spreadsheetml/2017/richdata2" ref="A2:E7">
    <sortCondition ref="C2:C7"/>
    <sortCondition ref="D2:D7"/>
    <sortCondition ref="B2:B7"/>
  </sortState>
  <tableColumns count="5">
    <tableColumn id="1" xr3:uid="{6E01DB1B-FB09-4CC1-BCF6-F1631D63B750}" name="lookupKey"/>
    <tableColumn id="2" xr3:uid="{1866FB5E-8D15-4106-8364-458DC5312726}" name="lookupValue"/>
    <tableColumn id="3" xr3:uid="{BB89AC89-E824-4AFA-9430-B7131759A29E}" name="parentKey"/>
    <tableColumn id="4" xr3:uid="{BE2D9A80-2CA9-407B-A0B3-D544FB1CF6E8}" name="parentDescription"/>
    <tableColumn id="5" xr3:uid="{B69700F7-7F05-48BA-A990-387F87D7558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27633E7-8D40-4D8B-AEB9-363ED8F993AC}" name="wheel_stop_material" displayName="wheel_stop_material" ref="A1:E6" totalsRowShown="0" headerRowDxfId="221" headerRowBorderDxfId="220" tableBorderDxfId="219">
  <autoFilter ref="A1:E6" xr:uid="{E27633E7-8D40-4D8B-AEB9-363ED8F993AC}"/>
  <sortState xmlns:xlrd2="http://schemas.microsoft.com/office/spreadsheetml/2017/richdata2" ref="A2:E6">
    <sortCondition ref="C2:C6"/>
    <sortCondition ref="D2:D6"/>
    <sortCondition ref="B2:B6"/>
  </sortState>
  <tableColumns count="5">
    <tableColumn id="1" xr3:uid="{EB6EEEE7-12EF-4C39-9F73-B0FAD1D67F1E}" name="lookupKey"/>
    <tableColumn id="2" xr3:uid="{DAC06033-65A8-4A3F-A04C-431C1B35D06A}" name="lookupValue"/>
    <tableColumn id="3" xr3:uid="{A4639F1B-62EF-42B9-8592-2F0E51D998D0}" name="parentKey"/>
    <tableColumn id="4" xr3:uid="{67B53D66-6B30-4F4D-8A47-75FCF4ECEEC3}" name="parentDescription"/>
    <tableColumn id="5" xr3:uid="{40E9F569-B834-4E18-BA03-2AC9A298A7F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1F8AD8A-C3DC-4B61-A39F-23383A9385BA}" name="target_board_material" displayName="target_board_material" ref="A1:E3" totalsRowShown="0" headerRowDxfId="218" headerRowBorderDxfId="217" tableBorderDxfId="216">
  <autoFilter ref="A1:E3" xr:uid="{A1F8AD8A-C3DC-4B61-A39F-23383A9385BA}"/>
  <sortState xmlns:xlrd2="http://schemas.microsoft.com/office/spreadsheetml/2017/richdata2" ref="A2:E3">
    <sortCondition ref="C2:C3"/>
    <sortCondition ref="D2:D3"/>
    <sortCondition ref="B2:B3"/>
  </sortState>
  <tableColumns count="5">
    <tableColumn id="1" xr3:uid="{DCF30BFA-87F3-437B-9757-57D6844A2F21}" name="lookupKey"/>
    <tableColumn id="2" xr3:uid="{0D24412A-93B7-4099-B063-B30436614600}" name="lookupValue"/>
    <tableColumn id="3" xr3:uid="{1FA8A832-1D9E-4FF7-99EA-3110AC341017}" name="parentKey"/>
    <tableColumn id="4" xr3:uid="{E001DD3F-3A00-44EA-9B9A-E6C169F58344}" name="parentDescription"/>
    <tableColumn id="5" xr3:uid="{98425965-41AD-44EC-B2F2-AA7986D7492E}"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8B45CC3-80F9-4746-9BDA-0A707CB6BC90}" name="structure_material" displayName="structure_material" ref="A1:E28" totalsRowShown="0" headerRowDxfId="215" headerRowBorderDxfId="214" tableBorderDxfId="213">
  <autoFilter ref="A1:E28" xr:uid="{E8B45CC3-80F9-4746-9BDA-0A707CB6BC90}"/>
  <sortState xmlns:xlrd2="http://schemas.microsoft.com/office/spreadsheetml/2017/richdata2" ref="A2:E28">
    <sortCondition ref="C2:C28"/>
    <sortCondition ref="D2:D28"/>
    <sortCondition ref="B2:B28"/>
  </sortState>
  <tableColumns count="5">
    <tableColumn id="1" xr3:uid="{72608D70-97FF-43F5-988B-C27D8800D288}" name="lookupKey"/>
    <tableColumn id="2" xr3:uid="{EBA95E7F-9255-4B2C-AA59-3EE0E5A61FA2}" name="lookupValue"/>
    <tableColumn id="3" xr3:uid="{75295435-2325-489D-BB20-3B55D4D92C71}" name="parentKey"/>
    <tableColumn id="4" xr3:uid="{49E34E05-FCB6-426A-8664-F04E28D72234}" name="parentDescription"/>
    <tableColumn id="5" xr3:uid="{F7B48C9B-09E1-445D-AA87-AB729E7596F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9079B88-0729-4F10-88F2-94E4BE0DE358}" name="road_hump_material" displayName="road_hump_material" ref="A1:E5" totalsRowShown="0" headerRowDxfId="212" headerRowBorderDxfId="211" tableBorderDxfId="210">
  <autoFilter ref="A1:E5" xr:uid="{19079B88-0729-4F10-88F2-94E4BE0DE358}"/>
  <sortState xmlns:xlrd2="http://schemas.microsoft.com/office/spreadsheetml/2017/richdata2" ref="A2:E5">
    <sortCondition ref="C2:C5"/>
    <sortCondition ref="D2:D5"/>
    <sortCondition ref="B2:B5"/>
  </sortState>
  <tableColumns count="5">
    <tableColumn id="1" xr3:uid="{E708A2E0-48B3-4F96-8ACE-B02BE0CFB4F4}" name="lookupKey"/>
    <tableColumn id="2" xr3:uid="{1F3B2D71-9178-414A-BC9B-D62E79CAE5FB}" name="lookupValue"/>
    <tableColumn id="3" xr3:uid="{5EED5279-0B6D-404E-9330-7A83FE70E29A}" name="parentKey"/>
    <tableColumn id="4" xr3:uid="{461958B4-749C-444B-8816-E6E87862B13D}" name="parentDescription"/>
    <tableColumn id="5" xr3:uid="{2A0DA0AC-BC57-4C46-AF9E-57CB8E319C0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BF7B2B5-70ED-4F0C-A9C1-C3B47A0252AE}" name="ramp_material" displayName="ramp_material" ref="A1:E6" totalsRowShown="0" headerRowDxfId="209" headerRowBorderDxfId="208" tableBorderDxfId="207">
  <autoFilter ref="A1:E6" xr:uid="{0BF7B2B5-70ED-4F0C-A9C1-C3B47A0252AE}"/>
  <sortState xmlns:xlrd2="http://schemas.microsoft.com/office/spreadsheetml/2017/richdata2" ref="A2:E6">
    <sortCondition ref="C2:C6"/>
    <sortCondition ref="D2:D6"/>
    <sortCondition ref="B2:B6"/>
  </sortState>
  <tableColumns count="5">
    <tableColumn id="1" xr3:uid="{E4CB9622-6CA8-4541-98B0-4805071FB653}" name="lookupKey"/>
    <tableColumn id="2" xr3:uid="{1D0E3110-9007-4EAA-A90A-B61939784ABE}" name="lookupValue"/>
    <tableColumn id="3" xr3:uid="{72D020E3-7036-41FB-A6E0-DCC578619ECA}" name="parentKey"/>
    <tableColumn id="4" xr3:uid="{6782D02A-F7FD-4C7A-B0C3-D398E52F1AD8}" name="parentDescription"/>
    <tableColumn id="5" xr3:uid="{C64D019D-1135-4882-9002-6245C83F70E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DDF6257-A9BB-46FB-8F19-4DE885D2013C}" name="pole_material" displayName="pole_material" ref="A1:E8" totalsRowShown="0" headerRowDxfId="206" headerRowBorderDxfId="205" tableBorderDxfId="204">
  <autoFilter ref="A1:E8" xr:uid="{4DDF6257-A9BB-46FB-8F19-4DE885D2013C}"/>
  <sortState xmlns:xlrd2="http://schemas.microsoft.com/office/spreadsheetml/2017/richdata2" ref="A2:E8">
    <sortCondition ref="C2:C8"/>
    <sortCondition ref="D2:D8"/>
    <sortCondition ref="B2:B8"/>
  </sortState>
  <tableColumns count="5">
    <tableColumn id="1" xr3:uid="{3AF9D655-0853-44E0-AE7F-62BCB4052D4E}" name="lookupKey"/>
    <tableColumn id="2" xr3:uid="{7BBCF827-BA26-4AEE-BBBF-18960253EEA1}" name="lookupValue"/>
    <tableColumn id="3" xr3:uid="{D64893E9-2146-41CF-A6A6-3057BE9A4B61}" name="parentKey"/>
    <tableColumn id="4" xr3:uid="{25B55A62-4F6D-44C6-B7A6-CE2DE17C40BD}" name="parentDescription"/>
    <tableColumn id="5" xr3:uid="{62FA6702-AE19-482B-971A-C7F0AB48261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B35EF7-6A7A-4AA8-AE8A-40898A38A4EE}" name="mast_material" displayName="mast_material" ref="A1:E3" totalsRowShown="0" headerRowDxfId="203" headerRowBorderDxfId="202" tableBorderDxfId="201">
  <autoFilter ref="A1:E3" xr:uid="{01B35EF7-6A7A-4AA8-AE8A-40898A38A4EE}"/>
  <sortState xmlns:xlrd2="http://schemas.microsoft.com/office/spreadsheetml/2017/richdata2" ref="A2:E3">
    <sortCondition ref="C2:C3"/>
    <sortCondition ref="D2:D3"/>
    <sortCondition ref="B2:B3"/>
  </sortState>
  <tableColumns count="5">
    <tableColumn id="1" xr3:uid="{7DE7EE5A-5E9B-46BE-98CE-EB041303A3C4}" name="lookupKey"/>
    <tableColumn id="2" xr3:uid="{4DB2BA99-218A-4996-B932-F3F90EFFE6B5}" name="lookupValue"/>
    <tableColumn id="3" xr3:uid="{43139569-7106-43EF-B59D-885C020C5C09}" name="parentKey"/>
    <tableColumn id="4" xr3:uid="{7904A37C-5697-4D61-AF85-65CB6ED112EE}" name="parentDescription"/>
    <tableColumn id="5" xr3:uid="{9C2E34A5-DDCF-45B2-A00E-6A812854705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26D528C-6598-4DEE-B571-682FBA391384}" name="gantry_material" displayName="gantry_material" ref="A1:E3" totalsRowShown="0" headerRowDxfId="200" headerRowBorderDxfId="199" tableBorderDxfId="198">
  <autoFilter ref="A1:E3" xr:uid="{E26D528C-6598-4DEE-B571-682FBA391384}"/>
  <sortState xmlns:xlrd2="http://schemas.microsoft.com/office/spreadsheetml/2017/richdata2" ref="A2:E3">
    <sortCondition ref="C2:C3"/>
    <sortCondition ref="D2:D3"/>
    <sortCondition ref="B2:B3"/>
  </sortState>
  <tableColumns count="5">
    <tableColumn id="1" xr3:uid="{36A9510D-9286-4450-A425-E25F07D9BDFD}" name="lookupKey"/>
    <tableColumn id="2" xr3:uid="{004A5FD1-8434-431B-BF6F-454B62EF6FA5}" name="lookupValue"/>
    <tableColumn id="3" xr3:uid="{A0224F7C-92E4-4401-A6FA-16BAAF76FE89}" name="parentKey"/>
    <tableColumn id="4" xr3:uid="{84CDA2AB-A526-45D2-80B0-9E350A7A761E}" name="parentDescription"/>
    <tableColumn id="5" xr3:uid="{3AA57B1D-C574-49ED-89FD-85BCD30B2E7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B56C126-9777-4F51-9642-28D3D7162EBD}" name="sea_wall_material" displayName="sea_wall_material" ref="A1:E8" totalsRowShown="0" headerRowDxfId="197" headerRowBorderDxfId="196" tableBorderDxfId="195">
  <autoFilter ref="A1:E8" xr:uid="{2B56C126-9777-4F51-9642-28D3D7162EBD}"/>
  <sortState xmlns:xlrd2="http://schemas.microsoft.com/office/spreadsheetml/2017/richdata2" ref="A2:E8">
    <sortCondition ref="C2:C8"/>
    <sortCondition ref="D2:D8"/>
    <sortCondition ref="B2:B8"/>
  </sortState>
  <tableColumns count="5">
    <tableColumn id="1" xr3:uid="{BF189A45-DCB7-4090-8194-F1589D3EC2AB}" name="lookupKey"/>
    <tableColumn id="2" xr3:uid="{9DBAE9CF-C903-4C7E-BB96-5A41294DC4D8}" name="lookupValue"/>
    <tableColumn id="3" xr3:uid="{38A3FF1E-36F8-4E0D-81E1-F2E3F06EA455}" name="parentKey"/>
    <tableColumn id="4" xr3:uid="{9231236A-0F9B-4178-833C-CAC84FBFF374}" name="parentDescription"/>
    <tableColumn id="5" xr3:uid="{368DB919-4781-46FA-8020-4E8616BA737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00B5494-D96C-4F85-96E8-44A2F9055079}" name="panel_material" displayName="panel_material" ref="A1:E10" totalsRowShown="0" headerRowDxfId="194" headerRowBorderDxfId="193" tableBorderDxfId="192">
  <autoFilter ref="A1:E10" xr:uid="{E00B5494-D96C-4F85-96E8-44A2F9055079}"/>
  <sortState xmlns:xlrd2="http://schemas.microsoft.com/office/spreadsheetml/2017/richdata2" ref="A2:E10">
    <sortCondition ref="C2:C10"/>
    <sortCondition ref="D2:D10"/>
    <sortCondition ref="B2:B10"/>
  </sortState>
  <tableColumns count="5">
    <tableColumn id="1" xr3:uid="{439C3578-58B6-444C-9F30-684EEAE3D839}" name="lookupKey"/>
    <tableColumn id="2" xr3:uid="{3AEF2A02-FFEB-492B-8F0B-5B9F38317397}" name="lookupValue"/>
    <tableColumn id="3" xr3:uid="{A7DDA746-9EF7-457B-BA9D-0D592EA54838}" name="parentKey"/>
    <tableColumn id="4" xr3:uid="{177A1776-7966-48B6-8AE2-AA7577CCBC91}" name="parentDescription"/>
    <tableColumn id="5" xr3:uid="{FC429CE2-0BED-4FEF-9694-80060ED604C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075A8E2-6EB3-4C5E-B508-CA3D2D8F4543}" name="mse_material" displayName="mse_material" ref="A1:E4" totalsRowShown="0" headerRowDxfId="191" headerRowBorderDxfId="190" tableBorderDxfId="189">
  <autoFilter ref="A1:E4" xr:uid="{7075A8E2-6EB3-4C5E-B508-CA3D2D8F4543}"/>
  <sortState xmlns:xlrd2="http://schemas.microsoft.com/office/spreadsheetml/2017/richdata2" ref="A2:E4">
    <sortCondition ref="C2:C4"/>
    <sortCondition ref="D2:D4"/>
    <sortCondition ref="B2:B4"/>
  </sortState>
  <tableColumns count="5">
    <tableColumn id="1" xr3:uid="{8D782316-DD07-424F-A770-4D631CD27B59}" name="lookupKey"/>
    <tableColumn id="2" xr3:uid="{7F55A1A9-0F2D-4F99-8C3D-87DC934509CB}" name="lookupValue"/>
    <tableColumn id="3" xr3:uid="{115ED7E8-AC36-425F-AE8A-4FF94811B29B}" name="parentKey"/>
    <tableColumn id="4" xr3:uid="{28520BFB-A6BC-4829-A83F-F101B63EA4FA}" name="parentDescription"/>
    <tableColumn id="5" xr3:uid="{754B84C9-9154-4CFD-8D2F-801937E4366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E7AEEE9-67FE-4C0F-B103-36942FCE0B47}" name="gravity_mass_material" displayName="gravity_mass_material" ref="A1:E3" totalsRowShown="0" headerRowDxfId="188" headerRowBorderDxfId="187" tableBorderDxfId="186">
  <autoFilter ref="A1:E3" xr:uid="{DE7AEEE9-67FE-4C0F-B103-36942FCE0B47}"/>
  <sortState xmlns:xlrd2="http://schemas.microsoft.com/office/spreadsheetml/2017/richdata2" ref="A2:E3">
    <sortCondition ref="C2:C3"/>
    <sortCondition ref="D2:D3"/>
    <sortCondition ref="B2:B3"/>
  </sortState>
  <tableColumns count="5">
    <tableColumn id="1" xr3:uid="{E3F5FB26-022A-465A-9BD4-4013F77B795F}" name="lookupKey"/>
    <tableColumn id="2" xr3:uid="{140AD810-EF92-480E-AB53-2556DC5F9C2E}" name="lookupValue"/>
    <tableColumn id="3" xr3:uid="{CC0647FB-E15F-422D-A56C-540DDF25D67E}" name="parentKey"/>
    <tableColumn id="4" xr3:uid="{DE448238-666E-4C03-90C9-93D48DB8393D}" name="parentDescription"/>
    <tableColumn id="5" xr3:uid="{05EA1BB3-ABBF-483F-91D8-D659694219A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CE6941D-5DE4-4574-889E-8A8A6C5B30CC}" name="pipe_duct_material" displayName="pipe_duct_material" ref="A1:E7" totalsRowShown="0" headerRowDxfId="185" headerRowBorderDxfId="184" tableBorderDxfId="183">
  <autoFilter ref="A1:E7" xr:uid="{CCE6941D-5DE4-4574-889E-8A8A6C5B30CC}"/>
  <sortState xmlns:xlrd2="http://schemas.microsoft.com/office/spreadsheetml/2017/richdata2" ref="A2:E7">
    <sortCondition ref="C2:C7"/>
    <sortCondition ref="D2:D7"/>
    <sortCondition ref="B2:B7"/>
  </sortState>
  <tableColumns count="5">
    <tableColumn id="1" xr3:uid="{02F3BBAA-3172-45B9-8A56-16ED7F6CE222}" name="lookupKey"/>
    <tableColumn id="2" xr3:uid="{7EBEF66A-7089-4641-AC36-44ABD8732CC5}" name="lookupValue"/>
    <tableColumn id="3" xr3:uid="{D968DF75-773F-4ABF-BAA3-FFB849B95B1D}" name="parentKey"/>
    <tableColumn id="4" xr3:uid="{3ACD6A71-B3B3-4927-8CC7-23C8FD380B43}" name="parentDescription"/>
    <tableColumn id="5" xr3:uid="{3E0A8C33-EAD0-4F84-AB48-B2220CD578F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992750A-D7F2-4B42-BAAC-34A19072BBD9}" name="pile_material" displayName="pile_material" ref="A1:E8" totalsRowShown="0" headerRowDxfId="182" headerRowBorderDxfId="181" tableBorderDxfId="180">
  <autoFilter ref="A1:E8" xr:uid="{B992750A-D7F2-4B42-BAAC-34A19072BBD9}"/>
  <sortState xmlns:xlrd2="http://schemas.microsoft.com/office/spreadsheetml/2017/richdata2" ref="A2:E8">
    <sortCondition ref="C2:C8"/>
    <sortCondition ref="D2:D8"/>
    <sortCondition ref="B2:B8"/>
  </sortState>
  <tableColumns count="5">
    <tableColumn id="1" xr3:uid="{E0ABB459-1A38-4190-96D6-CFE82968F5A1}" name="lookupKey"/>
    <tableColumn id="2" xr3:uid="{849DCA54-C635-4283-BAC5-BEBF52621EE7}" name="lookupValue"/>
    <tableColumn id="3" xr3:uid="{87378EC1-65AC-4D12-899B-57AD5BAFF7A2}" name="parentKey"/>
    <tableColumn id="4" xr3:uid="{90B5FF7A-368C-4674-BBF0-05F96B452CE4}" name="parentDescription"/>
    <tableColumn id="5" xr3:uid="{75C3CF43-1C58-4573-B6AF-EFB1BDF4539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0A6136A-7711-422C-AD5D-ECEFC25B3465}" name="mep_pipe_material" displayName="mep_pipe_material" ref="A1:E14" totalsRowShown="0" headerRowDxfId="179" headerRowBorderDxfId="178" tableBorderDxfId="177">
  <autoFilter ref="A1:E14" xr:uid="{40A6136A-7711-422C-AD5D-ECEFC25B3465}"/>
  <sortState xmlns:xlrd2="http://schemas.microsoft.com/office/spreadsheetml/2017/richdata2" ref="A2:E14">
    <sortCondition ref="C2:C14"/>
    <sortCondition ref="D2:D14"/>
    <sortCondition ref="B2:B14"/>
  </sortState>
  <tableColumns count="5">
    <tableColumn id="1" xr3:uid="{7E6BF50B-4BB6-45B4-BE29-2AA10686CF6B}" name="lookupKey"/>
    <tableColumn id="2" xr3:uid="{D16A825F-DAD9-46BE-B613-132DFF44BE3A}" name="lookupValue"/>
    <tableColumn id="3" xr3:uid="{7F0AED3D-2ADC-4394-A1FB-AAAD501B7C2D}" name="parentKey"/>
    <tableColumn id="4" xr3:uid="{B863645F-AB7B-4C2B-BA63-1C0226A80D0B}" name="parentDescription"/>
    <tableColumn id="5" xr3:uid="{4F125A59-BB9A-4D1B-B290-C4DFEE04F50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CC128D8-95E1-49D8-8BC2-D9C539807A2F}" name="mep_chamber_material" displayName="mep_chamber_material" ref="A1:E3" totalsRowShown="0" headerRowDxfId="176" headerRowBorderDxfId="175" tableBorderDxfId="174">
  <autoFilter ref="A1:E3" xr:uid="{9CC128D8-95E1-49D8-8BC2-D9C539807A2F}"/>
  <sortState xmlns:xlrd2="http://schemas.microsoft.com/office/spreadsheetml/2017/richdata2" ref="A2:E3">
    <sortCondition ref="C2:C3"/>
    <sortCondition ref="D2:D3"/>
    <sortCondition ref="B2:B3"/>
  </sortState>
  <tableColumns count="5">
    <tableColumn id="1" xr3:uid="{2C93E563-F3F4-477F-8336-7674BD105422}" name="lookupKey"/>
    <tableColumn id="2" xr3:uid="{F1908CDE-788B-4CE2-B7FB-5B623D3FCC13}" name="lookupValue"/>
    <tableColumn id="3" xr3:uid="{5E72BC7B-96DF-4EAE-BA86-4448942FA3E9}" name="parentKey"/>
    <tableColumn id="4" xr3:uid="{AC8B7AAC-7AFD-4A53-9035-3F67A83FA556}" name="parentDescription"/>
    <tableColumn id="5" xr3:uid="{3B8A17D3-C7C4-4638-98BA-B094E10A070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85EA540-01B2-4ACF-8595-C416739E6622}" name="mep_chamber_lid_material" displayName="mep_chamber_lid_material" ref="A1:E5" totalsRowShown="0" headerRowDxfId="173" headerRowBorderDxfId="172" tableBorderDxfId="171">
  <autoFilter ref="A1:E5" xr:uid="{485EA540-01B2-4ACF-8595-C416739E6622}"/>
  <sortState xmlns:xlrd2="http://schemas.microsoft.com/office/spreadsheetml/2017/richdata2" ref="A2:E5">
    <sortCondition ref="C2:C5"/>
    <sortCondition ref="D2:D5"/>
    <sortCondition ref="B2:B5"/>
  </sortState>
  <tableColumns count="5">
    <tableColumn id="1" xr3:uid="{AA1243F9-7147-40CA-B8F0-7DBDE65F2C65}" name="lookupKey"/>
    <tableColumn id="2" xr3:uid="{B926BF68-2507-42E5-B92A-E9406AA91F80}" name="lookupValue"/>
    <tableColumn id="3" xr3:uid="{26F8E6FD-BE8D-470F-AC75-F6435EC81F92}" name="parentKey"/>
    <tableColumn id="4" xr3:uid="{4AE928C7-0E7E-4890-AA84-1AE6DF389948}" name="parentDescription"/>
    <tableColumn id="5" xr3:uid="{1DE489D8-E603-458F-A962-A2D8B912B24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55A35E3-5DF2-410C-98F9-0132F59889E0}" name="duct_material" displayName="duct_material" ref="A1:E14" totalsRowShown="0" headerRowDxfId="170" headerRowBorderDxfId="169" tableBorderDxfId="168">
  <autoFilter ref="A1:E14" xr:uid="{755A35E3-5DF2-410C-98F9-0132F59889E0}"/>
  <sortState xmlns:xlrd2="http://schemas.microsoft.com/office/spreadsheetml/2017/richdata2" ref="A2:E14">
    <sortCondition ref="C2:C14"/>
    <sortCondition ref="D2:D14"/>
    <sortCondition ref="B2:B14"/>
  </sortState>
  <tableColumns count="5">
    <tableColumn id="1" xr3:uid="{557C5AFB-881D-4942-A916-3DDF9C8B909B}" name="lookupKey"/>
    <tableColumn id="2" xr3:uid="{7EAC5511-336E-42FC-906E-84BB74BFE815}" name="lookupValue"/>
    <tableColumn id="3" xr3:uid="{09C4FB86-542F-4822-AB00-891AE98345F6}" name="parentKey"/>
    <tableColumn id="4" xr3:uid="{87EF6AE6-4DCD-4604-B2C8-F5DE37CE9A46}" name="parentDescription"/>
    <tableColumn id="5" xr3:uid="{99B16226-8D51-4EF0-BA34-2E8118A992B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E77E76D-7611-4C20-A365-3360A82E9863}" name="rockfall_material" displayName="rockfall_material" ref="A1:E6" totalsRowShown="0" headerRowDxfId="167" headerRowBorderDxfId="166" tableBorderDxfId="165">
  <autoFilter ref="A1:E6" xr:uid="{EE77E76D-7611-4C20-A365-3360A82E9863}"/>
  <sortState xmlns:xlrd2="http://schemas.microsoft.com/office/spreadsheetml/2017/richdata2" ref="A2:E6">
    <sortCondition ref="C2:C6"/>
    <sortCondition ref="D2:D6"/>
    <sortCondition ref="B2:B6"/>
  </sortState>
  <tableColumns count="5">
    <tableColumn id="1" xr3:uid="{DDA30603-7BB6-4A15-ACBC-954710C726C3}" name="lookupKey"/>
    <tableColumn id="2" xr3:uid="{7D260691-5E21-45A2-934E-87BB92699D53}" name="lookupValue"/>
    <tableColumn id="3" xr3:uid="{D1005468-CBE3-4E3E-AD41-CBF9DB2A11CF}" name="parentKey"/>
    <tableColumn id="4" xr3:uid="{BE96EC5B-0ABD-4B22-81B2-D6257EF018C8}" name="parentDescription"/>
    <tableColumn id="5" xr3:uid="{3D61193D-F405-4503-BDDF-CB6A8AE634D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F5ED401-5DC8-461F-9945-43745020CA3D}" name="water_structure_material" displayName="water_structure_material" ref="A1:E14" totalsRowShown="0" headerRowDxfId="164" headerRowBorderDxfId="163" tableBorderDxfId="162">
  <autoFilter ref="A1:E14" xr:uid="{8F5ED401-5DC8-461F-9945-43745020CA3D}"/>
  <sortState xmlns:xlrd2="http://schemas.microsoft.com/office/spreadsheetml/2017/richdata2" ref="A2:E14">
    <sortCondition ref="C2:C14"/>
    <sortCondition ref="D2:D14"/>
    <sortCondition ref="B2:B14"/>
  </sortState>
  <tableColumns count="5">
    <tableColumn id="1" xr3:uid="{64FF9BFB-95FE-4A48-BD2C-ED09D4192E8B}" name="lookupKey"/>
    <tableColumn id="2" xr3:uid="{D7850C5E-1CA4-491C-A7E6-906A191DC869}" name="lookupValue"/>
    <tableColumn id="3" xr3:uid="{25D90860-C3B5-442A-B893-976A26AC10F5}" name="parentKey"/>
    <tableColumn id="4" xr3:uid="{30E0DCF0-7DB5-43B7-8FC8-89719E274222}" name="parentDescription"/>
    <tableColumn id="5" xr3:uid="{16F7D5B9-968F-4ED2-914F-6230B927E4B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B733BD7-D548-4B06-B765-E528E338E6A8}" name="valve_material" displayName="valve_material" ref="A1:E10" totalsRowShown="0" headerRowDxfId="161" headerRowBorderDxfId="160" tableBorderDxfId="159">
  <autoFilter ref="A1:E10" xr:uid="{CB733BD7-D548-4B06-B765-E528E338E6A8}"/>
  <sortState xmlns:xlrd2="http://schemas.microsoft.com/office/spreadsheetml/2017/richdata2" ref="A2:E10">
    <sortCondition ref="C2:C10"/>
    <sortCondition ref="D2:D10"/>
    <sortCondition ref="B2:B10"/>
  </sortState>
  <tableColumns count="5">
    <tableColumn id="1" xr3:uid="{6C83CB87-9615-4313-BA59-76DC9B82A65A}" name="lookupKey"/>
    <tableColumn id="2" xr3:uid="{0CD52030-C702-46FE-AD85-06607F4CECA6}" name="lookupValue"/>
    <tableColumn id="3" xr3:uid="{AA24D6EF-79B9-4860-A6D8-8AB2BAD2074D}" name="parentKey"/>
    <tableColumn id="4" xr3:uid="{FD59E711-5BA5-4FF9-9CC7-48C8834338B7}" name="parentDescription"/>
    <tableColumn id="5" xr3:uid="{6D15BD78-8E23-4949-B0E7-DDCC2CB34DF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8AF84EF-4939-4B3F-95D6-7119326D8512}" name="pipe_material" displayName="pipe_material" ref="A1:E18" totalsRowShown="0" headerRowDxfId="158" headerRowBorderDxfId="157" tableBorderDxfId="156">
  <autoFilter ref="A1:E18" xr:uid="{38AF84EF-4939-4B3F-95D6-7119326D8512}"/>
  <sortState xmlns:xlrd2="http://schemas.microsoft.com/office/spreadsheetml/2017/richdata2" ref="A2:E18">
    <sortCondition ref="C2:C18"/>
    <sortCondition ref="D2:D18"/>
    <sortCondition ref="B2:B18"/>
  </sortState>
  <tableColumns count="5">
    <tableColumn id="1" xr3:uid="{4051BDE1-D150-4DC1-AFFB-BDB0B558B078}" name="lookupKey"/>
    <tableColumn id="2" xr3:uid="{AEDDE777-8DA7-4A9A-9F1F-0B1DD67243B7}" name="lookupValue"/>
    <tableColumn id="3" xr3:uid="{1D9E2FB8-FB5A-42B4-8F01-A81529229726}" name="parentKey"/>
    <tableColumn id="4" xr3:uid="{66878C03-AD18-4BEE-A8CF-826F408E1C48}" name="parentDescription"/>
    <tableColumn id="5" xr3:uid="{A3A711B1-8FF1-42DB-9A5A-A120A143E85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6308737-1319-4C92-8695-212EC5D92B02}" name="headwall_material" displayName="headwall_material" ref="A1:E8" totalsRowShown="0" headerRowDxfId="155" headerRowBorderDxfId="154" tableBorderDxfId="153">
  <autoFilter ref="A1:E8" xr:uid="{E6308737-1319-4C92-8695-212EC5D92B02}"/>
  <sortState xmlns:xlrd2="http://schemas.microsoft.com/office/spreadsheetml/2017/richdata2" ref="A2:E8">
    <sortCondition ref="C2:C8"/>
    <sortCondition ref="D2:D8"/>
    <sortCondition ref="B2:B8"/>
  </sortState>
  <tableColumns count="5">
    <tableColumn id="1" xr3:uid="{FA5D07A9-A6AA-40C7-964A-2F9FA6828784}" name="lookupKey"/>
    <tableColumn id="2" xr3:uid="{1C85C782-9AD2-48FF-B680-A6593FD0C23E}" name="lookupValue"/>
    <tableColumn id="3" xr3:uid="{7AE499DC-B643-489C-96AC-A178EA504393}" name="parentKey"/>
    <tableColumn id="4" xr3:uid="{F212C99E-2F28-4FD6-99D0-4173A2DCB341}" name="parentDescription"/>
    <tableColumn id="5" xr3:uid="{40E6258D-1050-4F0B-BC86-666418EE9A8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0990D0C-60D2-4A5A-9680-72D0DE3B9528}" name="filtration_material" displayName="filtration_material" ref="A1:E6" totalsRowShown="0" headerRowDxfId="152" headerRowBorderDxfId="151" tableBorderDxfId="150">
  <autoFilter ref="A1:E6" xr:uid="{40990D0C-60D2-4A5A-9680-72D0DE3B9528}"/>
  <sortState xmlns:xlrd2="http://schemas.microsoft.com/office/spreadsheetml/2017/richdata2" ref="A2:E6">
    <sortCondition ref="C2:C6"/>
    <sortCondition ref="D2:D6"/>
    <sortCondition ref="B2:B6"/>
  </sortState>
  <tableColumns count="5">
    <tableColumn id="1" xr3:uid="{2BA0884B-CE3D-4CBA-A30C-2ADEF7D8654B}" name="lookupKey"/>
    <tableColumn id="2" xr3:uid="{94635FFE-716F-4C71-A062-3A9BEF498AED}" name="lookupValue"/>
    <tableColumn id="3" xr3:uid="{77E22BFE-AD34-42B3-BBCF-CB1FA2A99BE7}" name="parentKey"/>
    <tableColumn id="4" xr3:uid="{01AC12F0-30EF-4DA5-9395-AEEB03ECCC81}" name="parentDescription"/>
    <tableColumn id="5" xr3:uid="{4E57FBA4-4571-479A-8DD0-38C51C1322A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72D09F7-ABBB-4552-865F-BEA6D72D1A3E}" name="edge_material" displayName="edge_material" ref="A1:E9" totalsRowShown="0" headerRowDxfId="149" headerRowBorderDxfId="148" tableBorderDxfId="147">
  <autoFilter ref="A1:E9" xr:uid="{972D09F7-ABBB-4552-865F-BEA6D72D1A3E}"/>
  <sortState xmlns:xlrd2="http://schemas.microsoft.com/office/spreadsheetml/2017/richdata2" ref="A2:E9">
    <sortCondition ref="C2:C9"/>
    <sortCondition ref="D2:D9"/>
    <sortCondition ref="B2:B9"/>
  </sortState>
  <tableColumns count="5">
    <tableColumn id="1" xr3:uid="{456185A9-7779-4938-B559-D25B23E3EC53}" name="lookupKey"/>
    <tableColumn id="2" xr3:uid="{BF2D3BF1-593B-416C-BB4E-E904E93A03A4}" name="lookupValue"/>
    <tableColumn id="3" xr3:uid="{2F46EF9E-B0E4-41D7-B29F-37D9D73CB1F9}" name="parentKey"/>
    <tableColumn id="4" xr3:uid="{0C7B1ED1-07AB-4C58-A197-4F2A91E658E2}" name="parentDescription"/>
    <tableColumn id="5" xr3:uid="{3331FE0A-4C50-47D1-9FE5-BA0A62BA32D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ABE7592-8EEC-4903-9685-6B837A79C762}" name="culvert_material" displayName="culvert_material" ref="A1:E2" totalsRowShown="0" headerRowDxfId="146" headerRowBorderDxfId="145" tableBorderDxfId="144">
  <autoFilter ref="A1:E2" xr:uid="{CABE7592-8EEC-4903-9685-6B837A79C762}"/>
  <sortState xmlns:xlrd2="http://schemas.microsoft.com/office/spreadsheetml/2017/richdata2" ref="A2:E2">
    <sortCondition ref="C2"/>
    <sortCondition ref="D2"/>
    <sortCondition ref="B2"/>
  </sortState>
  <tableColumns count="5">
    <tableColumn id="1" xr3:uid="{D3DCE1D1-9BDD-499B-866D-E45605B32337}" name="lookupKey"/>
    <tableColumn id="2" xr3:uid="{5D6F2D6C-F7EC-4E4E-8957-1D10E008718B}" name="lookupValue"/>
    <tableColumn id="3" xr3:uid="{A02D9951-F826-45B5-B4C8-0C27E3151DC6}" name="parentKey"/>
    <tableColumn id="4" xr3:uid="{B21E666F-B54E-4C1F-98A5-4B6C50CB0A45}" name="parentDescription"/>
    <tableColumn id="5" xr3:uid="{9A2A0A68-F88E-4227-988C-D36941F8F03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FEA2C13-F586-4A7B-97E8-0131E621CBF2}" name="cover_material" displayName="cover_material" ref="A1:E10" totalsRowShown="0" headerRowDxfId="143" headerRowBorderDxfId="142" tableBorderDxfId="141">
  <autoFilter ref="A1:E10" xr:uid="{8FEA2C13-F586-4A7B-97E8-0131E621CBF2}"/>
  <sortState xmlns:xlrd2="http://schemas.microsoft.com/office/spreadsheetml/2017/richdata2" ref="A2:E10">
    <sortCondition ref="C2:C10"/>
    <sortCondition ref="D2:D10"/>
    <sortCondition ref="B2:B10"/>
  </sortState>
  <tableColumns count="5">
    <tableColumn id="1" xr3:uid="{CAA6BB99-8E9C-4442-BBB7-958DBD3A3D41}" name="lookupKey"/>
    <tableColumn id="2" xr3:uid="{41836D80-FFDF-4C23-97FF-90576B130629}" name="lookupValue"/>
    <tableColumn id="3" xr3:uid="{182412D3-BC03-469C-90FD-6D7CED2A9198}" name="parentKey"/>
    <tableColumn id="4" xr3:uid="{59C72C1B-D218-487B-8DB7-41DAB64BB987}" name="parentDescription"/>
    <tableColumn id="5" xr3:uid="{7F832734-B05B-42A0-BE88-E8F448AD60A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4E6A3E4-D863-4FBD-B199-B7767E6326BC}" name="channel_material" displayName="channel_material" ref="A1:E14" totalsRowShown="0" headerRowDxfId="140" headerRowBorderDxfId="139" tableBorderDxfId="138">
  <autoFilter ref="A1:E14" xr:uid="{54E6A3E4-D863-4FBD-B199-B7767E6326BC}"/>
  <sortState xmlns:xlrd2="http://schemas.microsoft.com/office/spreadsheetml/2017/richdata2" ref="A2:E14">
    <sortCondition ref="C2:C14"/>
    <sortCondition ref="D2:D14"/>
    <sortCondition ref="B2:B14"/>
  </sortState>
  <tableColumns count="5">
    <tableColumn id="1" xr3:uid="{724942BE-D86D-43EC-B244-BED6DBD896A2}" name="lookupKey"/>
    <tableColumn id="2" xr3:uid="{7F34022C-FA7C-4A68-80C4-6D13C47BA8CE}" name="lookupValue"/>
    <tableColumn id="3" xr3:uid="{CDBD8E8D-2429-43A9-89BC-5DE82CFF104D}" name="parentKey"/>
    <tableColumn id="4" xr3:uid="{A5956970-0A67-4FEF-A220-954F6DDFB7FC}" name="parentDescription"/>
    <tableColumn id="5" xr3:uid="{A2F15E43-2D85-4C2E-A41A-AB8D67D9BDA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36BD1F1-6885-4ADB-8393-A3F55A4CC775}" name="chamber_material" displayName="chamber_material" ref="A1:E11" totalsRowShown="0" headerRowDxfId="137" headerRowBorderDxfId="136" tableBorderDxfId="135">
  <autoFilter ref="A1:E11" xr:uid="{836BD1F1-6885-4ADB-8393-A3F55A4CC775}"/>
  <sortState xmlns:xlrd2="http://schemas.microsoft.com/office/spreadsheetml/2017/richdata2" ref="A2:E11">
    <sortCondition ref="C2:C11"/>
    <sortCondition ref="D2:D11"/>
    <sortCondition ref="B2:B11"/>
  </sortState>
  <tableColumns count="5">
    <tableColumn id="1" xr3:uid="{DB2EFE41-AFA6-46A1-B81C-ECB5C6EA3595}" name="lookupKey"/>
    <tableColumn id="2" xr3:uid="{C2421756-2A6B-4D28-8C2B-21E1AFE8FF46}" name="lookupValue"/>
    <tableColumn id="3" xr3:uid="{0A88E3CB-AA8C-4F86-8D8C-1E79284A97F0}" name="parentKey"/>
    <tableColumn id="4" xr3:uid="{FB07A665-ED11-44B4-8A50-B3683F096034}" name="parentDescription"/>
    <tableColumn id="5" xr3:uid="{1ADD2E09-2C36-40C2-94E5-6C6C4C5E586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3811096-E350-47B7-B181-0068211B0289}" name="base_material" displayName="base_material" ref="A1:E9" totalsRowShown="0" headerRowDxfId="134" headerRowBorderDxfId="133" tableBorderDxfId="132">
  <autoFilter ref="A1:E9" xr:uid="{03811096-E350-47B7-B181-0068211B0289}"/>
  <sortState xmlns:xlrd2="http://schemas.microsoft.com/office/spreadsheetml/2017/richdata2" ref="A2:E9">
    <sortCondition ref="C2:C9"/>
    <sortCondition ref="D2:D9"/>
    <sortCondition ref="B2:B9"/>
  </sortState>
  <tableColumns count="5">
    <tableColumn id="1" xr3:uid="{EECDD5D3-25F3-4F2E-8D56-78B5BE30DE82}" name="lookupKey"/>
    <tableColumn id="2" xr3:uid="{A1B01337-44B2-4FD3-9AF4-21CFE231A895}" name="lookupValue"/>
    <tableColumn id="3" xr3:uid="{F2B0FDFE-9B32-4734-B1E4-B8447FFD6830}" name="parentKey"/>
    <tableColumn id="4" xr3:uid="{6D59CFC3-18A6-4517-B78F-CF1D3AA8218E}" name="parentDescription"/>
    <tableColumn id="5" xr3:uid="{F0E1E277-783C-4CD8-9930-C28D13B47CD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E5ABE3D-C75F-4487-9E9F-EDBD27838A66}" name="superstructure_material" displayName="superstructure_material" ref="A1:E11" totalsRowShown="0" headerRowDxfId="131" headerRowBorderDxfId="130" tableBorderDxfId="129">
  <autoFilter ref="A1:E11" xr:uid="{BE5ABE3D-C75F-4487-9E9F-EDBD27838A66}"/>
  <sortState xmlns:xlrd2="http://schemas.microsoft.com/office/spreadsheetml/2017/richdata2" ref="A2:E11">
    <sortCondition ref="C2:C11"/>
    <sortCondition ref="D2:D11"/>
    <sortCondition ref="B2:B11"/>
  </sortState>
  <tableColumns count="5">
    <tableColumn id="1" xr3:uid="{AEC488DE-445E-436F-8352-C3F2C041E07F}" name="lookupKey"/>
    <tableColumn id="2" xr3:uid="{63899C88-0FA9-4EB7-A3FE-A869CF823FE5}" name="lookupValue"/>
    <tableColumn id="3" xr3:uid="{196A8DB3-5EEF-40C0-BC6E-EACF1D993DE1}" name="parentKey"/>
    <tableColumn id="4" xr3:uid="{EECC5716-F3C2-4675-9CDA-76C919E86B10}" name="parentDescription"/>
    <tableColumn id="5" xr3:uid="{5634EF33-0E7A-4365-B3B6-3DA8629D229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7F1277E-67EF-40D1-914D-D56713F0B725}" name="passage_material" displayName="passage_material" ref="A1:E10" totalsRowShown="0" headerRowDxfId="128" headerRowBorderDxfId="127" tableBorderDxfId="126">
  <autoFilter ref="A1:E10" xr:uid="{17F1277E-67EF-40D1-914D-D56713F0B725}"/>
  <sortState xmlns:xlrd2="http://schemas.microsoft.com/office/spreadsheetml/2017/richdata2" ref="A2:E10">
    <sortCondition ref="C2:C10"/>
    <sortCondition ref="D2:D10"/>
    <sortCondition ref="B2:B10"/>
  </sortState>
  <tableColumns count="5">
    <tableColumn id="1" xr3:uid="{68D92F34-9F84-42CA-BD0E-CD606929EDA9}" name="lookupKey"/>
    <tableColumn id="2" xr3:uid="{43E0A1BE-1C5A-4F24-95D2-172BF52B03CF}" name="lookupValue"/>
    <tableColumn id="3" xr3:uid="{A3AFC0C2-6CB9-435D-9F88-898BFA4197AA}" name="parentKey"/>
    <tableColumn id="4" xr3:uid="{04320E95-7356-4CD5-BEF4-44258530C6D2}" name="parentDescription"/>
    <tableColumn id="5" xr3:uid="{D9C786DB-133A-4490-9172-2792C5BA615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0F2F2BE-FD35-4406-B8B6-9DE55C16B52B}" name="invert_material" displayName="invert_material" ref="A1:E7" totalsRowShown="0" headerRowDxfId="125" headerRowBorderDxfId="124" tableBorderDxfId="123">
  <autoFilter ref="A1:E7" xr:uid="{80F2F2BE-FD35-4406-B8B6-9DE55C16B52B}"/>
  <sortState xmlns:xlrd2="http://schemas.microsoft.com/office/spreadsheetml/2017/richdata2" ref="A2:E7">
    <sortCondition ref="C2:C7"/>
    <sortCondition ref="D2:D7"/>
    <sortCondition ref="B2:B7"/>
  </sortState>
  <tableColumns count="5">
    <tableColumn id="1" xr3:uid="{33EF3E09-189F-4043-AB2E-81BFACD89F93}" name="lookupKey"/>
    <tableColumn id="2" xr3:uid="{4E2555E0-0C92-4D40-8003-50E085CD9C5A}" name="lookupValue"/>
    <tableColumn id="3" xr3:uid="{B0AAEE35-3D89-4256-9766-729132A5B282}" name="parentKey"/>
    <tableColumn id="4" xr3:uid="{A9AF5FCE-3A8D-44AD-A3DB-BA6B32E787B3}" name="parentDescription"/>
    <tableColumn id="5" xr3:uid="{408B15E9-C583-48B9-AD05-6FEAAC8DB80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2C5D049-75DE-4F0E-B8D2-2A01D914BBCE}" name="deck_material" displayName="deck_material" ref="A1:E13" totalsRowShown="0" headerRowDxfId="122" headerRowBorderDxfId="121" tableBorderDxfId="120">
  <autoFilter ref="A1:E13" xr:uid="{42C5D049-75DE-4F0E-B8D2-2A01D914BBCE}"/>
  <sortState xmlns:xlrd2="http://schemas.microsoft.com/office/spreadsheetml/2017/richdata2" ref="A2:E13">
    <sortCondition ref="C2:C13"/>
    <sortCondition ref="D2:D13"/>
    <sortCondition ref="B2:B13"/>
  </sortState>
  <tableColumns count="5">
    <tableColumn id="1" xr3:uid="{CD209D66-81D0-41F0-A53D-CD6F723DDD99}" name="lookupKey"/>
    <tableColumn id="2" xr3:uid="{6CB758C0-E27A-4EAC-A3E4-73F9881AB9A4}" name="lookupValue"/>
    <tableColumn id="3" xr3:uid="{ACC68FCB-DED5-4A77-9797-EF7C4609A1C3}" name="parentKey"/>
    <tableColumn id="4" xr3:uid="{B2773711-A7C3-464F-8C76-02DDE88EB8F5}" name="parentDescription"/>
    <tableColumn id="5" xr3:uid="{38087EE2-FF96-42FE-BE1F-1F88D5A7F4B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13EF2EE-5989-42F2-B860-59A241D58335}" name="barrier_rail_material" displayName="barrier_rail_material" ref="A1:E8" totalsRowShown="0" headerRowDxfId="119" headerRowBorderDxfId="118" tableBorderDxfId="117">
  <autoFilter ref="A1:E8" xr:uid="{C13EF2EE-5989-42F2-B860-59A241D58335}"/>
  <sortState xmlns:xlrd2="http://schemas.microsoft.com/office/spreadsheetml/2017/richdata2" ref="A2:E8">
    <sortCondition ref="C2:C8"/>
    <sortCondition ref="D2:D8"/>
    <sortCondition ref="B2:B8"/>
  </sortState>
  <tableColumns count="5">
    <tableColumn id="1" xr3:uid="{C88D4394-02D1-4B44-B85A-53407AEEA5B2}" name="lookupKey"/>
    <tableColumn id="2" xr3:uid="{81054C08-A810-44EF-ACB5-08B896F1F212}" name="lookupValue"/>
    <tableColumn id="3" xr3:uid="{BEB4CFFF-87CD-4601-A31A-817CCB15B77F}" name="parentKey"/>
    <tableColumn id="4" xr3:uid="{DF9D0B4B-B30C-46FD-9CE0-71B6EC3C20A3}" name="parentDescription"/>
    <tableColumn id="5" xr3:uid="{E9E87BB6-8E5E-4144-91EC-1772F757375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E13CE9F-E19B-40F5-8F48-15926EBDA800}" name="barrier_post_material" displayName="barrier_post_material" ref="A1:E6" totalsRowShown="0" headerRowDxfId="116" headerRowBorderDxfId="115" tableBorderDxfId="114">
  <autoFilter ref="A1:E6" xr:uid="{CE13CE9F-E19B-40F5-8F48-15926EBDA800}"/>
  <sortState xmlns:xlrd2="http://schemas.microsoft.com/office/spreadsheetml/2017/richdata2" ref="A2:E6">
    <sortCondition ref="C2:C6"/>
    <sortCondition ref="D2:D6"/>
    <sortCondition ref="B2:B6"/>
  </sortState>
  <tableColumns count="5">
    <tableColumn id="1" xr3:uid="{AD75864C-2050-4495-8FCD-BCE15ABF3FEF}" name="lookupKey"/>
    <tableColumn id="2" xr3:uid="{0D55B678-6C88-4F8F-88D8-44C7992D0C88}" name="lookupValue"/>
    <tableColumn id="3" xr3:uid="{6EA7AE89-B503-4CD5-9D5D-6F8AC9A8798E}" name="parentKey"/>
    <tableColumn id="4" xr3:uid="{1C2492D0-CA4A-404C-9259-0E69705B6AD0}" name="parentDescription"/>
    <tableColumn id="5" xr3:uid="{D7279AD1-1AB2-4C92-9CFD-A43CE3C7935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F40C038-9F4B-4B11-BA60-903FE861915B}" name="shelter_seat_material" displayName="shelter_seat_material" ref="A1:E12" totalsRowShown="0" headerRowDxfId="113" headerRowBorderDxfId="112" tableBorderDxfId="111">
  <autoFilter ref="A1:E12" xr:uid="{8F40C038-9F4B-4B11-BA60-903FE861915B}"/>
  <sortState xmlns:xlrd2="http://schemas.microsoft.com/office/spreadsheetml/2017/richdata2" ref="A2:E12">
    <sortCondition ref="C2:C12"/>
    <sortCondition ref="D2:D12"/>
    <sortCondition ref="B2:B12"/>
  </sortState>
  <tableColumns count="5">
    <tableColumn id="1" xr3:uid="{90207255-83E3-49A6-8BFB-8961A0D0F5B4}" name="lookupKey"/>
    <tableColumn id="2" xr3:uid="{512849E7-D350-42D7-8871-3FAD8A2A4CE1}" name="lookupValue"/>
    <tableColumn id="3" xr3:uid="{C903A30B-AA63-476D-838B-C09F6D654612}" name="parentKey"/>
    <tableColumn id="4" xr3:uid="{E7440E6C-3B44-4A82-BC02-5B173A963A21}" name="parentDescription"/>
    <tableColumn id="5" xr3:uid="{36D4A5F0-4FA2-4D0C-9387-DBB9F68D5C2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1F07147-90A0-4952-99D9-83F1DC0E7B38}" name="shelter_material" displayName="shelter_material" ref="A1:E22" totalsRowShown="0" headerRowDxfId="110" headerRowBorderDxfId="109" tableBorderDxfId="108">
  <autoFilter ref="A1:E22" xr:uid="{21F07147-90A0-4952-99D9-83F1DC0E7B38}"/>
  <sortState xmlns:xlrd2="http://schemas.microsoft.com/office/spreadsheetml/2017/richdata2" ref="A2:E22">
    <sortCondition ref="C2:C22"/>
    <sortCondition ref="D2:D22"/>
    <sortCondition ref="B2:B22"/>
  </sortState>
  <tableColumns count="5">
    <tableColumn id="1" xr3:uid="{D393FC65-6D72-408E-86C5-1F8FB6DD19C0}" name="lookupKey"/>
    <tableColumn id="2" xr3:uid="{D3B60451-19CE-43FB-BF64-E03DD94BC9D1}" name="lookupValue"/>
    <tableColumn id="3" xr3:uid="{46A2DD23-FB89-4B73-9ED2-4022D02F10E9}" name="parentKey"/>
    <tableColumn id="4" xr3:uid="{7591E949-6E15-46F7-934B-3101A151B3C8}" name="parentDescription"/>
    <tableColumn id="5" xr3:uid="{9A290F1B-C210-433A-8D95-1E124E15FC8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9A4C68C-7609-464D-B468-5313E9B743A3}" name="seating_material" displayName="seating_material" ref="A1:E15" totalsRowShown="0" headerRowDxfId="107" headerRowBorderDxfId="106" tableBorderDxfId="105">
  <autoFilter ref="A1:E15" xr:uid="{39A4C68C-7609-464D-B468-5313E9B743A3}"/>
  <sortState xmlns:xlrd2="http://schemas.microsoft.com/office/spreadsheetml/2017/richdata2" ref="A2:E15">
    <sortCondition ref="C2:C15"/>
    <sortCondition ref="D2:D15"/>
    <sortCondition ref="B2:B15"/>
  </sortState>
  <tableColumns count="5">
    <tableColumn id="1" xr3:uid="{7D1D0024-4CC3-4295-B759-BD2FEA26A0A4}" name="lookupKey"/>
    <tableColumn id="2" xr3:uid="{C1062F13-3312-4034-9B67-5FA88AC4E518}" name="lookupValue"/>
    <tableColumn id="3" xr3:uid="{61E5932A-3B57-415B-A761-6C13B2564A60}" name="parentKey"/>
    <tableColumn id="4" xr3:uid="{5600F74C-313C-4B67-8F39-06BF953ECC9B}" name="parentDescription"/>
    <tableColumn id="5" xr3:uid="{812E5BF7-CE1E-452D-B91B-34CEE321409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8C5CD08-420E-4A34-A46B-063311553D4F}" name="rubbish_bin_material" displayName="rubbish_bin_material" ref="A1:E9" totalsRowShown="0" headerRowDxfId="104" headerRowBorderDxfId="103" tableBorderDxfId="102">
  <autoFilter ref="A1:E9" xr:uid="{D8C5CD08-420E-4A34-A46B-063311553D4F}"/>
  <sortState xmlns:xlrd2="http://schemas.microsoft.com/office/spreadsheetml/2017/richdata2" ref="A2:E9">
    <sortCondition ref="C2:C9"/>
    <sortCondition ref="D2:D9"/>
    <sortCondition ref="B2:B9"/>
  </sortState>
  <tableColumns count="5">
    <tableColumn id="1" xr3:uid="{6344A3A2-1FF4-47B6-8A63-33AA64F82ED9}" name="lookupKey"/>
    <tableColumn id="2" xr3:uid="{9DB8657B-7633-47C4-85BC-387601FCEBE2}" name="lookupValue"/>
    <tableColumn id="3" xr3:uid="{FD5AD36F-07B7-400D-BD5B-6C8DF6F835FE}" name="parentKey"/>
    <tableColumn id="4" xr3:uid="{FD4836AD-0689-46CF-BF4E-9EF47EEFA3D7}" name="parentDescription"/>
    <tableColumn id="5" xr3:uid="{3D5A3048-40AB-4C5A-B307-8D85593E979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3835283-3F19-46D7-8A48-089EB1E523DF}" name="planting_structure_material" displayName="planting_structure_material" ref="A1:E15" totalsRowShown="0" headerRowDxfId="101" headerRowBorderDxfId="100" tableBorderDxfId="99">
  <autoFilter ref="A1:E15" xr:uid="{03835283-3F19-46D7-8A48-089EB1E523DF}"/>
  <sortState xmlns:xlrd2="http://schemas.microsoft.com/office/spreadsheetml/2017/richdata2" ref="A2:E15">
    <sortCondition ref="C2:C15"/>
    <sortCondition ref="D2:D15"/>
    <sortCondition ref="B2:B15"/>
  </sortState>
  <tableColumns count="5">
    <tableColumn id="1" xr3:uid="{DF1DB615-554D-4C21-ACD0-B6E974D6E9C7}" name="lookupKey"/>
    <tableColumn id="2" xr3:uid="{F31F642C-42A5-46AE-912C-2CF9A70D2288}" name="lookupValue"/>
    <tableColumn id="3" xr3:uid="{BC322869-D688-4652-9C74-B57EC784556E}" name="parentKey"/>
    <tableColumn id="4" xr3:uid="{D48F55F3-66D5-47CA-8AD2-4F503585A93B}" name="parentDescription"/>
    <tableColumn id="5" xr3:uid="{85824A24-9273-47D1-9BA5-EE9D6A875BC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13F86A0-0511-4FCF-A737-58C1F8157941}" name="cultural_installation_material" displayName="cultural_installation_material" ref="A1:E15" totalsRowShown="0" headerRowDxfId="98" headerRowBorderDxfId="97" tableBorderDxfId="96">
  <autoFilter ref="A1:E15" xr:uid="{213F86A0-0511-4FCF-A737-58C1F8157941}"/>
  <sortState xmlns:xlrd2="http://schemas.microsoft.com/office/spreadsheetml/2017/richdata2" ref="A2:E15">
    <sortCondition ref="C2:C15"/>
    <sortCondition ref="D2:D15"/>
    <sortCondition ref="B2:B15"/>
  </sortState>
  <tableColumns count="5">
    <tableColumn id="1" xr3:uid="{6BA29166-BEB1-4BCA-8948-DEBA8D5301C6}" name="lookupKey"/>
    <tableColumn id="2" xr3:uid="{3DE2F319-938F-48ED-B02C-B0AC133716CB}" name="lookupValue"/>
    <tableColumn id="3" xr3:uid="{728DF3D4-D4B6-4743-90A1-114A2CD0D77A}" name="parentKey"/>
    <tableColumn id="4" xr3:uid="{9365F246-E945-4EC1-89BC-2AE890D7EEBE}" name="parentDescription"/>
    <tableColumn id="5" xr3:uid="{FDCF8CF9-E490-4DD4-BFF3-EC3CAB4B658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420032A-D043-4009-BF15-C57BEDD88456}" name="cycle_amenity_material" displayName="cycle_amenity_material" ref="A1:E11" totalsRowShown="0" headerRowDxfId="95" headerRowBorderDxfId="94" tableBorderDxfId="93">
  <autoFilter ref="A1:E11" xr:uid="{A420032A-D043-4009-BF15-C57BEDD88456}"/>
  <sortState xmlns:xlrd2="http://schemas.microsoft.com/office/spreadsheetml/2017/richdata2" ref="A2:E11">
    <sortCondition ref="C2:C11"/>
    <sortCondition ref="D2:D11"/>
    <sortCondition ref="B2:B11"/>
  </sortState>
  <tableColumns count="5">
    <tableColumn id="1" xr3:uid="{D2E1ED17-5F39-43F0-877C-E37B2AC078EB}" name="lookupKey"/>
    <tableColumn id="2" xr3:uid="{E57D8322-0B2C-457C-A0F6-DC6687EEF3BB}" name="lookupValue"/>
    <tableColumn id="3" xr3:uid="{6E4F7C1A-B81D-4212-A40C-20D2CB9B31D0}" name="parentKey"/>
    <tableColumn id="4" xr3:uid="{A9B846F9-3AC8-41EA-BCCD-A529BC1B29C8}" name="parentDescription"/>
    <tableColumn id="5" xr3:uid="{163ECD64-4EA9-4D79-88F2-169687B45E1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77BF0FD-104A-49C9-926E-747B2C8E48AB}" name="wall_material" displayName="wall_material" ref="A1:E16" totalsRowShown="0" headerRowDxfId="92" headerRowBorderDxfId="91" tableBorderDxfId="90">
  <autoFilter ref="A1:E16" xr:uid="{577BF0FD-104A-49C9-926E-747B2C8E48AB}"/>
  <sortState xmlns:xlrd2="http://schemas.microsoft.com/office/spreadsheetml/2017/richdata2" ref="A2:E16">
    <sortCondition ref="C2:C16"/>
    <sortCondition ref="D2:D16"/>
    <sortCondition ref="B2:B16"/>
  </sortState>
  <tableColumns count="5">
    <tableColumn id="1" xr3:uid="{54498B16-245C-4B6C-87C1-3C9455F64B79}" name="lookupKey"/>
    <tableColumn id="2" xr3:uid="{5A4DCFEF-C236-43E1-AC0D-7D3760BE6DA2}" name="lookupValue"/>
    <tableColumn id="3" xr3:uid="{A8CF3F2A-E794-475D-862A-683303E65F6F}" name="parentKey"/>
    <tableColumn id="4" xr3:uid="{6AB9E30F-47DC-47DA-A967-AF92C6721102}" name="parentDescription"/>
    <tableColumn id="5" xr3:uid="{1295F646-AE8C-4FD3-9860-ADEE25F856BE}"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DDFF8E1-5949-4233-B1B3-EDAC6F88B34E}" name="rail_material" displayName="rail_material" ref="A1:E7" totalsRowShown="0" headerRowDxfId="89" headerRowBorderDxfId="88" tableBorderDxfId="87">
  <autoFilter ref="A1:E7" xr:uid="{0DDFF8E1-5949-4233-B1B3-EDAC6F88B34E}"/>
  <sortState xmlns:xlrd2="http://schemas.microsoft.com/office/spreadsheetml/2017/richdata2" ref="A2:E7">
    <sortCondition ref="C2:C7"/>
    <sortCondition ref="D2:D7"/>
    <sortCondition ref="B2:B7"/>
  </sortState>
  <tableColumns count="5">
    <tableColumn id="1" xr3:uid="{2CBF4C2C-119D-456A-BB08-37A94D989F57}" name="lookupKey"/>
    <tableColumn id="2" xr3:uid="{24230722-8981-4F82-A48A-F91443FB2CAA}" name="lookupValue"/>
    <tableColumn id="3" xr3:uid="{2C335FF5-CCDC-4AE0-BF53-34D87071CD0E}" name="parentKey"/>
    <tableColumn id="4" xr3:uid="{6A3EA8B6-22C8-4BC7-804C-AD0F9C13FF75}" name="parentDescription"/>
    <tableColumn id="5" xr3:uid="{335BA128-99EE-4300-9BAE-853C7A6902C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C8914D0-9978-4C23-A2C1-B28D565F9BC8}" name="cattle_stop_material" displayName="cattle_stop_material" ref="A1:E7" totalsRowShown="0" headerRowDxfId="86" headerRowBorderDxfId="85" tableBorderDxfId="84">
  <autoFilter ref="A1:E7" xr:uid="{8C8914D0-9978-4C23-A2C1-B28D565F9BC8}"/>
  <sortState xmlns:xlrd2="http://schemas.microsoft.com/office/spreadsheetml/2017/richdata2" ref="A2:E7">
    <sortCondition ref="C2:C7"/>
    <sortCondition ref="D2:D7"/>
    <sortCondition ref="B2:B7"/>
  </sortState>
  <tableColumns count="5">
    <tableColumn id="1" xr3:uid="{3EDDA034-5B16-40AD-A980-4FBF6E41B5E4}" name="lookupKey"/>
    <tableColumn id="2" xr3:uid="{0FDA8CBF-DFD9-4331-B493-F5FE643F2C33}" name="lookupValue"/>
    <tableColumn id="3" xr3:uid="{C5AD166F-BC7C-43BB-9F28-0CED968DFDD7}" name="parentKey"/>
    <tableColumn id="4" xr3:uid="{5CF8EAE0-FA71-4E3C-AC90-03254E5D3B5A}" name="parentDescription"/>
    <tableColumn id="5" xr3:uid="{1A85A64F-0571-405F-9CA4-A98F5616338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7F88ADA-525A-4920-97CF-2F4235794B70}" name="bollard_material" displayName="bollard_material" ref="A1:E10" totalsRowShown="0" headerRowDxfId="83" headerRowBorderDxfId="82" tableBorderDxfId="81">
  <autoFilter ref="A1:E10" xr:uid="{07F88ADA-525A-4920-97CF-2F4235794B70}"/>
  <sortState xmlns:xlrd2="http://schemas.microsoft.com/office/spreadsheetml/2017/richdata2" ref="A2:E10">
    <sortCondition ref="C2:C10"/>
    <sortCondition ref="D2:D10"/>
    <sortCondition ref="B2:B10"/>
  </sortState>
  <tableColumns count="5">
    <tableColumn id="1" xr3:uid="{64E1E2C2-7E10-4031-BCE0-B0B8495CA1E0}" name="lookupKey"/>
    <tableColumn id="2" xr3:uid="{D0C12F34-A45D-4764-85A4-75E87CA9B402}" name="lookupValue"/>
    <tableColumn id="3" xr3:uid="{A1B7C4D9-9746-4D52-92D2-DC1EE4E0E72C}" name="parentKey"/>
    <tableColumn id="4" xr3:uid="{371CB2C2-83CD-457E-9C95-DA686632FC27}" name="parentDescription"/>
    <tableColumn id="5" xr3:uid="{A6EFDB2E-0083-4FEA-B2F7-469C82F4BF3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51C3C2E-F1A0-475F-9994-AADE16BE2977}" name="ud_waterfront_structure_type" displayName="ud_waterfront_structure_type" ref="A1:E4" totalsRowShown="0" headerRowDxfId="80" headerRowBorderDxfId="79" tableBorderDxfId="78">
  <autoFilter ref="A1:E4" xr:uid="{551C3C2E-F1A0-475F-9994-AADE16BE2977}"/>
  <sortState xmlns:xlrd2="http://schemas.microsoft.com/office/spreadsheetml/2017/richdata2" ref="A2:E4">
    <sortCondition ref="C2:C4"/>
    <sortCondition ref="D2:D4"/>
    <sortCondition ref="B2:B4"/>
  </sortState>
  <tableColumns count="5">
    <tableColumn id="1" xr3:uid="{BB918E60-E612-4616-818D-9970B851BA68}" name="lookupKey"/>
    <tableColumn id="2" xr3:uid="{65B0D7C3-3031-4D03-BB45-96E03472E6F6}" name="lookupValue"/>
    <tableColumn id="3" xr3:uid="{8D18B3F5-014E-464E-8633-4D9BDD8A4076}" name="parentKey"/>
    <tableColumn id="4" xr3:uid="{B375B56C-729D-476A-98FF-BB2610EF1545}" name="parentDescription"/>
    <tableColumn id="5" xr3:uid="{8587FDD3-1A04-4A9D-99FD-D35EB6F75A3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183664D-98E6-4F46-B940-3015D860F1A2}" name="ud_waterfront_structures" displayName="ud_waterfront_structures" ref="A1:E5" totalsRowShown="0" headerRowDxfId="77" headerRowBorderDxfId="76" tableBorderDxfId="75">
  <autoFilter ref="A1:E5" xr:uid="{4183664D-98E6-4F46-B940-3015D860F1A2}"/>
  <sortState xmlns:xlrd2="http://schemas.microsoft.com/office/spreadsheetml/2017/richdata2" ref="A2:E5">
    <sortCondition ref="C2:C5"/>
    <sortCondition ref="D2:D5"/>
    <sortCondition ref="B2:B5"/>
  </sortState>
  <tableColumns count="5">
    <tableColumn id="1" xr3:uid="{89A6A9D2-18F6-41FB-B746-F9DFECE216A8}" name="lookupKey"/>
    <tableColumn id="2" xr3:uid="{9E81A7D3-3C03-4F5E-99EF-83BC9E152FB7}" name="lookupValue"/>
    <tableColumn id="3" xr3:uid="{FA091880-DEA7-45CA-8CC1-B4E027D43959}" name="parentKey"/>
    <tableColumn id="4" xr3:uid="{A3C54F72-D85C-414F-AFD8-30FF792D4E7B}" name="parentDescription"/>
    <tableColumn id="5" xr3:uid="{8F7CEB17-2459-4061-88C4-219595CDB30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9162FA5-F59C-4B71-A653-5A752E4EA4FB}" name="ud_access_method" displayName="ud_access_method" ref="A1:E15" totalsRowShown="0" headerRowDxfId="74" headerRowBorderDxfId="73" tableBorderDxfId="72">
  <autoFilter ref="A1:E15" xr:uid="{99162FA5-F59C-4B71-A653-5A752E4EA4FB}"/>
  <sortState xmlns:xlrd2="http://schemas.microsoft.com/office/spreadsheetml/2017/richdata2" ref="A2:E15">
    <sortCondition ref="C2:C15"/>
    <sortCondition ref="D2:D15"/>
    <sortCondition ref="B2:B15"/>
  </sortState>
  <tableColumns count="5">
    <tableColumn id="1" xr3:uid="{966802DD-849F-4A54-8769-7A56EAE515D2}" name="lookupKey"/>
    <tableColumn id="2" xr3:uid="{88166BFE-B523-4463-B3B3-3CA8DBC2DA3F}" name="lookupValue"/>
    <tableColumn id="3" xr3:uid="{536449F6-5DAC-473A-93F9-91FA8B7C6F20}" name="parentKey"/>
    <tableColumn id="4" xr3:uid="{E7BE9AF3-1C17-4D24-8F25-88EA18ED496E}" name="parentDescription"/>
    <tableColumn id="5" xr3:uid="{32B82FDB-C9BF-4B7B-A4E3-7729EF1573A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8F88646-BEFE-4F7E-A632-410DE6AEF883}" name="ud_land_use_above_below" displayName="ud_land_use_above_below" ref="A1:E21" totalsRowShown="0" headerRowDxfId="71" headerRowBorderDxfId="70" tableBorderDxfId="69">
  <autoFilter ref="A1:E21" xr:uid="{08F88646-BEFE-4F7E-A632-410DE6AEF883}"/>
  <sortState xmlns:xlrd2="http://schemas.microsoft.com/office/spreadsheetml/2017/richdata2" ref="A2:E21">
    <sortCondition ref="C2:C21"/>
    <sortCondition ref="D2:D21"/>
    <sortCondition ref="B2:B21"/>
  </sortState>
  <tableColumns count="5">
    <tableColumn id="1" xr3:uid="{0FC11470-2386-455E-8AD5-F2311B46EBD6}" name="lookupKey"/>
    <tableColumn id="2" xr3:uid="{BC967BD3-463E-44EC-85AE-1990B9062B05}" name="lookupValue"/>
    <tableColumn id="3" xr3:uid="{69F21D14-9A04-47FB-AD81-F440EF0B3DD3}" name="parentKey"/>
    <tableColumn id="4" xr3:uid="{4C955217-BBD0-4A5A-97BF-EFEDC58DF974}" name="parentDescription"/>
    <tableColumn id="5" xr3:uid="{B55A1C24-0008-4B47-B892-5EEE77C6AEA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3AA8653-922D-4804-95D3-5DDCCC71FDA6}" name="ud_protection_str_type" displayName="ud_protection_str_type" ref="A1:E17" totalsRowShown="0" headerRowDxfId="68" headerRowBorderDxfId="67" tableBorderDxfId="66">
  <autoFilter ref="A1:E17" xr:uid="{73AA8653-922D-4804-95D3-5DDCCC71FDA6}"/>
  <sortState xmlns:xlrd2="http://schemas.microsoft.com/office/spreadsheetml/2017/richdata2" ref="A2:E17">
    <sortCondition ref="C2:C17"/>
    <sortCondition ref="D2:D17"/>
    <sortCondition ref="B2:B17"/>
  </sortState>
  <tableColumns count="5">
    <tableColumn id="1" xr3:uid="{0B7E3932-6BAE-4F51-BE90-8FC9D82E5DD5}" name="lookupKey"/>
    <tableColumn id="2" xr3:uid="{13940462-63BF-4E0B-8D38-D07E9AF0BDA2}" name="lookupValue"/>
    <tableColumn id="3" xr3:uid="{8256B247-5A1C-4029-B3E3-87ACD2F64FD3}" name="parentKey"/>
    <tableColumn id="4" xr3:uid="{AD649875-C857-4B70-95B4-8046C3566FDF}" name="parentDescription"/>
    <tableColumn id="5" xr3:uid="{5D6A048F-3D91-47ED-9780-EDC0C815D11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D279A3-44B1-4A47-9E08-8113D8D2E158}" name="ud_shore_protection_type" displayName="ud_shore_protection_type" ref="A1:E4" totalsRowShown="0" headerRowDxfId="65" headerRowBorderDxfId="64" tableBorderDxfId="63">
  <autoFilter ref="A1:E4" xr:uid="{00D279A3-44B1-4A47-9E08-8113D8D2E158}"/>
  <sortState xmlns:xlrd2="http://schemas.microsoft.com/office/spreadsheetml/2017/richdata2" ref="A2:E4">
    <sortCondition ref="C2:C4"/>
    <sortCondition ref="D2:D4"/>
    <sortCondition ref="B2:B4"/>
  </sortState>
  <tableColumns count="5">
    <tableColumn id="1" xr3:uid="{A29DEB05-F4C6-416E-8265-D339EBF71DA0}" name="lookupKey"/>
    <tableColumn id="2" xr3:uid="{CB9B0B11-F03F-47BD-9626-791554706812}" name="lookupValue"/>
    <tableColumn id="3" xr3:uid="{D07CB54F-C83A-442C-B528-AD562ECFDD4A}" name="parentKey"/>
    <tableColumn id="4" xr3:uid="{EC14400C-27D1-4A6A-B5B6-0E346FB9210F}" name="parentDescription"/>
    <tableColumn id="5" xr3:uid="{728D553C-08E7-4B0C-8FCA-BA741415D99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6DAAB9A-D9C0-4820-8CEF-396C9F74E200}" name="av_standard_rc" displayName="av_standard_rc" ref="A1:E566" totalsRowShown="0" headerRowDxfId="62" headerRowBorderDxfId="61" tableBorderDxfId="60">
  <autoFilter ref="A1:E566" xr:uid="{26DAAB9A-D9C0-4820-8CEF-396C9F74E200}"/>
  <sortState xmlns:xlrd2="http://schemas.microsoft.com/office/spreadsheetml/2017/richdata2" ref="A2:E566">
    <sortCondition ref="C2:C566"/>
    <sortCondition ref="D2:D566"/>
    <sortCondition ref="B2:B566"/>
  </sortState>
  <tableColumns count="5">
    <tableColumn id="1" xr3:uid="{227CCAA7-A4A4-4CAD-ACB6-5F8B2C9807DA}" name="lookupKey"/>
    <tableColumn id="2" xr3:uid="{1E9AB906-4FF4-44E2-ABFF-6CB66C4B73FE}" name="lookupValue"/>
    <tableColumn id="3" xr3:uid="{25203A38-DA11-42D6-9480-55020250D1EC}" name="parentKey"/>
    <tableColumn id="4" xr3:uid="{48F9D7B3-1795-413A-A985-F3C2830DB684}" name="parentDescription"/>
    <tableColumn id="5" xr3:uid="{4E1783E1-650B-45C8-977C-C4DCB27BC07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0E9722D-F6ED-4A59-90F1-FED766B64B74}" name="ar_replace_reason" displayName="ar_replace_reason" ref="A1:E14" totalsRowShown="0" headerRowDxfId="59" headerRowBorderDxfId="58" tableBorderDxfId="57">
  <autoFilter ref="A1:E14" xr:uid="{F0E9722D-F6ED-4A59-90F1-FED766B64B74}"/>
  <sortState xmlns:xlrd2="http://schemas.microsoft.com/office/spreadsheetml/2017/richdata2" ref="A2:E14">
    <sortCondition ref="C2:C14"/>
    <sortCondition ref="D2:D14"/>
    <sortCondition ref="B2:B14"/>
  </sortState>
  <tableColumns count="5">
    <tableColumn id="1" xr3:uid="{CB692CE3-BE0B-4D84-BB01-D5BE948006AA}" name="lookupKey"/>
    <tableColumn id="2" xr3:uid="{EF54E410-8A6D-43AE-90FD-5E475BA2F69E}" name="lookupValue"/>
    <tableColumn id="3" xr3:uid="{2D76681B-D8A3-42B3-ACE9-DD485AF9AF05}" name="parentKey"/>
    <tableColumn id="4" xr3:uid="{912778CE-A0C9-4C7F-BDA3-284D622ECA47}" name="parentDescription"/>
    <tableColumn id="5" xr3:uid="{1957B8BB-25A2-4408-B6E2-00C4204DA6B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E850059-48EA-4C81-83D4-0D608344A2A2}" name="ud_replacement_status" displayName="ud_replacement_status" ref="A1:E4" totalsRowShown="0" headerRowDxfId="56" headerRowBorderDxfId="55" tableBorderDxfId="54">
  <autoFilter ref="A1:E4" xr:uid="{FE850059-48EA-4C81-83D4-0D608344A2A2}"/>
  <sortState xmlns:xlrd2="http://schemas.microsoft.com/office/spreadsheetml/2017/richdata2" ref="A2:E4">
    <sortCondition ref="C2:C4"/>
    <sortCondition ref="D2:D4"/>
    <sortCondition ref="B2:B4"/>
  </sortState>
  <tableColumns count="5">
    <tableColumn id="1" xr3:uid="{54211B72-A43E-46B1-A3DB-A6A4FCDED24C}" name="lookupKey"/>
    <tableColumn id="2" xr3:uid="{A34C038E-9F19-4E54-9ED4-98612D537E1E}" name="lookupValue"/>
    <tableColumn id="3" xr3:uid="{809600FF-326A-4837-9E0C-41486F8FC51C}" name="parentKey"/>
    <tableColumn id="4" xr3:uid="{53DCD7F0-66DF-4988-9FC7-835D760ED67A}" name="parentDescription"/>
    <tableColumn id="5" xr3:uid="{064B7458-64C1-4F65-A037-EE995C42A43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3C10A06-0639-4994-AF2A-5D114528FF28}" name="ud_asset_status" displayName="ud_asset_status" ref="A1:E10" totalsRowShown="0" headerRowDxfId="53" headerRowBorderDxfId="52" tableBorderDxfId="51">
  <autoFilter ref="A1:E10" xr:uid="{83C10A06-0639-4994-AF2A-5D114528FF28}"/>
  <sortState xmlns:xlrd2="http://schemas.microsoft.com/office/spreadsheetml/2017/richdata2" ref="A2:E10">
    <sortCondition ref="C2:C10"/>
    <sortCondition ref="D2:D10"/>
    <sortCondition ref="B2:B10"/>
  </sortState>
  <tableColumns count="5">
    <tableColumn id="1" xr3:uid="{5C8ABABC-D6A2-4D35-8980-DE86F39D69BE}" name="lookupKey"/>
    <tableColumn id="2" xr3:uid="{94B34B9F-7C12-4928-9336-87F31823BA24}" name="lookupValue"/>
    <tableColumn id="3" xr3:uid="{D4074570-0696-4624-B878-731786AD9A18}" name="parentKey"/>
    <tableColumn id="4" xr3:uid="{298405AB-CA8D-4CBA-8089-6FB2377E2CE9}" name="parentDescription"/>
    <tableColumn id="5" xr3:uid="{9F5DF1C9-C012-4620-BE58-CA778306697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1468E5D-B26F-458B-96D0-6C4ABF5FB85F}" name="len_adjust_rsn" displayName="len_adjust_rsn" ref="A1:E12" totalsRowShown="0" headerRowDxfId="50" headerRowBorderDxfId="49" tableBorderDxfId="48">
  <autoFilter ref="A1:E12" xr:uid="{31468E5D-B26F-458B-96D0-6C4ABF5FB85F}"/>
  <sortState xmlns:xlrd2="http://schemas.microsoft.com/office/spreadsheetml/2017/richdata2" ref="A2:E12">
    <sortCondition ref="C2:C12"/>
    <sortCondition ref="D2:D12"/>
    <sortCondition ref="B2:B12"/>
  </sortState>
  <tableColumns count="5">
    <tableColumn id="1" xr3:uid="{2CCC5B91-5C50-4803-BCCD-8C1BCA881EC7}" name="lookupKey"/>
    <tableColumn id="2" xr3:uid="{0BD50E6D-8B43-45D7-98AE-1857094F6AF4}" name="lookupValue"/>
    <tableColumn id="3" xr3:uid="{8DC9584D-D930-46D0-92DC-7EAC5371F608}" name="parentKey"/>
    <tableColumn id="4" xr3:uid="{44FED47A-DD44-451B-9BA9-1383ADE9D16D}" name="parentDescription"/>
    <tableColumn id="5" xr3:uid="{047F8A88-D71B-4B91-906E-DECF558F04E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9619B46-E514-4034-9C40-E965FBED14B5}" name="side" displayName="side" ref="A1:E4" totalsRowShown="0" headerRowDxfId="47" headerRowBorderDxfId="46" tableBorderDxfId="45">
  <autoFilter ref="A1:E4" xr:uid="{49619B46-E514-4034-9C40-E965FBED14B5}"/>
  <sortState xmlns:xlrd2="http://schemas.microsoft.com/office/spreadsheetml/2017/richdata2" ref="A2:E4">
    <sortCondition ref="C2:C4"/>
    <sortCondition ref="D2:D4"/>
    <sortCondition ref="B2:B4"/>
  </sortState>
  <tableColumns count="5">
    <tableColumn id="1" xr3:uid="{F354FC45-3FC6-4B3C-8A69-0F1C7843CAAD}" name="lookupKey"/>
    <tableColumn id="2" xr3:uid="{90A9D938-CC54-4E79-BD86-3073FDD22F03}" name="lookupValue"/>
    <tableColumn id="3" xr3:uid="{1615F82E-C4E7-41E3-8B42-A7681E6EAF3B}" name="parentKey"/>
    <tableColumn id="4" xr3:uid="{9182422F-46B0-4651-A608-B046EF09E162}" name="parentDescription"/>
    <tableColumn id="5" xr3:uid="{CC722019-532A-46CA-A1DB-6D898E17BFE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69DBCC5-C173-4DFC-BF2E-870ACDECB8D2}" name="ud_maintenance_organisation" displayName="ud_maintenance_organisation" ref="A1:E10" totalsRowShown="0" headerRowDxfId="44" headerRowBorderDxfId="43" tableBorderDxfId="42">
  <autoFilter ref="A1:E10" xr:uid="{269DBCC5-C173-4DFC-BF2E-870ACDECB8D2}"/>
  <sortState xmlns:xlrd2="http://schemas.microsoft.com/office/spreadsheetml/2017/richdata2" ref="A2:E10">
    <sortCondition ref="C2:C10"/>
    <sortCondition ref="D2:D10"/>
    <sortCondition ref="B2:B10"/>
  </sortState>
  <tableColumns count="5">
    <tableColumn id="1" xr3:uid="{73F2B149-5FFA-41D1-9303-FE39F0838E91}" name="lookupKey"/>
    <tableColumn id="2" xr3:uid="{8D107B07-4AB6-49C5-A2CA-395815EA2ABB}" name="lookupValue"/>
    <tableColumn id="3" xr3:uid="{EE6EE2CD-31FD-4DA1-BE64-D68A27EA14DD}" name="parentKey"/>
    <tableColumn id="4" xr3:uid="{CE1349C5-D83A-4A15-B465-0EA9AE28226A}" name="parentDescription"/>
    <tableColumn id="5" xr3:uid="{335CE870-91C3-4A5B-A7DC-FE009F3CB0F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6ED4090-D540-4910-A360-0117127006AE}" name="ud_sub_organisation" displayName="ud_sub_organisation" ref="A1:E20" totalsRowShown="0" headerRowDxfId="41" headerRowBorderDxfId="40" tableBorderDxfId="39">
  <autoFilter ref="A1:E20" xr:uid="{F6ED4090-D540-4910-A360-0117127006AE}"/>
  <sortState xmlns:xlrd2="http://schemas.microsoft.com/office/spreadsheetml/2017/richdata2" ref="A2:E20">
    <sortCondition ref="C2:C20"/>
    <sortCondition ref="D2:D20"/>
    <sortCondition ref="B2:B20"/>
  </sortState>
  <tableColumns count="5">
    <tableColumn id="1" xr3:uid="{A5831C0A-E23E-4AEF-9AE2-1B9AE7837F0B}" name="lookupKey"/>
    <tableColumn id="2" xr3:uid="{1231FA22-5297-4854-BDAD-A05263FA9011}" name="lookupValue"/>
    <tableColumn id="3" xr3:uid="{8E57B547-8CC1-41B7-B205-4BDA5C0D7C4E}" name="parentKey"/>
    <tableColumn id="4" xr3:uid="{CD0E13ED-C88F-4255-8B88-1C9D1B71286F}" name="parentDescription"/>
    <tableColumn id="5" xr3:uid="{A4C2854A-9641-4D6D-953A-217666DC270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E4640EC-13CD-49A4-8CD5-AF9C1AFBD2DB}" name="ud_organisation_owner" displayName="ud_organisation_owner" ref="A1:E148" totalsRowShown="0" headerRowDxfId="38" headerRowBorderDxfId="37" tableBorderDxfId="36">
  <autoFilter ref="A1:E148" xr:uid="{EE4640EC-13CD-49A4-8CD5-AF9C1AFBD2DB}"/>
  <sortState xmlns:xlrd2="http://schemas.microsoft.com/office/spreadsheetml/2017/richdata2" ref="A2:E148">
    <sortCondition ref="C2:C148"/>
    <sortCondition ref="D2:D148"/>
    <sortCondition ref="B2:B148"/>
  </sortState>
  <tableColumns count="5">
    <tableColumn id="1" xr3:uid="{700725A2-FC43-4994-B18C-9492CA5DB2B7}" name="lookupKey"/>
    <tableColumn id="2" xr3:uid="{0473F19B-A806-4A67-9710-70D26207E8A8}" name="lookupValue"/>
    <tableColumn id="3" xr3:uid="{B3120E1F-A44C-42BA-86F6-AFBABDF09B1B}" name="parentKey"/>
    <tableColumn id="4" xr3:uid="{0C5B93AD-9514-459D-A498-745569A186B7}" name="parentDescription"/>
    <tableColumn id="5" xr3:uid="{C7AB5227-9CF9-4D1A-8202-EC86AECEAC1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D6B86B3C-54D8-4EE9-B4F5-5AEBE54749D9}" name="ud_work_category" displayName="ud_work_category" ref="A1:E78" totalsRowShown="0" headerRowDxfId="35" headerRowBorderDxfId="34" tableBorderDxfId="33">
  <autoFilter ref="A1:E78" xr:uid="{D6B86B3C-54D8-4EE9-B4F5-5AEBE54749D9}"/>
  <sortState xmlns:xlrd2="http://schemas.microsoft.com/office/spreadsheetml/2017/richdata2" ref="A2:E78">
    <sortCondition ref="C2:C78"/>
    <sortCondition ref="D2:D78"/>
    <sortCondition ref="B2:B78"/>
  </sortState>
  <tableColumns count="5">
    <tableColumn id="1" xr3:uid="{747A4561-6054-433D-B830-6A5DB78B5F5E}" name="lookupKey"/>
    <tableColumn id="2" xr3:uid="{05F05670-959A-488D-9ED5-3C380C9DB9CF}" name="lookupValue"/>
    <tableColumn id="3" xr3:uid="{14E0B7B7-46D4-4879-9F73-744B447EFF9D}" name="parentKey"/>
    <tableColumn id="4" xr3:uid="{52E61CF9-BE45-4669-9C9D-29678ECF9D79}" name="parentDescription"/>
    <tableColumn id="5" xr3:uid="{F48DB2B2-B3D7-493B-8065-AB937A4CC58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357BE2D-62B1-47ED-AC22-D05D90C93216}" name="ud_material" displayName="ud_material" ref="A1:E87" totalsRowShown="0" headerRowDxfId="32" headerRowBorderDxfId="31" tableBorderDxfId="30">
  <autoFilter ref="A1:E87" xr:uid="{0357BE2D-62B1-47ED-AC22-D05D90C93216}"/>
  <sortState xmlns:xlrd2="http://schemas.microsoft.com/office/spreadsheetml/2017/richdata2" ref="A2:E87">
    <sortCondition ref="C2:C87"/>
    <sortCondition ref="D2:D87"/>
    <sortCondition ref="B2:B87"/>
  </sortState>
  <tableColumns count="5">
    <tableColumn id="1" xr3:uid="{F492B672-AB1F-4F41-832F-CD7AE419F310}" name="lookupKey"/>
    <tableColumn id="2" xr3:uid="{BEE51C36-0565-43CB-9FEA-69D600F43D52}" name="lookupValue"/>
    <tableColumn id="3" xr3:uid="{57EE6570-E356-49F7-BA2C-18D1C83E0B59}" name="parentKey"/>
    <tableColumn id="4" xr3:uid="{D2165E7A-9F11-4D0C-9903-F7E049F362B6}" name="parentDescription"/>
    <tableColumn id="5" xr3:uid="{A1A65DB2-D204-4655-8C4F-9951239F3F2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802B80A-EB1B-4850-B4FE-FB5B70A0C5BC}" name="ud_boat_ramp_type" displayName="ud_boat_ramp_type" ref="A1:E4" totalsRowShown="0" headerRowDxfId="29" headerRowBorderDxfId="28" tableBorderDxfId="27">
  <autoFilter ref="A1:E4" xr:uid="{0802B80A-EB1B-4850-B4FE-FB5B70A0C5BC}"/>
  <sortState xmlns:xlrd2="http://schemas.microsoft.com/office/spreadsheetml/2017/richdata2" ref="A2:E4">
    <sortCondition ref="C2:C4"/>
    <sortCondition ref="D2:D4"/>
    <sortCondition ref="B2:B4"/>
  </sortState>
  <tableColumns count="5">
    <tableColumn id="1" xr3:uid="{4C9E17EC-5D7B-486B-84A0-C49578695A1F}" name="lookupKey"/>
    <tableColumn id="2" xr3:uid="{75369F7F-4394-40A4-9442-70A413ABCF94}" name="lookupValue"/>
    <tableColumn id="3" xr3:uid="{2C7D4745-250A-4F78-A75A-76E7BBFD7AAA}" name="parentKey"/>
    <tableColumn id="4" xr3:uid="{03A23403-D16F-478F-8D10-7D8EF718B197}" name="parentDescription"/>
    <tableColumn id="5" xr3:uid="{BACF34D1-D8E4-477C-857E-29AE818F2F6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ED8B52D-C3C1-483B-B7DD-2DD89DFC2149}" name="roadnames" displayName="roadnames" ref="A1:E2568" totalsRowShown="0" headerRowDxfId="26" headerRowBorderDxfId="25" tableBorderDxfId="24">
  <autoFilter ref="A1:E2568" xr:uid="{5ED8B52D-C3C1-483B-B7DD-2DD89DFC2149}"/>
  <sortState xmlns:xlrd2="http://schemas.microsoft.com/office/spreadsheetml/2017/richdata2" ref="A2:E2568">
    <sortCondition ref="C2:C2568"/>
    <sortCondition ref="D2:D2568"/>
    <sortCondition ref="B2:B2568"/>
  </sortState>
  <tableColumns count="5">
    <tableColumn id="1" xr3:uid="{F98ACC69-BD62-4281-B74A-D7B25F21E939}" name="lookupKey"/>
    <tableColumn id="2" xr3:uid="{CDC18848-8115-4FF8-919E-799AEC140586}" name="lookupValue"/>
    <tableColumn id="3" xr3:uid="{A80CB1E2-B821-4615-B8E1-C52DF4C99092}" name="parentKey"/>
    <tableColumn id="4" xr3:uid="{25997582-2A27-4A99-B97F-1A512F667906}" name="parentDescription"/>
    <tableColumn id="5" xr3:uid="{AC833322-B796-4080-A45E-A0055C10199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V10" sqref="V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 t="shared" ref="BJ2:CO2" si="0">_xlfn.IFNA(IF(MATCH("ERROR",BK10:BK110,0),"ERROR"),"")</f>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ref="CP2:DU2" si="1">_xlfn.IFNA(IF(MATCH("ERROR",CQ10:CQ110,0),"ERROR"),"")</f>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ref="DV2:EB2" si="2">_xlfn.IFNA(IF(MATCH("ERROR",DW10:DW110,0),"ERROR"),"")</f>
        <v/>
      </c>
      <c r="DW2" s="20" t="str">
        <f t="shared" si="2"/>
        <v/>
      </c>
      <c r="DX2" s="20" t="str">
        <f t="shared" si="2"/>
        <v/>
      </c>
      <c r="DY2" s="20" t="str">
        <f t="shared" si="2"/>
        <v/>
      </c>
      <c r="DZ2" s="20" t="str">
        <f t="shared" si="2"/>
        <v/>
      </c>
      <c r="EA2" s="20" t="str">
        <f t="shared" si="2"/>
        <v/>
      </c>
      <c r="EB2" s="20" t="str">
        <f t="shared" si="2"/>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3">IF(I11&lt;&gt;"",I11-H11,"")</f>
        <v/>
      </c>
      <c r="O11" s="4"/>
      <c r="Q11" s="3" t="str">
        <f>IF($A11="ADD",IF(NOT(ISBLANK(P11)),_xlfn.XLOOKUP(P11,len_adjust_rsn[lookupValue],len_adjust_rsn[lookupKey],"ERROR"),""), "")</f>
        <v/>
      </c>
      <c r="R11" s="6"/>
      <c r="S11" s="6" t="str">
        <f t="shared" ref="S11:S74" si="4">IF(R11&lt;&gt;"",N11*R11,"")</f>
        <v/>
      </c>
      <c r="T11" s="6"/>
      <c r="U11" s="6" t="str">
        <f t="shared" ref="U11:U74" si="5">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6">IF($A11="ADD","Neither","")</f>
        <v/>
      </c>
      <c r="AO11" s="3" t="str">
        <f>IF($A11="","",IF((AND($A11="ADD",OR(AN11="",AN11="Neither"))),"3",(_xlfn.XLOOKUP(AN11,ud_replacement_status[lookupValue],ud_replacement_status[lookupKey],""))))</f>
        <v/>
      </c>
      <c r="AP11" s="3" t="str">
        <f t="shared" ref="AP11:AP74" si="7">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8">IF($A11="ADD","Queenstown-Lakes District Council","")</f>
        <v/>
      </c>
      <c r="AV11" s="3" t="str">
        <f>IF($A11="","",IF((AND($A11="ADD",OR(AU11="",AU11="Queenstown-Lakes District Council"))),"70",(_xlfn.XLOOKUP(AU11,ud_organisation_owner[lookupValue],ud_organisation_owner[lookupKey],""))))</f>
        <v/>
      </c>
      <c r="AW11" s="3" t="str">
        <f t="shared" ref="AW11:AW74" si="9">IF($A11="ADD","Queenstown-Lakes District Council","")</f>
        <v/>
      </c>
      <c r="AX11" s="3" t="str">
        <f>IF($A11="","",IF((AND($A11="ADD",OR(AW11="",AW11="Queenstown-Lakes District Council"))),"70",(_xlfn.XLOOKUP(AW11,ud_organisation_owner[lookupValue],ud_organisation_owner[lookupKey],""))))</f>
        <v/>
      </c>
      <c r="AY11" s="3" t="str">
        <f t="shared" ref="AY11:AY74" si="10">IF($A11="ADD","Local Authority","")</f>
        <v/>
      </c>
      <c r="AZ11" s="3" t="str">
        <f>IF($A11="","",IF((AND($A11="ADD",OR(AY11="",AY11="Local Authority"))),"17",(_xlfn.XLOOKUP(AY11,ud_sub_organisation[lookupValue],ud_sub_organisation[lookupKey],""))))</f>
        <v/>
      </c>
      <c r="BA11" s="3" t="str">
        <f t="shared" ref="BA11:BA74" si="11">IF($A11="ADD","Vested Assets","")</f>
        <v/>
      </c>
      <c r="BB11" s="3" t="str">
        <f>IF($A11="","",IF((AND($A11="ADD",OR(BA11="",BA11="Vested Assets"))),"12",(_xlfn.XLOOKUP(BA11,ud_work_category[lookupValue],ud_work_category[lookupKey],""))))</f>
        <v/>
      </c>
      <c r="BC11" s="8"/>
      <c r="BD11" s="2" t="str">
        <f t="shared" ref="BD11:BD74" si="12">IF($A11="ADD","TRUE","")</f>
        <v/>
      </c>
      <c r="BE11" s="3" t="str">
        <f t="shared" ref="BE11:BE74" si="13">IF($A11="ADD","Excellent","")</f>
        <v/>
      </c>
      <c r="BF11" s="3" t="str">
        <f>IF($A11="","",IF((AND($A11="ADD",OR(BE11="",BE11="Excellent"))),"1",(_xlfn.XLOOKUP(BE11,condition[lookupValue],condition[lookupKey],""))))</f>
        <v/>
      </c>
      <c r="BG11" s="7" t="str">
        <f t="shared" ref="BG11:BG74" si="14">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3"/>
        <v/>
      </c>
      <c r="O12" s="4"/>
      <c r="Q12" s="3" t="str">
        <f>IF($A12="ADD",IF(NOT(ISBLANK(P12)),_xlfn.XLOOKUP(P12,len_adjust_rsn[lookupValue],len_adjust_rsn[lookupKey],"ERROR"),""), "")</f>
        <v/>
      </c>
      <c r="R12" s="6"/>
      <c r="S12" s="6" t="str">
        <f t="shared" si="4"/>
        <v/>
      </c>
      <c r="T12" s="6"/>
      <c r="U12" s="6" t="str">
        <f t="shared" si="5"/>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6"/>
        <v/>
      </c>
      <c r="AO12" s="3" t="str">
        <f>IF($A12="","",IF((AND($A12="ADD",OR(AN12="",AN12="Neither"))),"3",(_xlfn.XLOOKUP(AN12,ud_replacement_status[lookupValue],ud_replacement_status[lookupKey],""))))</f>
        <v/>
      </c>
      <c r="AP12" s="3" t="str">
        <f t="shared" si="7"/>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8"/>
        <v/>
      </c>
      <c r="AV12" s="3" t="str">
        <f>IF($A12="","",IF((AND($A12="ADD",OR(AU12="",AU12="Queenstown-Lakes District Council"))),"70",(_xlfn.XLOOKUP(AU12,ud_organisation_owner[lookupValue],ud_organisation_owner[lookupKey],""))))</f>
        <v/>
      </c>
      <c r="AW12" s="3" t="str">
        <f t="shared" si="9"/>
        <v/>
      </c>
      <c r="AX12" s="3" t="str">
        <f>IF($A12="","",IF((AND($A12="ADD",OR(AW12="",AW12="Queenstown-Lakes District Council"))),"70",(_xlfn.XLOOKUP(AW12,ud_organisation_owner[lookupValue],ud_organisation_owner[lookupKey],""))))</f>
        <v/>
      </c>
      <c r="AY12" s="3" t="str">
        <f t="shared" si="10"/>
        <v/>
      </c>
      <c r="AZ12" s="3" t="str">
        <f>IF($A12="","",IF((AND($A12="ADD",OR(AY12="",AY12="Local Authority"))),"17",(_xlfn.XLOOKUP(AY12,ud_sub_organisation[lookupValue],ud_sub_organisation[lookupKey],""))))</f>
        <v/>
      </c>
      <c r="BA12" s="3" t="str">
        <f t="shared" si="11"/>
        <v/>
      </c>
      <c r="BB12" s="3" t="str">
        <f>IF($A12="","",IF((AND($A12="ADD",OR(BA12="",BA12="Vested Assets"))),"12",(_xlfn.XLOOKUP(BA12,ud_work_category[lookupValue],ud_work_category[lookupKey],""))))</f>
        <v/>
      </c>
      <c r="BC12" s="8"/>
      <c r="BD12" s="2" t="str">
        <f t="shared" si="12"/>
        <v/>
      </c>
      <c r="BE12" s="3" t="str">
        <f t="shared" si="13"/>
        <v/>
      </c>
      <c r="BF12" s="3" t="str">
        <f>IF($A12="","",IF((AND($A12="ADD",OR(BE12="",BE12="Excellent"))),"1",(_xlfn.XLOOKUP(BE12,condition[lookupValue],condition[lookupKey],""))))</f>
        <v/>
      </c>
      <c r="BG12" s="7" t="str">
        <f t="shared" si="14"/>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3"/>
        <v/>
      </c>
      <c r="O13" s="4"/>
      <c r="Q13" s="3" t="str">
        <f>IF($A13="ADD",IF(NOT(ISBLANK(P13)),_xlfn.XLOOKUP(P13,len_adjust_rsn[lookupValue],len_adjust_rsn[lookupKey],"ERROR"),""), "")</f>
        <v/>
      </c>
      <c r="R13" s="6"/>
      <c r="S13" s="6" t="str">
        <f t="shared" si="4"/>
        <v/>
      </c>
      <c r="T13" s="6"/>
      <c r="U13" s="6" t="str">
        <f t="shared" si="5"/>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6"/>
        <v/>
      </c>
      <c r="AO13" s="3" t="str">
        <f>IF($A13="","",IF((AND($A13="ADD",OR(AN13="",AN13="Neither"))),"3",(_xlfn.XLOOKUP(AN13,ud_replacement_status[lookupValue],ud_replacement_status[lookupKey],""))))</f>
        <v/>
      </c>
      <c r="AP13" s="3" t="str">
        <f t="shared" si="7"/>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8"/>
        <v/>
      </c>
      <c r="AV13" s="3" t="str">
        <f>IF($A13="","",IF((AND($A13="ADD",OR(AU13="",AU13="Queenstown-Lakes District Council"))),"70",(_xlfn.XLOOKUP(AU13,ud_organisation_owner[lookupValue],ud_organisation_owner[lookupKey],""))))</f>
        <v/>
      </c>
      <c r="AW13" s="3" t="str">
        <f t="shared" si="9"/>
        <v/>
      </c>
      <c r="AX13" s="3" t="str">
        <f>IF($A13="","",IF((AND($A13="ADD",OR(AW13="",AW13="Queenstown-Lakes District Council"))),"70",(_xlfn.XLOOKUP(AW13,ud_organisation_owner[lookupValue],ud_organisation_owner[lookupKey],""))))</f>
        <v/>
      </c>
      <c r="AY13" s="3" t="str">
        <f t="shared" si="10"/>
        <v/>
      </c>
      <c r="AZ13" s="3" t="str">
        <f>IF($A13="","",IF((AND($A13="ADD",OR(AY13="",AY13="Local Authority"))),"17",(_xlfn.XLOOKUP(AY13,ud_sub_organisation[lookupValue],ud_sub_organisation[lookupKey],""))))</f>
        <v/>
      </c>
      <c r="BA13" s="3" t="str">
        <f t="shared" si="11"/>
        <v/>
      </c>
      <c r="BB13" s="3" t="str">
        <f>IF($A13="","",IF((AND($A13="ADD",OR(BA13="",BA13="Vested Assets"))),"12",(_xlfn.XLOOKUP(BA13,ud_work_category[lookupValue],ud_work_category[lookupKey],""))))</f>
        <v/>
      </c>
      <c r="BC13" s="8"/>
      <c r="BD13" s="2" t="str">
        <f t="shared" si="12"/>
        <v/>
      </c>
      <c r="BE13" s="3" t="str">
        <f t="shared" si="13"/>
        <v/>
      </c>
      <c r="BF13" s="3" t="str">
        <f>IF($A13="","",IF((AND($A13="ADD",OR(BE13="",BE13="Excellent"))),"1",(_xlfn.XLOOKUP(BE13,condition[lookupValue],condition[lookupKey],""))))</f>
        <v/>
      </c>
      <c r="BG13" s="7" t="str">
        <f t="shared" si="14"/>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3"/>
        <v/>
      </c>
      <c r="O14" s="4"/>
      <c r="Q14" s="3" t="str">
        <f>IF($A14="ADD",IF(NOT(ISBLANK(P14)),_xlfn.XLOOKUP(P14,len_adjust_rsn[lookupValue],len_adjust_rsn[lookupKey],"ERROR"),""), "")</f>
        <v/>
      </c>
      <c r="R14" s="6"/>
      <c r="S14" s="6" t="str">
        <f t="shared" si="4"/>
        <v/>
      </c>
      <c r="T14" s="6"/>
      <c r="U14" s="6" t="str">
        <f t="shared" si="5"/>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6"/>
        <v/>
      </c>
      <c r="AO14" s="3" t="str">
        <f>IF($A14="","",IF((AND($A14="ADD",OR(AN14="",AN14="Neither"))),"3",(_xlfn.XLOOKUP(AN14,ud_replacement_status[lookupValue],ud_replacement_status[lookupKey],""))))</f>
        <v/>
      </c>
      <c r="AP14" s="3" t="str">
        <f t="shared" si="7"/>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8"/>
        <v/>
      </c>
      <c r="AV14" s="3" t="str">
        <f>IF($A14="","",IF((AND($A14="ADD",OR(AU14="",AU14="Queenstown-Lakes District Council"))),"70",(_xlfn.XLOOKUP(AU14,ud_organisation_owner[lookupValue],ud_organisation_owner[lookupKey],""))))</f>
        <v/>
      </c>
      <c r="AW14" s="3" t="str">
        <f t="shared" si="9"/>
        <v/>
      </c>
      <c r="AX14" s="3" t="str">
        <f>IF($A14="","",IF((AND($A14="ADD",OR(AW14="",AW14="Queenstown-Lakes District Council"))),"70",(_xlfn.XLOOKUP(AW14,ud_organisation_owner[lookupValue],ud_organisation_owner[lookupKey],""))))</f>
        <v/>
      </c>
      <c r="AY14" s="3" t="str">
        <f t="shared" si="10"/>
        <v/>
      </c>
      <c r="AZ14" s="3" t="str">
        <f>IF($A14="","",IF((AND($A14="ADD",OR(AY14="",AY14="Local Authority"))),"17",(_xlfn.XLOOKUP(AY14,ud_sub_organisation[lookupValue],ud_sub_organisation[lookupKey],""))))</f>
        <v/>
      </c>
      <c r="BA14" s="3" t="str">
        <f t="shared" si="11"/>
        <v/>
      </c>
      <c r="BB14" s="3" t="str">
        <f>IF($A14="","",IF((AND($A14="ADD",OR(BA14="",BA14="Vested Assets"))),"12",(_xlfn.XLOOKUP(BA14,ud_work_category[lookupValue],ud_work_category[lookupKey],""))))</f>
        <v/>
      </c>
      <c r="BC14" s="8"/>
      <c r="BD14" s="2" t="str">
        <f t="shared" si="12"/>
        <v/>
      </c>
      <c r="BE14" s="3" t="str">
        <f t="shared" si="13"/>
        <v/>
      </c>
      <c r="BF14" s="3" t="str">
        <f>IF($A14="","",IF((AND($A14="ADD",OR(BE14="",BE14="Excellent"))),"1",(_xlfn.XLOOKUP(BE14,condition[lookupValue],condition[lookupKey],""))))</f>
        <v/>
      </c>
      <c r="BG14" s="7" t="str">
        <f t="shared" si="14"/>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3"/>
        <v/>
      </c>
      <c r="O15" s="4"/>
      <c r="Q15" s="3" t="str">
        <f>IF($A15="ADD",IF(NOT(ISBLANK(P15)),_xlfn.XLOOKUP(P15,len_adjust_rsn[lookupValue],len_adjust_rsn[lookupKey],"ERROR"),""), "")</f>
        <v/>
      </c>
      <c r="R15" s="6"/>
      <c r="S15" s="6" t="str">
        <f t="shared" si="4"/>
        <v/>
      </c>
      <c r="T15" s="6"/>
      <c r="U15" s="6" t="str">
        <f t="shared" si="5"/>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6"/>
        <v/>
      </c>
      <c r="AO15" s="3" t="str">
        <f>IF($A15="","",IF((AND($A15="ADD",OR(AN15="",AN15="Neither"))),"3",(_xlfn.XLOOKUP(AN15,ud_replacement_status[lookupValue],ud_replacement_status[lookupKey],""))))</f>
        <v/>
      </c>
      <c r="AP15" s="3" t="str">
        <f t="shared" si="7"/>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8"/>
        <v/>
      </c>
      <c r="AV15" s="3" t="str">
        <f>IF($A15="","",IF((AND($A15="ADD",OR(AU15="",AU15="Queenstown-Lakes District Council"))),"70",(_xlfn.XLOOKUP(AU15,ud_organisation_owner[lookupValue],ud_organisation_owner[lookupKey],""))))</f>
        <v/>
      </c>
      <c r="AW15" s="3" t="str">
        <f t="shared" si="9"/>
        <v/>
      </c>
      <c r="AX15" s="3" t="str">
        <f>IF($A15="","",IF((AND($A15="ADD",OR(AW15="",AW15="Queenstown-Lakes District Council"))),"70",(_xlfn.XLOOKUP(AW15,ud_organisation_owner[lookupValue],ud_organisation_owner[lookupKey],""))))</f>
        <v/>
      </c>
      <c r="AY15" s="3" t="str">
        <f t="shared" si="10"/>
        <v/>
      </c>
      <c r="AZ15" s="3" t="str">
        <f>IF($A15="","",IF((AND($A15="ADD",OR(AY15="",AY15="Local Authority"))),"17",(_xlfn.XLOOKUP(AY15,ud_sub_organisation[lookupValue],ud_sub_organisation[lookupKey],""))))</f>
        <v/>
      </c>
      <c r="BA15" s="3" t="str">
        <f t="shared" si="11"/>
        <v/>
      </c>
      <c r="BB15" s="3" t="str">
        <f>IF($A15="","",IF((AND($A15="ADD",OR(BA15="",BA15="Vested Assets"))),"12",(_xlfn.XLOOKUP(BA15,ud_work_category[lookupValue],ud_work_category[lookupKey],""))))</f>
        <v/>
      </c>
      <c r="BC15" s="8"/>
      <c r="BD15" s="2" t="str">
        <f t="shared" si="12"/>
        <v/>
      </c>
      <c r="BE15" s="3" t="str">
        <f t="shared" si="13"/>
        <v/>
      </c>
      <c r="BF15" s="3" t="str">
        <f>IF($A15="","",IF((AND($A15="ADD",OR(BE15="",BE15="Excellent"))),"1",(_xlfn.XLOOKUP(BE15,condition[lookupValue],condition[lookupKey],""))))</f>
        <v/>
      </c>
      <c r="BG15" s="7" t="str">
        <f t="shared" si="14"/>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3"/>
        <v/>
      </c>
      <c r="O16" s="4"/>
      <c r="Q16" s="3" t="str">
        <f>IF($A16="ADD",IF(NOT(ISBLANK(P16)),_xlfn.XLOOKUP(P16,len_adjust_rsn[lookupValue],len_adjust_rsn[lookupKey],"ERROR"),""), "")</f>
        <v/>
      </c>
      <c r="R16" s="6"/>
      <c r="S16" s="6" t="str">
        <f t="shared" si="4"/>
        <v/>
      </c>
      <c r="T16" s="6"/>
      <c r="U16" s="6" t="str">
        <f t="shared" si="5"/>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6"/>
        <v/>
      </c>
      <c r="AO16" s="3" t="str">
        <f>IF($A16="","",IF((AND($A16="ADD",OR(AN16="",AN16="Neither"))),"3",(_xlfn.XLOOKUP(AN16,ud_replacement_status[lookupValue],ud_replacement_status[lookupKey],""))))</f>
        <v/>
      </c>
      <c r="AP16" s="3" t="str">
        <f t="shared" si="7"/>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8"/>
        <v/>
      </c>
      <c r="AV16" s="3" t="str">
        <f>IF($A16="","",IF((AND($A16="ADD",OR(AU16="",AU16="Queenstown-Lakes District Council"))),"70",(_xlfn.XLOOKUP(AU16,ud_organisation_owner[lookupValue],ud_organisation_owner[lookupKey],""))))</f>
        <v/>
      </c>
      <c r="AW16" s="3" t="str">
        <f t="shared" si="9"/>
        <v/>
      </c>
      <c r="AX16" s="3" t="str">
        <f>IF($A16="","",IF((AND($A16="ADD",OR(AW16="",AW16="Queenstown-Lakes District Council"))),"70",(_xlfn.XLOOKUP(AW16,ud_organisation_owner[lookupValue],ud_organisation_owner[lookupKey],""))))</f>
        <v/>
      </c>
      <c r="AY16" s="3" t="str">
        <f t="shared" si="10"/>
        <v/>
      </c>
      <c r="AZ16" s="3" t="str">
        <f>IF($A16="","",IF((AND($A16="ADD",OR(AY16="",AY16="Local Authority"))),"17",(_xlfn.XLOOKUP(AY16,ud_sub_organisation[lookupValue],ud_sub_organisation[lookupKey],""))))</f>
        <v/>
      </c>
      <c r="BA16" s="3" t="str">
        <f t="shared" si="11"/>
        <v/>
      </c>
      <c r="BB16" s="3" t="str">
        <f>IF($A16="","",IF((AND($A16="ADD",OR(BA16="",BA16="Vested Assets"))),"12",(_xlfn.XLOOKUP(BA16,ud_work_category[lookupValue],ud_work_category[lookupKey],""))))</f>
        <v/>
      </c>
      <c r="BC16" s="8"/>
      <c r="BD16" s="2" t="str">
        <f t="shared" si="12"/>
        <v/>
      </c>
      <c r="BE16" s="3" t="str">
        <f t="shared" si="13"/>
        <v/>
      </c>
      <c r="BF16" s="3" t="str">
        <f>IF($A16="","",IF((AND($A16="ADD",OR(BE16="",BE16="Excellent"))),"1",(_xlfn.XLOOKUP(BE16,condition[lookupValue],condition[lookupKey],""))))</f>
        <v/>
      </c>
      <c r="BG16" s="7" t="str">
        <f t="shared" si="14"/>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3"/>
        <v/>
      </c>
      <c r="O17" s="4"/>
      <c r="Q17" s="3" t="str">
        <f>IF($A17="ADD",IF(NOT(ISBLANK(P17)),_xlfn.XLOOKUP(P17,len_adjust_rsn[lookupValue],len_adjust_rsn[lookupKey],"ERROR"),""), "")</f>
        <v/>
      </c>
      <c r="R17" s="6"/>
      <c r="S17" s="6" t="str">
        <f t="shared" si="4"/>
        <v/>
      </c>
      <c r="T17" s="6"/>
      <c r="U17" s="6" t="str">
        <f t="shared" si="5"/>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6"/>
        <v/>
      </c>
      <c r="AO17" s="3" t="str">
        <f>IF($A17="","",IF((AND($A17="ADD",OR(AN17="",AN17="Neither"))),"3",(_xlfn.XLOOKUP(AN17,ud_replacement_status[lookupValue],ud_replacement_status[lookupKey],""))))</f>
        <v/>
      </c>
      <c r="AP17" s="3" t="str">
        <f t="shared" si="7"/>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8"/>
        <v/>
      </c>
      <c r="AV17" s="3" t="str">
        <f>IF($A17="","",IF((AND($A17="ADD",OR(AU17="",AU17="Queenstown-Lakes District Council"))),"70",(_xlfn.XLOOKUP(AU17,ud_organisation_owner[lookupValue],ud_organisation_owner[lookupKey],""))))</f>
        <v/>
      </c>
      <c r="AW17" s="3" t="str">
        <f t="shared" si="9"/>
        <v/>
      </c>
      <c r="AX17" s="3" t="str">
        <f>IF($A17="","",IF((AND($A17="ADD",OR(AW17="",AW17="Queenstown-Lakes District Council"))),"70",(_xlfn.XLOOKUP(AW17,ud_organisation_owner[lookupValue],ud_organisation_owner[lookupKey],""))))</f>
        <v/>
      </c>
      <c r="AY17" s="3" t="str">
        <f t="shared" si="10"/>
        <v/>
      </c>
      <c r="AZ17" s="3" t="str">
        <f>IF($A17="","",IF((AND($A17="ADD",OR(AY17="",AY17="Local Authority"))),"17",(_xlfn.XLOOKUP(AY17,ud_sub_organisation[lookupValue],ud_sub_organisation[lookupKey],""))))</f>
        <v/>
      </c>
      <c r="BA17" s="3" t="str">
        <f t="shared" si="11"/>
        <v/>
      </c>
      <c r="BB17" s="3" t="str">
        <f>IF($A17="","",IF((AND($A17="ADD",OR(BA17="",BA17="Vested Assets"))),"12",(_xlfn.XLOOKUP(BA17,ud_work_category[lookupValue],ud_work_category[lookupKey],""))))</f>
        <v/>
      </c>
      <c r="BC17" s="8"/>
      <c r="BD17" s="2" t="str">
        <f t="shared" si="12"/>
        <v/>
      </c>
      <c r="BE17" s="3" t="str">
        <f t="shared" si="13"/>
        <v/>
      </c>
      <c r="BF17" s="3" t="str">
        <f>IF($A17="","",IF((AND($A17="ADD",OR(BE17="",BE17="Excellent"))),"1",(_xlfn.XLOOKUP(BE17,condition[lookupValue],condition[lookupKey],""))))</f>
        <v/>
      </c>
      <c r="BG17" s="7" t="str">
        <f t="shared" si="14"/>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3"/>
        <v/>
      </c>
      <c r="O18" s="4"/>
      <c r="Q18" s="3" t="str">
        <f>IF($A18="ADD",IF(NOT(ISBLANK(P18)),_xlfn.XLOOKUP(P18,len_adjust_rsn[lookupValue],len_adjust_rsn[lookupKey],"ERROR"),""), "")</f>
        <v/>
      </c>
      <c r="R18" s="6"/>
      <c r="S18" s="6" t="str">
        <f t="shared" si="4"/>
        <v/>
      </c>
      <c r="T18" s="6"/>
      <c r="U18" s="6" t="str">
        <f t="shared" si="5"/>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6"/>
        <v/>
      </c>
      <c r="AO18" s="3" t="str">
        <f>IF($A18="","",IF((AND($A18="ADD",OR(AN18="",AN18="Neither"))),"3",(_xlfn.XLOOKUP(AN18,ud_replacement_status[lookupValue],ud_replacement_status[lookupKey],""))))</f>
        <v/>
      </c>
      <c r="AP18" s="3" t="str">
        <f t="shared" si="7"/>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8"/>
        <v/>
      </c>
      <c r="AV18" s="3" t="str">
        <f>IF($A18="","",IF((AND($A18="ADD",OR(AU18="",AU18="Queenstown-Lakes District Council"))),"70",(_xlfn.XLOOKUP(AU18,ud_organisation_owner[lookupValue],ud_organisation_owner[lookupKey],""))))</f>
        <v/>
      </c>
      <c r="AW18" s="3" t="str">
        <f t="shared" si="9"/>
        <v/>
      </c>
      <c r="AX18" s="3" t="str">
        <f>IF($A18="","",IF((AND($A18="ADD",OR(AW18="",AW18="Queenstown-Lakes District Council"))),"70",(_xlfn.XLOOKUP(AW18,ud_organisation_owner[lookupValue],ud_organisation_owner[lookupKey],""))))</f>
        <v/>
      </c>
      <c r="AY18" s="3" t="str">
        <f t="shared" si="10"/>
        <v/>
      </c>
      <c r="AZ18" s="3" t="str">
        <f>IF($A18="","",IF((AND($A18="ADD",OR(AY18="",AY18="Local Authority"))),"17",(_xlfn.XLOOKUP(AY18,ud_sub_organisation[lookupValue],ud_sub_organisation[lookupKey],""))))</f>
        <v/>
      </c>
      <c r="BA18" s="3" t="str">
        <f t="shared" si="11"/>
        <v/>
      </c>
      <c r="BB18" s="3" t="str">
        <f>IF($A18="","",IF((AND($A18="ADD",OR(BA18="",BA18="Vested Assets"))),"12",(_xlfn.XLOOKUP(BA18,ud_work_category[lookupValue],ud_work_category[lookupKey],""))))</f>
        <v/>
      </c>
      <c r="BC18" s="8"/>
      <c r="BD18" s="2" t="str">
        <f t="shared" si="12"/>
        <v/>
      </c>
      <c r="BE18" s="3" t="str">
        <f t="shared" si="13"/>
        <v/>
      </c>
      <c r="BF18" s="3" t="str">
        <f>IF($A18="","",IF((AND($A18="ADD",OR(BE18="",BE18="Excellent"))),"1",(_xlfn.XLOOKUP(BE18,condition[lookupValue],condition[lookupKey],""))))</f>
        <v/>
      </c>
      <c r="BG18" s="7" t="str">
        <f t="shared" si="14"/>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3"/>
        <v/>
      </c>
      <c r="O19" s="4"/>
      <c r="Q19" s="3" t="str">
        <f>IF($A19="ADD",IF(NOT(ISBLANK(P19)),_xlfn.XLOOKUP(P19,len_adjust_rsn[lookupValue],len_adjust_rsn[lookupKey],"ERROR"),""), "")</f>
        <v/>
      </c>
      <c r="R19" s="6"/>
      <c r="S19" s="6" t="str">
        <f t="shared" si="4"/>
        <v/>
      </c>
      <c r="T19" s="6"/>
      <c r="U19" s="6" t="str">
        <f t="shared" si="5"/>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6"/>
        <v/>
      </c>
      <c r="AO19" s="3" t="str">
        <f>IF($A19="","",IF((AND($A19="ADD",OR(AN19="",AN19="Neither"))),"3",(_xlfn.XLOOKUP(AN19,ud_replacement_status[lookupValue],ud_replacement_status[lookupKey],""))))</f>
        <v/>
      </c>
      <c r="AP19" s="3" t="str">
        <f t="shared" si="7"/>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8"/>
        <v/>
      </c>
      <c r="AV19" s="3" t="str">
        <f>IF($A19="","",IF((AND($A19="ADD",OR(AU19="",AU19="Queenstown-Lakes District Council"))),"70",(_xlfn.XLOOKUP(AU19,ud_organisation_owner[lookupValue],ud_organisation_owner[lookupKey],""))))</f>
        <v/>
      </c>
      <c r="AW19" s="3" t="str">
        <f t="shared" si="9"/>
        <v/>
      </c>
      <c r="AX19" s="3" t="str">
        <f>IF($A19="","",IF((AND($A19="ADD",OR(AW19="",AW19="Queenstown-Lakes District Council"))),"70",(_xlfn.XLOOKUP(AW19,ud_organisation_owner[lookupValue],ud_organisation_owner[lookupKey],""))))</f>
        <v/>
      </c>
      <c r="AY19" s="3" t="str">
        <f t="shared" si="10"/>
        <v/>
      </c>
      <c r="AZ19" s="3" t="str">
        <f>IF($A19="","",IF((AND($A19="ADD",OR(AY19="",AY19="Local Authority"))),"17",(_xlfn.XLOOKUP(AY19,ud_sub_organisation[lookupValue],ud_sub_organisation[lookupKey],""))))</f>
        <v/>
      </c>
      <c r="BA19" s="3" t="str">
        <f t="shared" si="11"/>
        <v/>
      </c>
      <c r="BB19" s="3" t="str">
        <f>IF($A19="","",IF((AND($A19="ADD",OR(BA19="",BA19="Vested Assets"))),"12",(_xlfn.XLOOKUP(BA19,ud_work_category[lookupValue],ud_work_category[lookupKey],""))))</f>
        <v/>
      </c>
      <c r="BC19" s="8"/>
      <c r="BD19" s="2" t="str">
        <f t="shared" si="12"/>
        <v/>
      </c>
      <c r="BE19" s="3" t="str">
        <f t="shared" si="13"/>
        <v/>
      </c>
      <c r="BF19" s="3" t="str">
        <f>IF($A19="","",IF((AND($A19="ADD",OR(BE19="",BE19="Excellent"))),"1",(_xlfn.XLOOKUP(BE19,condition[lookupValue],condition[lookupKey],""))))</f>
        <v/>
      </c>
      <c r="BG19" s="7" t="str">
        <f t="shared" si="14"/>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3"/>
        <v/>
      </c>
      <c r="O20" s="4"/>
      <c r="Q20" s="3" t="str">
        <f>IF($A20="ADD",IF(NOT(ISBLANK(P20)),_xlfn.XLOOKUP(P20,len_adjust_rsn[lookupValue],len_adjust_rsn[lookupKey],"ERROR"),""), "")</f>
        <v/>
      </c>
      <c r="R20" s="6"/>
      <c r="S20" s="6" t="str">
        <f t="shared" si="4"/>
        <v/>
      </c>
      <c r="T20" s="6"/>
      <c r="U20" s="6" t="str">
        <f t="shared" si="5"/>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6"/>
        <v/>
      </c>
      <c r="AO20" s="3" t="str">
        <f>IF($A20="","",IF((AND($A20="ADD",OR(AN20="",AN20="Neither"))),"3",(_xlfn.XLOOKUP(AN20,ud_replacement_status[lookupValue],ud_replacement_status[lookupKey],""))))</f>
        <v/>
      </c>
      <c r="AP20" s="3" t="str">
        <f t="shared" si="7"/>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8"/>
        <v/>
      </c>
      <c r="AV20" s="3" t="str">
        <f>IF($A20="","",IF((AND($A20="ADD",OR(AU20="",AU20="Queenstown-Lakes District Council"))),"70",(_xlfn.XLOOKUP(AU20,ud_organisation_owner[lookupValue],ud_organisation_owner[lookupKey],""))))</f>
        <v/>
      </c>
      <c r="AW20" s="3" t="str">
        <f t="shared" si="9"/>
        <v/>
      </c>
      <c r="AX20" s="3" t="str">
        <f>IF($A20="","",IF((AND($A20="ADD",OR(AW20="",AW20="Queenstown-Lakes District Council"))),"70",(_xlfn.XLOOKUP(AW20,ud_organisation_owner[lookupValue],ud_organisation_owner[lookupKey],""))))</f>
        <v/>
      </c>
      <c r="AY20" s="3" t="str">
        <f t="shared" si="10"/>
        <v/>
      </c>
      <c r="AZ20" s="3" t="str">
        <f>IF($A20="","",IF((AND($A20="ADD",OR(AY20="",AY20="Local Authority"))),"17",(_xlfn.XLOOKUP(AY20,ud_sub_organisation[lookupValue],ud_sub_organisation[lookupKey],""))))</f>
        <v/>
      </c>
      <c r="BA20" s="3" t="str">
        <f t="shared" si="11"/>
        <v/>
      </c>
      <c r="BB20" s="3" t="str">
        <f>IF($A20="","",IF((AND($A20="ADD",OR(BA20="",BA20="Vested Assets"))),"12",(_xlfn.XLOOKUP(BA20,ud_work_category[lookupValue],ud_work_category[lookupKey],""))))</f>
        <v/>
      </c>
      <c r="BC20" s="8"/>
      <c r="BD20" s="2" t="str">
        <f t="shared" si="12"/>
        <v/>
      </c>
      <c r="BE20" s="3" t="str">
        <f t="shared" si="13"/>
        <v/>
      </c>
      <c r="BF20" s="3" t="str">
        <f>IF($A20="","",IF((AND($A20="ADD",OR(BE20="",BE20="Excellent"))),"1",(_xlfn.XLOOKUP(BE20,condition[lookupValue],condition[lookupKey],""))))</f>
        <v/>
      </c>
      <c r="BG20" s="7" t="str">
        <f t="shared" si="14"/>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3"/>
        <v/>
      </c>
      <c r="O21" s="4"/>
      <c r="Q21" s="3" t="str">
        <f>IF($A21="ADD",IF(NOT(ISBLANK(P21)),_xlfn.XLOOKUP(P21,len_adjust_rsn[lookupValue],len_adjust_rsn[lookupKey],"ERROR"),""), "")</f>
        <v/>
      </c>
      <c r="R21" s="6"/>
      <c r="S21" s="6" t="str">
        <f t="shared" si="4"/>
        <v/>
      </c>
      <c r="T21" s="6"/>
      <c r="U21" s="6" t="str">
        <f t="shared" si="5"/>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6"/>
        <v/>
      </c>
      <c r="AO21" s="3" t="str">
        <f>IF($A21="","",IF((AND($A21="ADD",OR(AN21="",AN21="Neither"))),"3",(_xlfn.XLOOKUP(AN21,ud_replacement_status[lookupValue],ud_replacement_status[lookupKey],""))))</f>
        <v/>
      </c>
      <c r="AP21" s="3" t="str">
        <f t="shared" si="7"/>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8"/>
        <v/>
      </c>
      <c r="AV21" s="3" t="str">
        <f>IF($A21="","",IF((AND($A21="ADD",OR(AU21="",AU21="Queenstown-Lakes District Council"))),"70",(_xlfn.XLOOKUP(AU21,ud_organisation_owner[lookupValue],ud_organisation_owner[lookupKey],""))))</f>
        <v/>
      </c>
      <c r="AW21" s="3" t="str">
        <f t="shared" si="9"/>
        <v/>
      </c>
      <c r="AX21" s="3" t="str">
        <f>IF($A21="","",IF((AND($A21="ADD",OR(AW21="",AW21="Queenstown-Lakes District Council"))),"70",(_xlfn.XLOOKUP(AW21,ud_organisation_owner[lookupValue],ud_organisation_owner[lookupKey],""))))</f>
        <v/>
      </c>
      <c r="AY21" s="3" t="str">
        <f t="shared" si="10"/>
        <v/>
      </c>
      <c r="AZ21" s="3" t="str">
        <f>IF($A21="","",IF((AND($A21="ADD",OR(AY21="",AY21="Local Authority"))),"17",(_xlfn.XLOOKUP(AY21,ud_sub_organisation[lookupValue],ud_sub_organisation[lookupKey],""))))</f>
        <v/>
      </c>
      <c r="BA21" s="3" t="str">
        <f t="shared" si="11"/>
        <v/>
      </c>
      <c r="BB21" s="3" t="str">
        <f>IF($A21="","",IF((AND($A21="ADD",OR(BA21="",BA21="Vested Assets"))),"12",(_xlfn.XLOOKUP(BA21,ud_work_category[lookupValue],ud_work_category[lookupKey],""))))</f>
        <v/>
      </c>
      <c r="BC21" s="8"/>
      <c r="BD21" s="2" t="str">
        <f t="shared" si="12"/>
        <v/>
      </c>
      <c r="BE21" s="3" t="str">
        <f t="shared" si="13"/>
        <v/>
      </c>
      <c r="BF21" s="3" t="str">
        <f>IF($A21="","",IF((AND($A21="ADD",OR(BE21="",BE21="Excellent"))),"1",(_xlfn.XLOOKUP(BE21,condition[lookupValue],condition[lookupKey],""))))</f>
        <v/>
      </c>
      <c r="BG21" s="7" t="str">
        <f t="shared" si="14"/>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3"/>
        <v/>
      </c>
      <c r="O22" s="4"/>
      <c r="Q22" s="3" t="str">
        <f>IF($A22="ADD",IF(NOT(ISBLANK(P22)),_xlfn.XLOOKUP(P22,len_adjust_rsn[lookupValue],len_adjust_rsn[lookupKey],"ERROR"),""), "")</f>
        <v/>
      </c>
      <c r="R22" s="6"/>
      <c r="S22" s="6" t="str">
        <f t="shared" si="4"/>
        <v/>
      </c>
      <c r="T22" s="6"/>
      <c r="U22" s="6" t="str">
        <f t="shared" si="5"/>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6"/>
        <v/>
      </c>
      <c r="AO22" s="3" t="str">
        <f>IF($A22="","",IF((AND($A22="ADD",OR(AN22="",AN22="Neither"))),"3",(_xlfn.XLOOKUP(AN22,ud_replacement_status[lookupValue],ud_replacement_status[lookupKey],""))))</f>
        <v/>
      </c>
      <c r="AP22" s="3" t="str">
        <f t="shared" si="7"/>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8"/>
        <v/>
      </c>
      <c r="AV22" s="3" t="str">
        <f>IF($A22="","",IF((AND($A22="ADD",OR(AU22="",AU22="Queenstown-Lakes District Council"))),"70",(_xlfn.XLOOKUP(AU22,ud_organisation_owner[lookupValue],ud_organisation_owner[lookupKey],""))))</f>
        <v/>
      </c>
      <c r="AW22" s="3" t="str">
        <f t="shared" si="9"/>
        <v/>
      </c>
      <c r="AX22" s="3" t="str">
        <f>IF($A22="","",IF((AND($A22="ADD",OR(AW22="",AW22="Queenstown-Lakes District Council"))),"70",(_xlfn.XLOOKUP(AW22,ud_organisation_owner[lookupValue],ud_organisation_owner[lookupKey],""))))</f>
        <v/>
      </c>
      <c r="AY22" s="3" t="str">
        <f t="shared" si="10"/>
        <v/>
      </c>
      <c r="AZ22" s="3" t="str">
        <f>IF($A22="","",IF((AND($A22="ADD",OR(AY22="",AY22="Local Authority"))),"17",(_xlfn.XLOOKUP(AY22,ud_sub_organisation[lookupValue],ud_sub_organisation[lookupKey],""))))</f>
        <v/>
      </c>
      <c r="BA22" s="3" t="str">
        <f t="shared" si="11"/>
        <v/>
      </c>
      <c r="BB22" s="3" t="str">
        <f>IF($A22="","",IF((AND($A22="ADD",OR(BA22="",BA22="Vested Assets"))),"12",(_xlfn.XLOOKUP(BA22,ud_work_category[lookupValue],ud_work_category[lookupKey],""))))</f>
        <v/>
      </c>
      <c r="BC22" s="8"/>
      <c r="BD22" s="2" t="str">
        <f t="shared" si="12"/>
        <v/>
      </c>
      <c r="BE22" s="3" t="str">
        <f t="shared" si="13"/>
        <v/>
      </c>
      <c r="BF22" s="3" t="str">
        <f>IF($A22="","",IF((AND($A22="ADD",OR(BE22="",BE22="Excellent"))),"1",(_xlfn.XLOOKUP(BE22,condition[lookupValue],condition[lookupKey],""))))</f>
        <v/>
      </c>
      <c r="BG22" s="7" t="str">
        <f t="shared" si="14"/>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3"/>
        <v/>
      </c>
      <c r="O23" s="4"/>
      <c r="Q23" s="3" t="str">
        <f>IF($A23="ADD",IF(NOT(ISBLANK(P23)),_xlfn.XLOOKUP(P23,len_adjust_rsn[lookupValue],len_adjust_rsn[lookupKey],"ERROR"),""), "")</f>
        <v/>
      </c>
      <c r="R23" s="6"/>
      <c r="S23" s="6" t="str">
        <f t="shared" si="4"/>
        <v/>
      </c>
      <c r="T23" s="6"/>
      <c r="U23" s="6" t="str">
        <f t="shared" si="5"/>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6"/>
        <v/>
      </c>
      <c r="AO23" s="3" t="str">
        <f>IF($A23="","",IF((AND($A23="ADD",OR(AN23="",AN23="Neither"))),"3",(_xlfn.XLOOKUP(AN23,ud_replacement_status[lookupValue],ud_replacement_status[lookupKey],""))))</f>
        <v/>
      </c>
      <c r="AP23" s="3" t="str">
        <f t="shared" si="7"/>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8"/>
        <v/>
      </c>
      <c r="AV23" s="3" t="str">
        <f>IF($A23="","",IF((AND($A23="ADD",OR(AU23="",AU23="Queenstown-Lakes District Council"))),"70",(_xlfn.XLOOKUP(AU23,ud_organisation_owner[lookupValue],ud_organisation_owner[lookupKey],""))))</f>
        <v/>
      </c>
      <c r="AW23" s="3" t="str">
        <f t="shared" si="9"/>
        <v/>
      </c>
      <c r="AX23" s="3" t="str">
        <f>IF($A23="","",IF((AND($A23="ADD",OR(AW23="",AW23="Queenstown-Lakes District Council"))),"70",(_xlfn.XLOOKUP(AW23,ud_organisation_owner[lookupValue],ud_organisation_owner[lookupKey],""))))</f>
        <v/>
      </c>
      <c r="AY23" s="3" t="str">
        <f t="shared" si="10"/>
        <v/>
      </c>
      <c r="AZ23" s="3" t="str">
        <f>IF($A23="","",IF((AND($A23="ADD",OR(AY23="",AY23="Local Authority"))),"17",(_xlfn.XLOOKUP(AY23,ud_sub_organisation[lookupValue],ud_sub_organisation[lookupKey],""))))</f>
        <v/>
      </c>
      <c r="BA23" s="3" t="str">
        <f t="shared" si="11"/>
        <v/>
      </c>
      <c r="BB23" s="3" t="str">
        <f>IF($A23="","",IF((AND($A23="ADD",OR(BA23="",BA23="Vested Assets"))),"12",(_xlfn.XLOOKUP(BA23,ud_work_category[lookupValue],ud_work_category[lookupKey],""))))</f>
        <v/>
      </c>
      <c r="BC23" s="8"/>
      <c r="BD23" s="2" t="str">
        <f t="shared" si="12"/>
        <v/>
      </c>
      <c r="BE23" s="3" t="str">
        <f t="shared" si="13"/>
        <v/>
      </c>
      <c r="BF23" s="3" t="str">
        <f>IF($A23="","",IF((AND($A23="ADD",OR(BE23="",BE23="Excellent"))),"1",(_xlfn.XLOOKUP(BE23,condition[lookupValue],condition[lookupKey],""))))</f>
        <v/>
      </c>
      <c r="BG23" s="7" t="str">
        <f t="shared" si="14"/>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3"/>
        <v/>
      </c>
      <c r="O24" s="4"/>
      <c r="Q24" s="3" t="str">
        <f>IF($A24="ADD",IF(NOT(ISBLANK(P24)),_xlfn.XLOOKUP(P24,len_adjust_rsn[lookupValue],len_adjust_rsn[lookupKey],"ERROR"),""), "")</f>
        <v/>
      </c>
      <c r="R24" s="6"/>
      <c r="S24" s="6" t="str">
        <f t="shared" si="4"/>
        <v/>
      </c>
      <c r="T24" s="6"/>
      <c r="U24" s="6" t="str">
        <f t="shared" si="5"/>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6"/>
        <v/>
      </c>
      <c r="AO24" s="3" t="str">
        <f>IF($A24="","",IF((AND($A24="ADD",OR(AN24="",AN24="Neither"))),"3",(_xlfn.XLOOKUP(AN24,ud_replacement_status[lookupValue],ud_replacement_status[lookupKey],""))))</f>
        <v/>
      </c>
      <c r="AP24" s="3" t="str">
        <f t="shared" si="7"/>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8"/>
        <v/>
      </c>
      <c r="AV24" s="3" t="str">
        <f>IF($A24="","",IF((AND($A24="ADD",OR(AU24="",AU24="Queenstown-Lakes District Council"))),"70",(_xlfn.XLOOKUP(AU24,ud_organisation_owner[lookupValue],ud_organisation_owner[lookupKey],""))))</f>
        <v/>
      </c>
      <c r="AW24" s="3" t="str">
        <f t="shared" si="9"/>
        <v/>
      </c>
      <c r="AX24" s="3" t="str">
        <f>IF($A24="","",IF((AND($A24="ADD",OR(AW24="",AW24="Queenstown-Lakes District Council"))),"70",(_xlfn.XLOOKUP(AW24,ud_organisation_owner[lookupValue],ud_organisation_owner[lookupKey],""))))</f>
        <v/>
      </c>
      <c r="AY24" s="3" t="str">
        <f t="shared" si="10"/>
        <v/>
      </c>
      <c r="AZ24" s="3" t="str">
        <f>IF($A24="","",IF((AND($A24="ADD",OR(AY24="",AY24="Local Authority"))),"17",(_xlfn.XLOOKUP(AY24,ud_sub_organisation[lookupValue],ud_sub_organisation[lookupKey],""))))</f>
        <v/>
      </c>
      <c r="BA24" s="3" t="str">
        <f t="shared" si="11"/>
        <v/>
      </c>
      <c r="BB24" s="3" t="str">
        <f>IF($A24="","",IF((AND($A24="ADD",OR(BA24="",BA24="Vested Assets"))),"12",(_xlfn.XLOOKUP(BA24,ud_work_category[lookupValue],ud_work_category[lookupKey],""))))</f>
        <v/>
      </c>
      <c r="BC24" s="8"/>
      <c r="BD24" s="2" t="str">
        <f t="shared" si="12"/>
        <v/>
      </c>
      <c r="BE24" s="3" t="str">
        <f t="shared" si="13"/>
        <v/>
      </c>
      <c r="BF24" s="3" t="str">
        <f>IF($A24="","",IF((AND($A24="ADD",OR(BE24="",BE24="Excellent"))),"1",(_xlfn.XLOOKUP(BE24,condition[lookupValue],condition[lookupKey],""))))</f>
        <v/>
      </c>
      <c r="BG24" s="7" t="str">
        <f t="shared" si="14"/>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3"/>
        <v/>
      </c>
      <c r="O25" s="4"/>
      <c r="Q25" s="3" t="str">
        <f>IF($A25="ADD",IF(NOT(ISBLANK(P25)),_xlfn.XLOOKUP(P25,len_adjust_rsn[lookupValue],len_adjust_rsn[lookupKey],"ERROR"),""), "")</f>
        <v/>
      </c>
      <c r="R25" s="6"/>
      <c r="S25" s="6" t="str">
        <f t="shared" si="4"/>
        <v/>
      </c>
      <c r="T25" s="6"/>
      <c r="U25" s="6" t="str">
        <f t="shared" si="5"/>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6"/>
        <v/>
      </c>
      <c r="AO25" s="3" t="str">
        <f>IF($A25="","",IF((AND($A25="ADD",OR(AN25="",AN25="Neither"))),"3",(_xlfn.XLOOKUP(AN25,ud_replacement_status[lookupValue],ud_replacement_status[lookupKey],""))))</f>
        <v/>
      </c>
      <c r="AP25" s="3" t="str">
        <f t="shared" si="7"/>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8"/>
        <v/>
      </c>
      <c r="AV25" s="3" t="str">
        <f>IF($A25="","",IF((AND($A25="ADD",OR(AU25="",AU25="Queenstown-Lakes District Council"))),"70",(_xlfn.XLOOKUP(AU25,ud_organisation_owner[lookupValue],ud_organisation_owner[lookupKey],""))))</f>
        <v/>
      </c>
      <c r="AW25" s="3" t="str">
        <f t="shared" si="9"/>
        <v/>
      </c>
      <c r="AX25" s="3" t="str">
        <f>IF($A25="","",IF((AND($A25="ADD",OR(AW25="",AW25="Queenstown-Lakes District Council"))),"70",(_xlfn.XLOOKUP(AW25,ud_organisation_owner[lookupValue],ud_organisation_owner[lookupKey],""))))</f>
        <v/>
      </c>
      <c r="AY25" s="3" t="str">
        <f t="shared" si="10"/>
        <v/>
      </c>
      <c r="AZ25" s="3" t="str">
        <f>IF($A25="","",IF((AND($A25="ADD",OR(AY25="",AY25="Local Authority"))),"17",(_xlfn.XLOOKUP(AY25,ud_sub_organisation[lookupValue],ud_sub_organisation[lookupKey],""))))</f>
        <v/>
      </c>
      <c r="BA25" s="3" t="str">
        <f t="shared" si="11"/>
        <v/>
      </c>
      <c r="BB25" s="3" t="str">
        <f>IF($A25="","",IF((AND($A25="ADD",OR(BA25="",BA25="Vested Assets"))),"12",(_xlfn.XLOOKUP(BA25,ud_work_category[lookupValue],ud_work_category[lookupKey],""))))</f>
        <v/>
      </c>
      <c r="BC25" s="8"/>
      <c r="BD25" s="2" t="str">
        <f t="shared" si="12"/>
        <v/>
      </c>
      <c r="BE25" s="3" t="str">
        <f t="shared" si="13"/>
        <v/>
      </c>
      <c r="BF25" s="3" t="str">
        <f>IF($A25="","",IF((AND($A25="ADD",OR(BE25="",BE25="Excellent"))),"1",(_xlfn.XLOOKUP(BE25,condition[lookupValue],condition[lookupKey],""))))</f>
        <v/>
      </c>
      <c r="BG25" s="7" t="str">
        <f t="shared" si="14"/>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3"/>
        <v/>
      </c>
      <c r="O26" s="4"/>
      <c r="Q26" s="3" t="str">
        <f>IF($A26="ADD",IF(NOT(ISBLANK(P26)),_xlfn.XLOOKUP(P26,len_adjust_rsn[lookupValue],len_adjust_rsn[lookupKey],"ERROR"),""), "")</f>
        <v/>
      </c>
      <c r="R26" s="6"/>
      <c r="S26" s="6" t="str">
        <f t="shared" si="4"/>
        <v/>
      </c>
      <c r="T26" s="6"/>
      <c r="U26" s="6" t="str">
        <f t="shared" si="5"/>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6"/>
        <v/>
      </c>
      <c r="AO26" s="3" t="str">
        <f>IF($A26="","",IF((AND($A26="ADD",OR(AN26="",AN26="Neither"))),"3",(_xlfn.XLOOKUP(AN26,ud_replacement_status[lookupValue],ud_replacement_status[lookupKey],""))))</f>
        <v/>
      </c>
      <c r="AP26" s="3" t="str">
        <f t="shared" si="7"/>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8"/>
        <v/>
      </c>
      <c r="AV26" s="3" t="str">
        <f>IF($A26="","",IF((AND($A26="ADD",OR(AU26="",AU26="Queenstown-Lakes District Council"))),"70",(_xlfn.XLOOKUP(AU26,ud_organisation_owner[lookupValue],ud_organisation_owner[lookupKey],""))))</f>
        <v/>
      </c>
      <c r="AW26" s="3" t="str">
        <f t="shared" si="9"/>
        <v/>
      </c>
      <c r="AX26" s="3" t="str">
        <f>IF($A26="","",IF((AND($A26="ADD",OR(AW26="",AW26="Queenstown-Lakes District Council"))),"70",(_xlfn.XLOOKUP(AW26,ud_organisation_owner[lookupValue],ud_organisation_owner[lookupKey],""))))</f>
        <v/>
      </c>
      <c r="AY26" s="3" t="str">
        <f t="shared" si="10"/>
        <v/>
      </c>
      <c r="AZ26" s="3" t="str">
        <f>IF($A26="","",IF((AND($A26="ADD",OR(AY26="",AY26="Local Authority"))),"17",(_xlfn.XLOOKUP(AY26,ud_sub_organisation[lookupValue],ud_sub_organisation[lookupKey],""))))</f>
        <v/>
      </c>
      <c r="BA26" s="3" t="str">
        <f t="shared" si="11"/>
        <v/>
      </c>
      <c r="BB26" s="3" t="str">
        <f>IF($A26="","",IF((AND($A26="ADD",OR(BA26="",BA26="Vested Assets"))),"12",(_xlfn.XLOOKUP(BA26,ud_work_category[lookupValue],ud_work_category[lookupKey],""))))</f>
        <v/>
      </c>
      <c r="BC26" s="8"/>
      <c r="BD26" s="2" t="str">
        <f t="shared" si="12"/>
        <v/>
      </c>
      <c r="BE26" s="3" t="str">
        <f t="shared" si="13"/>
        <v/>
      </c>
      <c r="BF26" s="3" t="str">
        <f>IF($A26="","",IF((AND($A26="ADD",OR(BE26="",BE26="Excellent"))),"1",(_xlfn.XLOOKUP(BE26,condition[lookupValue],condition[lookupKey],""))))</f>
        <v/>
      </c>
      <c r="BG26" s="7" t="str">
        <f t="shared" si="14"/>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3"/>
        <v/>
      </c>
      <c r="O27" s="4"/>
      <c r="Q27" s="3" t="str">
        <f>IF($A27="ADD",IF(NOT(ISBLANK(P27)),_xlfn.XLOOKUP(P27,len_adjust_rsn[lookupValue],len_adjust_rsn[lookupKey],"ERROR"),""), "")</f>
        <v/>
      </c>
      <c r="R27" s="6"/>
      <c r="S27" s="6" t="str">
        <f t="shared" si="4"/>
        <v/>
      </c>
      <c r="T27" s="6"/>
      <c r="U27" s="6" t="str">
        <f t="shared" si="5"/>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6"/>
        <v/>
      </c>
      <c r="AO27" s="3" t="str">
        <f>IF($A27="","",IF((AND($A27="ADD",OR(AN27="",AN27="Neither"))),"3",(_xlfn.XLOOKUP(AN27,ud_replacement_status[lookupValue],ud_replacement_status[lookupKey],""))))</f>
        <v/>
      </c>
      <c r="AP27" s="3" t="str">
        <f t="shared" si="7"/>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8"/>
        <v/>
      </c>
      <c r="AV27" s="3" t="str">
        <f>IF($A27="","",IF((AND($A27="ADD",OR(AU27="",AU27="Queenstown-Lakes District Council"))),"70",(_xlfn.XLOOKUP(AU27,ud_organisation_owner[lookupValue],ud_organisation_owner[lookupKey],""))))</f>
        <v/>
      </c>
      <c r="AW27" s="3" t="str">
        <f t="shared" si="9"/>
        <v/>
      </c>
      <c r="AX27" s="3" t="str">
        <f>IF($A27="","",IF((AND($A27="ADD",OR(AW27="",AW27="Queenstown-Lakes District Council"))),"70",(_xlfn.XLOOKUP(AW27,ud_organisation_owner[lookupValue],ud_organisation_owner[lookupKey],""))))</f>
        <v/>
      </c>
      <c r="AY27" s="3" t="str">
        <f t="shared" si="10"/>
        <v/>
      </c>
      <c r="AZ27" s="3" t="str">
        <f>IF($A27="","",IF((AND($A27="ADD",OR(AY27="",AY27="Local Authority"))),"17",(_xlfn.XLOOKUP(AY27,ud_sub_organisation[lookupValue],ud_sub_organisation[lookupKey],""))))</f>
        <v/>
      </c>
      <c r="BA27" s="3" t="str">
        <f t="shared" si="11"/>
        <v/>
      </c>
      <c r="BB27" s="3" t="str">
        <f>IF($A27="","",IF((AND($A27="ADD",OR(BA27="",BA27="Vested Assets"))),"12",(_xlfn.XLOOKUP(BA27,ud_work_category[lookupValue],ud_work_category[lookupKey],""))))</f>
        <v/>
      </c>
      <c r="BC27" s="8"/>
      <c r="BD27" s="2" t="str">
        <f t="shared" si="12"/>
        <v/>
      </c>
      <c r="BE27" s="3" t="str">
        <f t="shared" si="13"/>
        <v/>
      </c>
      <c r="BF27" s="3" t="str">
        <f>IF($A27="","",IF((AND($A27="ADD",OR(BE27="",BE27="Excellent"))),"1",(_xlfn.XLOOKUP(BE27,condition[lookupValue],condition[lookupKey],""))))</f>
        <v/>
      </c>
      <c r="BG27" s="7" t="str">
        <f t="shared" si="14"/>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3"/>
        <v/>
      </c>
      <c r="O28" s="4"/>
      <c r="Q28" s="3" t="str">
        <f>IF($A28="ADD",IF(NOT(ISBLANK(P28)),_xlfn.XLOOKUP(P28,len_adjust_rsn[lookupValue],len_adjust_rsn[lookupKey],"ERROR"),""), "")</f>
        <v/>
      </c>
      <c r="R28" s="6"/>
      <c r="S28" s="6" t="str">
        <f t="shared" si="4"/>
        <v/>
      </c>
      <c r="T28" s="6"/>
      <c r="U28" s="6" t="str">
        <f t="shared" si="5"/>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6"/>
        <v/>
      </c>
      <c r="AO28" s="3" t="str">
        <f>IF($A28="","",IF((AND($A28="ADD",OR(AN28="",AN28="Neither"))),"3",(_xlfn.XLOOKUP(AN28,ud_replacement_status[lookupValue],ud_replacement_status[lookupKey],""))))</f>
        <v/>
      </c>
      <c r="AP28" s="3" t="str">
        <f t="shared" si="7"/>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8"/>
        <v/>
      </c>
      <c r="AV28" s="3" t="str">
        <f>IF($A28="","",IF((AND($A28="ADD",OR(AU28="",AU28="Queenstown-Lakes District Council"))),"70",(_xlfn.XLOOKUP(AU28,ud_organisation_owner[lookupValue],ud_organisation_owner[lookupKey],""))))</f>
        <v/>
      </c>
      <c r="AW28" s="3" t="str">
        <f t="shared" si="9"/>
        <v/>
      </c>
      <c r="AX28" s="3" t="str">
        <f>IF($A28="","",IF((AND($A28="ADD",OR(AW28="",AW28="Queenstown-Lakes District Council"))),"70",(_xlfn.XLOOKUP(AW28,ud_organisation_owner[lookupValue],ud_organisation_owner[lookupKey],""))))</f>
        <v/>
      </c>
      <c r="AY28" s="3" t="str">
        <f t="shared" si="10"/>
        <v/>
      </c>
      <c r="AZ28" s="3" t="str">
        <f>IF($A28="","",IF((AND($A28="ADD",OR(AY28="",AY28="Local Authority"))),"17",(_xlfn.XLOOKUP(AY28,ud_sub_organisation[lookupValue],ud_sub_organisation[lookupKey],""))))</f>
        <v/>
      </c>
      <c r="BA28" s="3" t="str">
        <f t="shared" si="11"/>
        <v/>
      </c>
      <c r="BB28" s="3" t="str">
        <f>IF($A28="","",IF((AND($A28="ADD",OR(BA28="",BA28="Vested Assets"))),"12",(_xlfn.XLOOKUP(BA28,ud_work_category[lookupValue],ud_work_category[lookupKey],""))))</f>
        <v/>
      </c>
      <c r="BC28" s="8"/>
      <c r="BD28" s="2" t="str">
        <f t="shared" si="12"/>
        <v/>
      </c>
      <c r="BE28" s="3" t="str">
        <f t="shared" si="13"/>
        <v/>
      </c>
      <c r="BF28" s="3" t="str">
        <f>IF($A28="","",IF((AND($A28="ADD",OR(BE28="",BE28="Excellent"))),"1",(_xlfn.XLOOKUP(BE28,condition[lookupValue],condition[lookupKey],""))))</f>
        <v/>
      </c>
      <c r="BG28" s="7" t="str">
        <f t="shared" si="14"/>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3"/>
        <v/>
      </c>
      <c r="O29" s="4"/>
      <c r="Q29" s="3" t="str">
        <f>IF($A29="ADD",IF(NOT(ISBLANK(P29)),_xlfn.XLOOKUP(P29,len_adjust_rsn[lookupValue],len_adjust_rsn[lookupKey],"ERROR"),""), "")</f>
        <v/>
      </c>
      <c r="R29" s="6"/>
      <c r="S29" s="6" t="str">
        <f t="shared" si="4"/>
        <v/>
      </c>
      <c r="T29" s="6"/>
      <c r="U29" s="6" t="str">
        <f t="shared" si="5"/>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6"/>
        <v/>
      </c>
      <c r="AO29" s="3" t="str">
        <f>IF($A29="","",IF((AND($A29="ADD",OR(AN29="",AN29="Neither"))),"3",(_xlfn.XLOOKUP(AN29,ud_replacement_status[lookupValue],ud_replacement_status[lookupKey],""))))</f>
        <v/>
      </c>
      <c r="AP29" s="3" t="str">
        <f t="shared" si="7"/>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8"/>
        <v/>
      </c>
      <c r="AV29" s="3" t="str">
        <f>IF($A29="","",IF((AND($A29="ADD",OR(AU29="",AU29="Queenstown-Lakes District Council"))),"70",(_xlfn.XLOOKUP(AU29,ud_organisation_owner[lookupValue],ud_organisation_owner[lookupKey],""))))</f>
        <v/>
      </c>
      <c r="AW29" s="3" t="str">
        <f t="shared" si="9"/>
        <v/>
      </c>
      <c r="AX29" s="3" t="str">
        <f>IF($A29="","",IF((AND($A29="ADD",OR(AW29="",AW29="Queenstown-Lakes District Council"))),"70",(_xlfn.XLOOKUP(AW29,ud_organisation_owner[lookupValue],ud_organisation_owner[lookupKey],""))))</f>
        <v/>
      </c>
      <c r="AY29" s="3" t="str">
        <f t="shared" si="10"/>
        <v/>
      </c>
      <c r="AZ29" s="3" t="str">
        <f>IF($A29="","",IF((AND($A29="ADD",OR(AY29="",AY29="Local Authority"))),"17",(_xlfn.XLOOKUP(AY29,ud_sub_organisation[lookupValue],ud_sub_organisation[lookupKey],""))))</f>
        <v/>
      </c>
      <c r="BA29" s="3" t="str">
        <f t="shared" si="11"/>
        <v/>
      </c>
      <c r="BB29" s="3" t="str">
        <f>IF($A29="","",IF((AND($A29="ADD",OR(BA29="",BA29="Vested Assets"))),"12",(_xlfn.XLOOKUP(BA29,ud_work_category[lookupValue],ud_work_category[lookupKey],""))))</f>
        <v/>
      </c>
      <c r="BC29" s="8"/>
      <c r="BD29" s="2" t="str">
        <f t="shared" si="12"/>
        <v/>
      </c>
      <c r="BE29" s="3" t="str">
        <f t="shared" si="13"/>
        <v/>
      </c>
      <c r="BF29" s="3" t="str">
        <f>IF($A29="","",IF((AND($A29="ADD",OR(BE29="",BE29="Excellent"))),"1",(_xlfn.XLOOKUP(BE29,condition[lookupValue],condition[lookupKey],""))))</f>
        <v/>
      </c>
      <c r="BG29" s="7" t="str">
        <f t="shared" si="14"/>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3"/>
        <v/>
      </c>
      <c r="O30" s="4"/>
      <c r="Q30" s="3" t="str">
        <f>IF($A30="ADD",IF(NOT(ISBLANK(P30)),_xlfn.XLOOKUP(P30,len_adjust_rsn[lookupValue],len_adjust_rsn[lookupKey],"ERROR"),""), "")</f>
        <v/>
      </c>
      <c r="R30" s="6"/>
      <c r="S30" s="6" t="str">
        <f t="shared" si="4"/>
        <v/>
      </c>
      <c r="T30" s="6"/>
      <c r="U30" s="6" t="str">
        <f t="shared" si="5"/>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6"/>
        <v/>
      </c>
      <c r="AO30" s="3" t="str">
        <f>IF($A30="","",IF((AND($A30="ADD",OR(AN30="",AN30="Neither"))),"3",(_xlfn.XLOOKUP(AN30,ud_replacement_status[lookupValue],ud_replacement_status[lookupKey],""))))</f>
        <v/>
      </c>
      <c r="AP30" s="3" t="str">
        <f t="shared" si="7"/>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8"/>
        <v/>
      </c>
      <c r="AV30" s="3" t="str">
        <f>IF($A30="","",IF((AND($A30="ADD",OR(AU30="",AU30="Queenstown-Lakes District Council"))),"70",(_xlfn.XLOOKUP(AU30,ud_organisation_owner[lookupValue],ud_organisation_owner[lookupKey],""))))</f>
        <v/>
      </c>
      <c r="AW30" s="3" t="str">
        <f t="shared" si="9"/>
        <v/>
      </c>
      <c r="AX30" s="3" t="str">
        <f>IF($A30="","",IF((AND($A30="ADD",OR(AW30="",AW30="Queenstown-Lakes District Council"))),"70",(_xlfn.XLOOKUP(AW30,ud_organisation_owner[lookupValue],ud_organisation_owner[lookupKey],""))))</f>
        <v/>
      </c>
      <c r="AY30" s="3" t="str">
        <f t="shared" si="10"/>
        <v/>
      </c>
      <c r="AZ30" s="3" t="str">
        <f>IF($A30="","",IF((AND($A30="ADD",OR(AY30="",AY30="Local Authority"))),"17",(_xlfn.XLOOKUP(AY30,ud_sub_organisation[lookupValue],ud_sub_organisation[lookupKey],""))))</f>
        <v/>
      </c>
      <c r="BA30" s="3" t="str">
        <f t="shared" si="11"/>
        <v/>
      </c>
      <c r="BB30" s="3" t="str">
        <f>IF($A30="","",IF((AND($A30="ADD",OR(BA30="",BA30="Vested Assets"))),"12",(_xlfn.XLOOKUP(BA30,ud_work_category[lookupValue],ud_work_category[lookupKey],""))))</f>
        <v/>
      </c>
      <c r="BC30" s="8"/>
      <c r="BD30" s="2" t="str">
        <f t="shared" si="12"/>
        <v/>
      </c>
      <c r="BE30" s="3" t="str">
        <f t="shared" si="13"/>
        <v/>
      </c>
      <c r="BF30" s="3" t="str">
        <f>IF($A30="","",IF((AND($A30="ADD",OR(BE30="",BE30="Excellent"))),"1",(_xlfn.XLOOKUP(BE30,condition[lookupValue],condition[lookupKey],""))))</f>
        <v/>
      </c>
      <c r="BG30" s="7" t="str">
        <f t="shared" si="14"/>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3"/>
        <v/>
      </c>
      <c r="O31" s="4"/>
      <c r="Q31" s="3" t="str">
        <f>IF($A31="ADD",IF(NOT(ISBLANK(P31)),_xlfn.XLOOKUP(P31,len_adjust_rsn[lookupValue],len_adjust_rsn[lookupKey],"ERROR"),""), "")</f>
        <v/>
      </c>
      <c r="R31" s="6"/>
      <c r="S31" s="6" t="str">
        <f t="shared" si="4"/>
        <v/>
      </c>
      <c r="T31" s="6"/>
      <c r="U31" s="6" t="str">
        <f t="shared" si="5"/>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6"/>
        <v/>
      </c>
      <c r="AO31" s="3" t="str">
        <f>IF($A31="","",IF((AND($A31="ADD",OR(AN31="",AN31="Neither"))),"3",(_xlfn.XLOOKUP(AN31,ud_replacement_status[lookupValue],ud_replacement_status[lookupKey],""))))</f>
        <v/>
      </c>
      <c r="AP31" s="3" t="str">
        <f t="shared" si="7"/>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8"/>
        <v/>
      </c>
      <c r="AV31" s="3" t="str">
        <f>IF($A31="","",IF((AND($A31="ADD",OR(AU31="",AU31="Queenstown-Lakes District Council"))),"70",(_xlfn.XLOOKUP(AU31,ud_organisation_owner[lookupValue],ud_organisation_owner[lookupKey],""))))</f>
        <v/>
      </c>
      <c r="AW31" s="3" t="str">
        <f t="shared" si="9"/>
        <v/>
      </c>
      <c r="AX31" s="3" t="str">
        <f>IF($A31="","",IF((AND($A31="ADD",OR(AW31="",AW31="Queenstown-Lakes District Council"))),"70",(_xlfn.XLOOKUP(AW31,ud_organisation_owner[lookupValue],ud_organisation_owner[lookupKey],""))))</f>
        <v/>
      </c>
      <c r="AY31" s="3" t="str">
        <f t="shared" si="10"/>
        <v/>
      </c>
      <c r="AZ31" s="3" t="str">
        <f>IF($A31="","",IF((AND($A31="ADD",OR(AY31="",AY31="Local Authority"))),"17",(_xlfn.XLOOKUP(AY31,ud_sub_organisation[lookupValue],ud_sub_organisation[lookupKey],""))))</f>
        <v/>
      </c>
      <c r="BA31" s="3" t="str">
        <f t="shared" si="11"/>
        <v/>
      </c>
      <c r="BB31" s="3" t="str">
        <f>IF($A31="","",IF((AND($A31="ADD",OR(BA31="",BA31="Vested Assets"))),"12",(_xlfn.XLOOKUP(BA31,ud_work_category[lookupValue],ud_work_category[lookupKey],""))))</f>
        <v/>
      </c>
      <c r="BC31" s="8"/>
      <c r="BD31" s="2" t="str">
        <f t="shared" si="12"/>
        <v/>
      </c>
      <c r="BE31" s="3" t="str">
        <f t="shared" si="13"/>
        <v/>
      </c>
      <c r="BF31" s="3" t="str">
        <f>IF($A31="","",IF((AND($A31="ADD",OR(BE31="",BE31="Excellent"))),"1",(_xlfn.XLOOKUP(BE31,condition[lookupValue],condition[lookupKey],""))))</f>
        <v/>
      </c>
      <c r="BG31" s="7" t="str">
        <f t="shared" si="14"/>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3"/>
        <v/>
      </c>
      <c r="O32" s="4"/>
      <c r="Q32" s="3" t="str">
        <f>IF($A32="ADD",IF(NOT(ISBLANK(P32)),_xlfn.XLOOKUP(P32,len_adjust_rsn[lookupValue],len_adjust_rsn[lookupKey],"ERROR"),""), "")</f>
        <v/>
      </c>
      <c r="R32" s="6"/>
      <c r="S32" s="6" t="str">
        <f t="shared" si="4"/>
        <v/>
      </c>
      <c r="T32" s="6"/>
      <c r="U32" s="6" t="str">
        <f t="shared" si="5"/>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6"/>
        <v/>
      </c>
      <c r="AO32" s="3" t="str">
        <f>IF($A32="","",IF((AND($A32="ADD",OR(AN32="",AN32="Neither"))),"3",(_xlfn.XLOOKUP(AN32,ud_replacement_status[lookupValue],ud_replacement_status[lookupKey],""))))</f>
        <v/>
      </c>
      <c r="AP32" s="3" t="str">
        <f t="shared" si="7"/>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8"/>
        <v/>
      </c>
      <c r="AV32" s="3" t="str">
        <f>IF($A32="","",IF((AND($A32="ADD",OR(AU32="",AU32="Queenstown-Lakes District Council"))),"70",(_xlfn.XLOOKUP(AU32,ud_organisation_owner[lookupValue],ud_organisation_owner[lookupKey],""))))</f>
        <v/>
      </c>
      <c r="AW32" s="3" t="str">
        <f t="shared" si="9"/>
        <v/>
      </c>
      <c r="AX32" s="3" t="str">
        <f>IF($A32="","",IF((AND($A32="ADD",OR(AW32="",AW32="Queenstown-Lakes District Council"))),"70",(_xlfn.XLOOKUP(AW32,ud_organisation_owner[lookupValue],ud_organisation_owner[lookupKey],""))))</f>
        <v/>
      </c>
      <c r="AY32" s="3" t="str">
        <f t="shared" si="10"/>
        <v/>
      </c>
      <c r="AZ32" s="3" t="str">
        <f>IF($A32="","",IF((AND($A32="ADD",OR(AY32="",AY32="Local Authority"))),"17",(_xlfn.XLOOKUP(AY32,ud_sub_organisation[lookupValue],ud_sub_organisation[lookupKey],""))))</f>
        <v/>
      </c>
      <c r="BA32" s="3" t="str">
        <f t="shared" si="11"/>
        <v/>
      </c>
      <c r="BB32" s="3" t="str">
        <f>IF($A32="","",IF((AND($A32="ADD",OR(BA32="",BA32="Vested Assets"))),"12",(_xlfn.XLOOKUP(BA32,ud_work_category[lookupValue],ud_work_category[lookupKey],""))))</f>
        <v/>
      </c>
      <c r="BC32" s="8"/>
      <c r="BD32" s="2" t="str">
        <f t="shared" si="12"/>
        <v/>
      </c>
      <c r="BE32" s="3" t="str">
        <f t="shared" si="13"/>
        <v/>
      </c>
      <c r="BF32" s="3" t="str">
        <f>IF($A32="","",IF((AND($A32="ADD",OR(BE32="",BE32="Excellent"))),"1",(_xlfn.XLOOKUP(BE32,condition[lookupValue],condition[lookupKey],""))))</f>
        <v/>
      </c>
      <c r="BG32" s="7" t="str">
        <f t="shared" si="14"/>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3"/>
        <v/>
      </c>
      <c r="O33" s="4"/>
      <c r="Q33" s="3" t="str">
        <f>IF($A33="ADD",IF(NOT(ISBLANK(P33)),_xlfn.XLOOKUP(P33,len_adjust_rsn[lookupValue],len_adjust_rsn[lookupKey],"ERROR"),""), "")</f>
        <v/>
      </c>
      <c r="R33" s="6"/>
      <c r="S33" s="6" t="str">
        <f t="shared" si="4"/>
        <v/>
      </c>
      <c r="T33" s="6"/>
      <c r="U33" s="6" t="str">
        <f t="shared" si="5"/>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6"/>
        <v/>
      </c>
      <c r="AO33" s="3" t="str">
        <f>IF($A33="","",IF((AND($A33="ADD",OR(AN33="",AN33="Neither"))),"3",(_xlfn.XLOOKUP(AN33,ud_replacement_status[lookupValue],ud_replacement_status[lookupKey],""))))</f>
        <v/>
      </c>
      <c r="AP33" s="3" t="str">
        <f t="shared" si="7"/>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8"/>
        <v/>
      </c>
      <c r="AV33" s="3" t="str">
        <f>IF($A33="","",IF((AND($A33="ADD",OR(AU33="",AU33="Queenstown-Lakes District Council"))),"70",(_xlfn.XLOOKUP(AU33,ud_organisation_owner[lookupValue],ud_organisation_owner[lookupKey],""))))</f>
        <v/>
      </c>
      <c r="AW33" s="3" t="str">
        <f t="shared" si="9"/>
        <v/>
      </c>
      <c r="AX33" s="3" t="str">
        <f>IF($A33="","",IF((AND($A33="ADD",OR(AW33="",AW33="Queenstown-Lakes District Council"))),"70",(_xlfn.XLOOKUP(AW33,ud_organisation_owner[lookupValue],ud_organisation_owner[lookupKey],""))))</f>
        <v/>
      </c>
      <c r="AY33" s="3" t="str">
        <f t="shared" si="10"/>
        <v/>
      </c>
      <c r="AZ33" s="3" t="str">
        <f>IF($A33="","",IF((AND($A33="ADD",OR(AY33="",AY33="Local Authority"))),"17",(_xlfn.XLOOKUP(AY33,ud_sub_organisation[lookupValue],ud_sub_organisation[lookupKey],""))))</f>
        <v/>
      </c>
      <c r="BA33" s="3" t="str">
        <f t="shared" si="11"/>
        <v/>
      </c>
      <c r="BB33" s="3" t="str">
        <f>IF($A33="","",IF((AND($A33="ADD",OR(BA33="",BA33="Vested Assets"))),"12",(_xlfn.XLOOKUP(BA33,ud_work_category[lookupValue],ud_work_category[lookupKey],""))))</f>
        <v/>
      </c>
      <c r="BC33" s="8"/>
      <c r="BD33" s="2" t="str">
        <f t="shared" si="12"/>
        <v/>
      </c>
      <c r="BE33" s="3" t="str">
        <f t="shared" si="13"/>
        <v/>
      </c>
      <c r="BF33" s="3" t="str">
        <f>IF($A33="","",IF((AND($A33="ADD",OR(BE33="",BE33="Excellent"))),"1",(_xlfn.XLOOKUP(BE33,condition[lookupValue],condition[lookupKey],""))))</f>
        <v/>
      </c>
      <c r="BG33" s="7" t="str">
        <f t="shared" si="14"/>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3"/>
        <v/>
      </c>
      <c r="O34" s="4"/>
      <c r="Q34" s="3" t="str">
        <f>IF($A34="ADD",IF(NOT(ISBLANK(P34)),_xlfn.XLOOKUP(P34,len_adjust_rsn[lookupValue],len_adjust_rsn[lookupKey],"ERROR"),""), "")</f>
        <v/>
      </c>
      <c r="R34" s="6"/>
      <c r="S34" s="6" t="str">
        <f t="shared" si="4"/>
        <v/>
      </c>
      <c r="T34" s="6"/>
      <c r="U34" s="6" t="str">
        <f t="shared" si="5"/>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6"/>
        <v/>
      </c>
      <c r="AO34" s="3" t="str">
        <f>IF($A34="","",IF((AND($A34="ADD",OR(AN34="",AN34="Neither"))),"3",(_xlfn.XLOOKUP(AN34,ud_replacement_status[lookupValue],ud_replacement_status[lookupKey],""))))</f>
        <v/>
      </c>
      <c r="AP34" s="3" t="str">
        <f t="shared" si="7"/>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8"/>
        <v/>
      </c>
      <c r="AV34" s="3" t="str">
        <f>IF($A34="","",IF((AND($A34="ADD",OR(AU34="",AU34="Queenstown-Lakes District Council"))),"70",(_xlfn.XLOOKUP(AU34,ud_organisation_owner[lookupValue],ud_organisation_owner[lookupKey],""))))</f>
        <v/>
      </c>
      <c r="AW34" s="3" t="str">
        <f t="shared" si="9"/>
        <v/>
      </c>
      <c r="AX34" s="3" t="str">
        <f>IF($A34="","",IF((AND($A34="ADD",OR(AW34="",AW34="Queenstown-Lakes District Council"))),"70",(_xlfn.XLOOKUP(AW34,ud_organisation_owner[lookupValue],ud_organisation_owner[lookupKey],""))))</f>
        <v/>
      </c>
      <c r="AY34" s="3" t="str">
        <f t="shared" si="10"/>
        <v/>
      </c>
      <c r="AZ34" s="3" t="str">
        <f>IF($A34="","",IF((AND($A34="ADD",OR(AY34="",AY34="Local Authority"))),"17",(_xlfn.XLOOKUP(AY34,ud_sub_organisation[lookupValue],ud_sub_organisation[lookupKey],""))))</f>
        <v/>
      </c>
      <c r="BA34" s="3" t="str">
        <f t="shared" si="11"/>
        <v/>
      </c>
      <c r="BB34" s="3" t="str">
        <f>IF($A34="","",IF((AND($A34="ADD",OR(BA34="",BA34="Vested Assets"))),"12",(_xlfn.XLOOKUP(BA34,ud_work_category[lookupValue],ud_work_category[lookupKey],""))))</f>
        <v/>
      </c>
      <c r="BC34" s="8"/>
      <c r="BD34" s="2" t="str">
        <f t="shared" si="12"/>
        <v/>
      </c>
      <c r="BE34" s="3" t="str">
        <f t="shared" si="13"/>
        <v/>
      </c>
      <c r="BF34" s="3" t="str">
        <f>IF($A34="","",IF((AND($A34="ADD",OR(BE34="",BE34="Excellent"))),"1",(_xlfn.XLOOKUP(BE34,condition[lookupValue],condition[lookupKey],""))))</f>
        <v/>
      </c>
      <c r="BG34" s="7" t="str">
        <f t="shared" si="14"/>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3"/>
        <v/>
      </c>
      <c r="O35" s="4"/>
      <c r="Q35" s="3" t="str">
        <f>IF($A35="ADD",IF(NOT(ISBLANK(P35)),_xlfn.XLOOKUP(P35,len_adjust_rsn[lookupValue],len_adjust_rsn[lookupKey],"ERROR"),""), "")</f>
        <v/>
      </c>
      <c r="R35" s="6"/>
      <c r="S35" s="6" t="str">
        <f t="shared" si="4"/>
        <v/>
      </c>
      <c r="T35" s="6"/>
      <c r="U35" s="6" t="str">
        <f t="shared" si="5"/>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6"/>
        <v/>
      </c>
      <c r="AO35" s="3" t="str">
        <f>IF($A35="","",IF((AND($A35="ADD",OR(AN35="",AN35="Neither"))),"3",(_xlfn.XLOOKUP(AN35,ud_replacement_status[lookupValue],ud_replacement_status[lookupKey],""))))</f>
        <v/>
      </c>
      <c r="AP35" s="3" t="str">
        <f t="shared" si="7"/>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8"/>
        <v/>
      </c>
      <c r="AV35" s="3" t="str">
        <f>IF($A35="","",IF((AND($A35="ADD",OR(AU35="",AU35="Queenstown-Lakes District Council"))),"70",(_xlfn.XLOOKUP(AU35,ud_organisation_owner[lookupValue],ud_organisation_owner[lookupKey],""))))</f>
        <v/>
      </c>
      <c r="AW35" s="3" t="str">
        <f t="shared" si="9"/>
        <v/>
      </c>
      <c r="AX35" s="3" t="str">
        <f>IF($A35="","",IF((AND($A35="ADD",OR(AW35="",AW35="Queenstown-Lakes District Council"))),"70",(_xlfn.XLOOKUP(AW35,ud_organisation_owner[lookupValue],ud_organisation_owner[lookupKey],""))))</f>
        <v/>
      </c>
      <c r="AY35" s="3" t="str">
        <f t="shared" si="10"/>
        <v/>
      </c>
      <c r="AZ35" s="3" t="str">
        <f>IF($A35="","",IF((AND($A35="ADD",OR(AY35="",AY35="Local Authority"))),"17",(_xlfn.XLOOKUP(AY35,ud_sub_organisation[lookupValue],ud_sub_organisation[lookupKey],""))))</f>
        <v/>
      </c>
      <c r="BA35" s="3" t="str">
        <f t="shared" si="11"/>
        <v/>
      </c>
      <c r="BB35" s="3" t="str">
        <f>IF($A35="","",IF((AND($A35="ADD",OR(BA35="",BA35="Vested Assets"))),"12",(_xlfn.XLOOKUP(BA35,ud_work_category[lookupValue],ud_work_category[lookupKey],""))))</f>
        <v/>
      </c>
      <c r="BC35" s="8"/>
      <c r="BD35" s="2" t="str">
        <f t="shared" si="12"/>
        <v/>
      </c>
      <c r="BE35" s="3" t="str">
        <f t="shared" si="13"/>
        <v/>
      </c>
      <c r="BF35" s="3" t="str">
        <f>IF($A35="","",IF((AND($A35="ADD",OR(BE35="",BE35="Excellent"))),"1",(_xlfn.XLOOKUP(BE35,condition[lookupValue],condition[lookupKey],""))))</f>
        <v/>
      </c>
      <c r="BG35" s="7" t="str">
        <f t="shared" si="14"/>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3"/>
        <v/>
      </c>
      <c r="O36" s="4"/>
      <c r="Q36" s="3" t="str">
        <f>IF($A36="ADD",IF(NOT(ISBLANK(P36)),_xlfn.XLOOKUP(P36,len_adjust_rsn[lookupValue],len_adjust_rsn[lookupKey],"ERROR"),""), "")</f>
        <v/>
      </c>
      <c r="R36" s="6"/>
      <c r="S36" s="6" t="str">
        <f t="shared" si="4"/>
        <v/>
      </c>
      <c r="T36" s="6"/>
      <c r="U36" s="6" t="str">
        <f t="shared" si="5"/>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6"/>
        <v/>
      </c>
      <c r="AO36" s="3" t="str">
        <f>IF($A36="","",IF((AND($A36="ADD",OR(AN36="",AN36="Neither"))),"3",(_xlfn.XLOOKUP(AN36,ud_replacement_status[lookupValue],ud_replacement_status[lookupKey],""))))</f>
        <v/>
      </c>
      <c r="AP36" s="3" t="str">
        <f t="shared" si="7"/>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8"/>
        <v/>
      </c>
      <c r="AV36" s="3" t="str">
        <f>IF($A36="","",IF((AND($A36="ADD",OR(AU36="",AU36="Queenstown-Lakes District Council"))),"70",(_xlfn.XLOOKUP(AU36,ud_organisation_owner[lookupValue],ud_organisation_owner[lookupKey],""))))</f>
        <v/>
      </c>
      <c r="AW36" s="3" t="str">
        <f t="shared" si="9"/>
        <v/>
      </c>
      <c r="AX36" s="3" t="str">
        <f>IF($A36="","",IF((AND($A36="ADD",OR(AW36="",AW36="Queenstown-Lakes District Council"))),"70",(_xlfn.XLOOKUP(AW36,ud_organisation_owner[lookupValue],ud_organisation_owner[lookupKey],""))))</f>
        <v/>
      </c>
      <c r="AY36" s="3" t="str">
        <f t="shared" si="10"/>
        <v/>
      </c>
      <c r="AZ36" s="3" t="str">
        <f>IF($A36="","",IF((AND($A36="ADD",OR(AY36="",AY36="Local Authority"))),"17",(_xlfn.XLOOKUP(AY36,ud_sub_organisation[lookupValue],ud_sub_organisation[lookupKey],""))))</f>
        <v/>
      </c>
      <c r="BA36" s="3" t="str">
        <f t="shared" si="11"/>
        <v/>
      </c>
      <c r="BB36" s="3" t="str">
        <f>IF($A36="","",IF((AND($A36="ADD",OR(BA36="",BA36="Vested Assets"))),"12",(_xlfn.XLOOKUP(BA36,ud_work_category[lookupValue],ud_work_category[lookupKey],""))))</f>
        <v/>
      </c>
      <c r="BC36" s="8"/>
      <c r="BD36" s="2" t="str">
        <f t="shared" si="12"/>
        <v/>
      </c>
      <c r="BE36" s="3" t="str">
        <f t="shared" si="13"/>
        <v/>
      </c>
      <c r="BF36" s="3" t="str">
        <f>IF($A36="","",IF((AND($A36="ADD",OR(BE36="",BE36="Excellent"))),"1",(_xlfn.XLOOKUP(BE36,condition[lookupValue],condition[lookupKey],""))))</f>
        <v/>
      </c>
      <c r="BG36" s="7" t="str">
        <f t="shared" si="14"/>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3"/>
        <v/>
      </c>
      <c r="O37" s="4"/>
      <c r="Q37" s="3" t="str">
        <f>IF($A37="ADD",IF(NOT(ISBLANK(P37)),_xlfn.XLOOKUP(P37,len_adjust_rsn[lookupValue],len_adjust_rsn[lookupKey],"ERROR"),""), "")</f>
        <v/>
      </c>
      <c r="R37" s="6"/>
      <c r="S37" s="6" t="str">
        <f t="shared" si="4"/>
        <v/>
      </c>
      <c r="T37" s="6"/>
      <c r="U37" s="6" t="str">
        <f t="shared" si="5"/>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6"/>
        <v/>
      </c>
      <c r="AO37" s="3" t="str">
        <f>IF($A37="","",IF((AND($A37="ADD",OR(AN37="",AN37="Neither"))),"3",(_xlfn.XLOOKUP(AN37,ud_replacement_status[lookupValue],ud_replacement_status[lookupKey],""))))</f>
        <v/>
      </c>
      <c r="AP37" s="3" t="str">
        <f t="shared" si="7"/>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8"/>
        <v/>
      </c>
      <c r="AV37" s="3" t="str">
        <f>IF($A37="","",IF((AND($A37="ADD",OR(AU37="",AU37="Queenstown-Lakes District Council"))),"70",(_xlfn.XLOOKUP(AU37,ud_organisation_owner[lookupValue],ud_organisation_owner[lookupKey],""))))</f>
        <v/>
      </c>
      <c r="AW37" s="3" t="str">
        <f t="shared" si="9"/>
        <v/>
      </c>
      <c r="AX37" s="3" t="str">
        <f>IF($A37="","",IF((AND($A37="ADD",OR(AW37="",AW37="Queenstown-Lakes District Council"))),"70",(_xlfn.XLOOKUP(AW37,ud_organisation_owner[lookupValue],ud_organisation_owner[lookupKey],""))))</f>
        <v/>
      </c>
      <c r="AY37" s="3" t="str">
        <f t="shared" si="10"/>
        <v/>
      </c>
      <c r="AZ37" s="3" t="str">
        <f>IF($A37="","",IF((AND($A37="ADD",OR(AY37="",AY37="Local Authority"))),"17",(_xlfn.XLOOKUP(AY37,ud_sub_organisation[lookupValue],ud_sub_organisation[lookupKey],""))))</f>
        <v/>
      </c>
      <c r="BA37" s="3" t="str">
        <f t="shared" si="11"/>
        <v/>
      </c>
      <c r="BB37" s="3" t="str">
        <f>IF($A37="","",IF((AND($A37="ADD",OR(BA37="",BA37="Vested Assets"))),"12",(_xlfn.XLOOKUP(BA37,ud_work_category[lookupValue],ud_work_category[lookupKey],""))))</f>
        <v/>
      </c>
      <c r="BC37" s="8"/>
      <c r="BD37" s="2" t="str">
        <f t="shared" si="12"/>
        <v/>
      </c>
      <c r="BE37" s="3" t="str">
        <f t="shared" si="13"/>
        <v/>
      </c>
      <c r="BF37" s="3" t="str">
        <f>IF($A37="","",IF((AND($A37="ADD",OR(BE37="",BE37="Excellent"))),"1",(_xlfn.XLOOKUP(BE37,condition[lookupValue],condition[lookupKey],""))))</f>
        <v/>
      </c>
      <c r="BG37" s="7" t="str">
        <f t="shared" si="14"/>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3"/>
        <v/>
      </c>
      <c r="O38" s="4"/>
      <c r="Q38" s="3" t="str">
        <f>IF($A38="ADD",IF(NOT(ISBLANK(P38)),_xlfn.XLOOKUP(P38,len_adjust_rsn[lookupValue],len_adjust_rsn[lookupKey],"ERROR"),""), "")</f>
        <v/>
      </c>
      <c r="R38" s="6"/>
      <c r="S38" s="6" t="str">
        <f t="shared" si="4"/>
        <v/>
      </c>
      <c r="T38" s="6"/>
      <c r="U38" s="6" t="str">
        <f t="shared" si="5"/>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6"/>
        <v/>
      </c>
      <c r="AO38" s="3" t="str">
        <f>IF($A38="","",IF((AND($A38="ADD",OR(AN38="",AN38="Neither"))),"3",(_xlfn.XLOOKUP(AN38,ud_replacement_status[lookupValue],ud_replacement_status[lookupKey],""))))</f>
        <v/>
      </c>
      <c r="AP38" s="3" t="str">
        <f t="shared" si="7"/>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8"/>
        <v/>
      </c>
      <c r="AV38" s="3" t="str">
        <f>IF($A38="","",IF((AND($A38="ADD",OR(AU38="",AU38="Queenstown-Lakes District Council"))),"70",(_xlfn.XLOOKUP(AU38,ud_organisation_owner[lookupValue],ud_organisation_owner[lookupKey],""))))</f>
        <v/>
      </c>
      <c r="AW38" s="3" t="str">
        <f t="shared" si="9"/>
        <v/>
      </c>
      <c r="AX38" s="3" t="str">
        <f>IF($A38="","",IF((AND($A38="ADD",OR(AW38="",AW38="Queenstown-Lakes District Council"))),"70",(_xlfn.XLOOKUP(AW38,ud_organisation_owner[lookupValue],ud_organisation_owner[lookupKey],""))))</f>
        <v/>
      </c>
      <c r="AY38" s="3" t="str">
        <f t="shared" si="10"/>
        <v/>
      </c>
      <c r="AZ38" s="3" t="str">
        <f>IF($A38="","",IF((AND($A38="ADD",OR(AY38="",AY38="Local Authority"))),"17",(_xlfn.XLOOKUP(AY38,ud_sub_organisation[lookupValue],ud_sub_organisation[lookupKey],""))))</f>
        <v/>
      </c>
      <c r="BA38" s="3" t="str">
        <f t="shared" si="11"/>
        <v/>
      </c>
      <c r="BB38" s="3" t="str">
        <f>IF($A38="","",IF((AND($A38="ADD",OR(BA38="",BA38="Vested Assets"))),"12",(_xlfn.XLOOKUP(BA38,ud_work_category[lookupValue],ud_work_category[lookupKey],""))))</f>
        <v/>
      </c>
      <c r="BC38" s="8"/>
      <c r="BD38" s="2" t="str">
        <f t="shared" si="12"/>
        <v/>
      </c>
      <c r="BE38" s="3" t="str">
        <f t="shared" si="13"/>
        <v/>
      </c>
      <c r="BF38" s="3" t="str">
        <f>IF($A38="","",IF((AND($A38="ADD",OR(BE38="",BE38="Excellent"))),"1",(_xlfn.XLOOKUP(BE38,condition[lookupValue],condition[lookupKey],""))))</f>
        <v/>
      </c>
      <c r="BG38" s="7" t="str">
        <f t="shared" si="14"/>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3"/>
        <v/>
      </c>
      <c r="O39" s="4"/>
      <c r="Q39" s="3" t="str">
        <f>IF($A39="ADD",IF(NOT(ISBLANK(P39)),_xlfn.XLOOKUP(P39,len_adjust_rsn[lookupValue],len_adjust_rsn[lookupKey],"ERROR"),""), "")</f>
        <v/>
      </c>
      <c r="R39" s="6"/>
      <c r="S39" s="6" t="str">
        <f t="shared" si="4"/>
        <v/>
      </c>
      <c r="T39" s="6"/>
      <c r="U39" s="6" t="str">
        <f t="shared" si="5"/>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6"/>
        <v/>
      </c>
      <c r="AO39" s="3" t="str">
        <f>IF($A39="","",IF((AND($A39="ADD",OR(AN39="",AN39="Neither"))),"3",(_xlfn.XLOOKUP(AN39,ud_replacement_status[lookupValue],ud_replacement_status[lookupKey],""))))</f>
        <v/>
      </c>
      <c r="AP39" s="3" t="str">
        <f t="shared" si="7"/>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8"/>
        <v/>
      </c>
      <c r="AV39" s="3" t="str">
        <f>IF($A39="","",IF((AND($A39="ADD",OR(AU39="",AU39="Queenstown-Lakes District Council"))),"70",(_xlfn.XLOOKUP(AU39,ud_organisation_owner[lookupValue],ud_organisation_owner[lookupKey],""))))</f>
        <v/>
      </c>
      <c r="AW39" s="3" t="str">
        <f t="shared" si="9"/>
        <v/>
      </c>
      <c r="AX39" s="3" t="str">
        <f>IF($A39="","",IF((AND($A39="ADD",OR(AW39="",AW39="Queenstown-Lakes District Council"))),"70",(_xlfn.XLOOKUP(AW39,ud_organisation_owner[lookupValue],ud_organisation_owner[lookupKey],""))))</f>
        <v/>
      </c>
      <c r="AY39" s="3" t="str">
        <f t="shared" si="10"/>
        <v/>
      </c>
      <c r="AZ39" s="3" t="str">
        <f>IF($A39="","",IF((AND($A39="ADD",OR(AY39="",AY39="Local Authority"))),"17",(_xlfn.XLOOKUP(AY39,ud_sub_organisation[lookupValue],ud_sub_organisation[lookupKey],""))))</f>
        <v/>
      </c>
      <c r="BA39" s="3" t="str">
        <f t="shared" si="11"/>
        <v/>
      </c>
      <c r="BB39" s="3" t="str">
        <f>IF($A39="","",IF((AND($A39="ADD",OR(BA39="",BA39="Vested Assets"))),"12",(_xlfn.XLOOKUP(BA39,ud_work_category[lookupValue],ud_work_category[lookupKey],""))))</f>
        <v/>
      </c>
      <c r="BC39" s="8"/>
      <c r="BD39" s="2" t="str">
        <f t="shared" si="12"/>
        <v/>
      </c>
      <c r="BE39" s="3" t="str">
        <f t="shared" si="13"/>
        <v/>
      </c>
      <c r="BF39" s="3" t="str">
        <f>IF($A39="","",IF((AND($A39="ADD",OR(BE39="",BE39="Excellent"))),"1",(_xlfn.XLOOKUP(BE39,condition[lookupValue],condition[lookupKey],""))))</f>
        <v/>
      </c>
      <c r="BG39" s="7" t="str">
        <f t="shared" si="14"/>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3"/>
        <v/>
      </c>
      <c r="O40" s="4"/>
      <c r="Q40" s="3" t="str">
        <f>IF($A40="ADD",IF(NOT(ISBLANK(P40)),_xlfn.XLOOKUP(P40,len_adjust_rsn[lookupValue],len_adjust_rsn[lookupKey],"ERROR"),""), "")</f>
        <v/>
      </c>
      <c r="R40" s="6"/>
      <c r="S40" s="6" t="str">
        <f t="shared" si="4"/>
        <v/>
      </c>
      <c r="T40" s="6"/>
      <c r="U40" s="6" t="str">
        <f t="shared" si="5"/>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6"/>
        <v/>
      </c>
      <c r="AO40" s="3" t="str">
        <f>IF($A40="","",IF((AND($A40="ADD",OR(AN40="",AN40="Neither"))),"3",(_xlfn.XLOOKUP(AN40,ud_replacement_status[lookupValue],ud_replacement_status[lookupKey],""))))</f>
        <v/>
      </c>
      <c r="AP40" s="3" t="str">
        <f t="shared" si="7"/>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8"/>
        <v/>
      </c>
      <c r="AV40" s="3" t="str">
        <f>IF($A40="","",IF((AND($A40="ADD",OR(AU40="",AU40="Queenstown-Lakes District Council"))),"70",(_xlfn.XLOOKUP(AU40,ud_organisation_owner[lookupValue],ud_organisation_owner[lookupKey],""))))</f>
        <v/>
      </c>
      <c r="AW40" s="3" t="str">
        <f t="shared" si="9"/>
        <v/>
      </c>
      <c r="AX40" s="3" t="str">
        <f>IF($A40="","",IF((AND($A40="ADD",OR(AW40="",AW40="Queenstown-Lakes District Council"))),"70",(_xlfn.XLOOKUP(AW40,ud_organisation_owner[lookupValue],ud_organisation_owner[lookupKey],""))))</f>
        <v/>
      </c>
      <c r="AY40" s="3" t="str">
        <f t="shared" si="10"/>
        <v/>
      </c>
      <c r="AZ40" s="3" t="str">
        <f>IF($A40="","",IF((AND($A40="ADD",OR(AY40="",AY40="Local Authority"))),"17",(_xlfn.XLOOKUP(AY40,ud_sub_organisation[lookupValue],ud_sub_organisation[lookupKey],""))))</f>
        <v/>
      </c>
      <c r="BA40" s="3" t="str">
        <f t="shared" si="11"/>
        <v/>
      </c>
      <c r="BB40" s="3" t="str">
        <f>IF($A40="","",IF((AND($A40="ADD",OR(BA40="",BA40="Vested Assets"))),"12",(_xlfn.XLOOKUP(BA40,ud_work_category[lookupValue],ud_work_category[lookupKey],""))))</f>
        <v/>
      </c>
      <c r="BC40" s="8"/>
      <c r="BD40" s="2" t="str">
        <f t="shared" si="12"/>
        <v/>
      </c>
      <c r="BE40" s="3" t="str">
        <f t="shared" si="13"/>
        <v/>
      </c>
      <c r="BF40" s="3" t="str">
        <f>IF($A40="","",IF((AND($A40="ADD",OR(BE40="",BE40="Excellent"))),"1",(_xlfn.XLOOKUP(BE40,condition[lookupValue],condition[lookupKey],""))))</f>
        <v/>
      </c>
      <c r="BG40" s="7" t="str">
        <f t="shared" si="14"/>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3"/>
        <v/>
      </c>
      <c r="O41" s="4"/>
      <c r="Q41" s="3" t="str">
        <f>IF($A41="ADD",IF(NOT(ISBLANK(P41)),_xlfn.XLOOKUP(P41,len_adjust_rsn[lookupValue],len_adjust_rsn[lookupKey],"ERROR"),""), "")</f>
        <v/>
      </c>
      <c r="R41" s="6"/>
      <c r="S41" s="6" t="str">
        <f t="shared" si="4"/>
        <v/>
      </c>
      <c r="T41" s="6"/>
      <c r="U41" s="6" t="str">
        <f t="shared" si="5"/>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6"/>
        <v/>
      </c>
      <c r="AO41" s="3" t="str">
        <f>IF($A41="","",IF((AND($A41="ADD",OR(AN41="",AN41="Neither"))),"3",(_xlfn.XLOOKUP(AN41,ud_replacement_status[lookupValue],ud_replacement_status[lookupKey],""))))</f>
        <v/>
      </c>
      <c r="AP41" s="3" t="str">
        <f t="shared" si="7"/>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8"/>
        <v/>
      </c>
      <c r="AV41" s="3" t="str">
        <f>IF($A41="","",IF((AND($A41="ADD",OR(AU41="",AU41="Queenstown-Lakes District Council"))),"70",(_xlfn.XLOOKUP(AU41,ud_organisation_owner[lookupValue],ud_organisation_owner[lookupKey],""))))</f>
        <v/>
      </c>
      <c r="AW41" s="3" t="str">
        <f t="shared" si="9"/>
        <v/>
      </c>
      <c r="AX41" s="3" t="str">
        <f>IF($A41="","",IF((AND($A41="ADD",OR(AW41="",AW41="Queenstown-Lakes District Council"))),"70",(_xlfn.XLOOKUP(AW41,ud_organisation_owner[lookupValue],ud_organisation_owner[lookupKey],""))))</f>
        <v/>
      </c>
      <c r="AY41" s="3" t="str">
        <f t="shared" si="10"/>
        <v/>
      </c>
      <c r="AZ41" s="3" t="str">
        <f>IF($A41="","",IF((AND($A41="ADD",OR(AY41="",AY41="Local Authority"))),"17",(_xlfn.XLOOKUP(AY41,ud_sub_organisation[lookupValue],ud_sub_organisation[lookupKey],""))))</f>
        <v/>
      </c>
      <c r="BA41" s="3" t="str">
        <f t="shared" si="11"/>
        <v/>
      </c>
      <c r="BB41" s="3" t="str">
        <f>IF($A41="","",IF((AND($A41="ADD",OR(BA41="",BA41="Vested Assets"))),"12",(_xlfn.XLOOKUP(BA41,ud_work_category[lookupValue],ud_work_category[lookupKey],""))))</f>
        <v/>
      </c>
      <c r="BC41" s="8"/>
      <c r="BD41" s="2" t="str">
        <f t="shared" si="12"/>
        <v/>
      </c>
      <c r="BE41" s="3" t="str">
        <f t="shared" si="13"/>
        <v/>
      </c>
      <c r="BF41" s="3" t="str">
        <f>IF($A41="","",IF((AND($A41="ADD",OR(BE41="",BE41="Excellent"))),"1",(_xlfn.XLOOKUP(BE41,condition[lookupValue],condition[lookupKey],""))))</f>
        <v/>
      </c>
      <c r="BG41" s="7" t="str">
        <f t="shared" si="14"/>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3"/>
        <v/>
      </c>
      <c r="O42" s="4"/>
      <c r="Q42" s="3" t="str">
        <f>IF($A42="ADD",IF(NOT(ISBLANK(P42)),_xlfn.XLOOKUP(P42,len_adjust_rsn[lookupValue],len_adjust_rsn[lookupKey],"ERROR"),""), "")</f>
        <v/>
      </c>
      <c r="R42" s="6"/>
      <c r="S42" s="6" t="str">
        <f t="shared" si="4"/>
        <v/>
      </c>
      <c r="T42" s="6"/>
      <c r="U42" s="6" t="str">
        <f t="shared" si="5"/>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6"/>
        <v/>
      </c>
      <c r="AO42" s="3" t="str">
        <f>IF($A42="","",IF((AND($A42="ADD",OR(AN42="",AN42="Neither"))),"3",(_xlfn.XLOOKUP(AN42,ud_replacement_status[lookupValue],ud_replacement_status[lookupKey],""))))</f>
        <v/>
      </c>
      <c r="AP42" s="3" t="str">
        <f t="shared" si="7"/>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8"/>
        <v/>
      </c>
      <c r="AV42" s="3" t="str">
        <f>IF($A42="","",IF((AND($A42="ADD",OR(AU42="",AU42="Queenstown-Lakes District Council"))),"70",(_xlfn.XLOOKUP(AU42,ud_organisation_owner[lookupValue],ud_organisation_owner[lookupKey],""))))</f>
        <v/>
      </c>
      <c r="AW42" s="3" t="str">
        <f t="shared" si="9"/>
        <v/>
      </c>
      <c r="AX42" s="3" t="str">
        <f>IF($A42="","",IF((AND($A42="ADD",OR(AW42="",AW42="Queenstown-Lakes District Council"))),"70",(_xlfn.XLOOKUP(AW42,ud_organisation_owner[lookupValue],ud_organisation_owner[lookupKey],""))))</f>
        <v/>
      </c>
      <c r="AY42" s="3" t="str">
        <f t="shared" si="10"/>
        <v/>
      </c>
      <c r="AZ42" s="3" t="str">
        <f>IF($A42="","",IF((AND($A42="ADD",OR(AY42="",AY42="Local Authority"))),"17",(_xlfn.XLOOKUP(AY42,ud_sub_organisation[lookupValue],ud_sub_organisation[lookupKey],""))))</f>
        <v/>
      </c>
      <c r="BA42" s="3" t="str">
        <f t="shared" si="11"/>
        <v/>
      </c>
      <c r="BB42" s="3" t="str">
        <f>IF($A42="","",IF((AND($A42="ADD",OR(BA42="",BA42="Vested Assets"))),"12",(_xlfn.XLOOKUP(BA42,ud_work_category[lookupValue],ud_work_category[lookupKey],""))))</f>
        <v/>
      </c>
      <c r="BC42" s="8"/>
      <c r="BD42" s="2" t="str">
        <f t="shared" si="12"/>
        <v/>
      </c>
      <c r="BE42" s="3" t="str">
        <f t="shared" si="13"/>
        <v/>
      </c>
      <c r="BF42" s="3" t="str">
        <f>IF($A42="","",IF((AND($A42="ADD",OR(BE42="",BE42="Excellent"))),"1",(_xlfn.XLOOKUP(BE42,condition[lookupValue],condition[lookupKey],""))))</f>
        <v/>
      </c>
      <c r="BG42" s="7" t="str">
        <f t="shared" si="14"/>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3"/>
        <v/>
      </c>
      <c r="O43" s="4"/>
      <c r="Q43" s="3" t="str">
        <f>IF($A43="ADD",IF(NOT(ISBLANK(P43)),_xlfn.XLOOKUP(P43,len_adjust_rsn[lookupValue],len_adjust_rsn[lookupKey],"ERROR"),""), "")</f>
        <v/>
      </c>
      <c r="R43" s="6"/>
      <c r="S43" s="6" t="str">
        <f t="shared" si="4"/>
        <v/>
      </c>
      <c r="T43" s="6"/>
      <c r="U43" s="6" t="str">
        <f t="shared" si="5"/>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6"/>
        <v/>
      </c>
      <c r="AO43" s="3" t="str">
        <f>IF($A43="","",IF((AND($A43="ADD",OR(AN43="",AN43="Neither"))),"3",(_xlfn.XLOOKUP(AN43,ud_replacement_status[lookupValue],ud_replacement_status[lookupKey],""))))</f>
        <v/>
      </c>
      <c r="AP43" s="3" t="str">
        <f t="shared" si="7"/>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8"/>
        <v/>
      </c>
      <c r="AV43" s="3" t="str">
        <f>IF($A43="","",IF((AND($A43="ADD",OR(AU43="",AU43="Queenstown-Lakes District Council"))),"70",(_xlfn.XLOOKUP(AU43,ud_organisation_owner[lookupValue],ud_organisation_owner[lookupKey],""))))</f>
        <v/>
      </c>
      <c r="AW43" s="3" t="str">
        <f t="shared" si="9"/>
        <v/>
      </c>
      <c r="AX43" s="3" t="str">
        <f>IF($A43="","",IF((AND($A43="ADD",OR(AW43="",AW43="Queenstown-Lakes District Council"))),"70",(_xlfn.XLOOKUP(AW43,ud_organisation_owner[lookupValue],ud_organisation_owner[lookupKey],""))))</f>
        <v/>
      </c>
      <c r="AY43" s="3" t="str">
        <f t="shared" si="10"/>
        <v/>
      </c>
      <c r="AZ43" s="3" t="str">
        <f>IF($A43="","",IF((AND($A43="ADD",OR(AY43="",AY43="Local Authority"))),"17",(_xlfn.XLOOKUP(AY43,ud_sub_organisation[lookupValue],ud_sub_organisation[lookupKey],""))))</f>
        <v/>
      </c>
      <c r="BA43" s="3" t="str">
        <f t="shared" si="11"/>
        <v/>
      </c>
      <c r="BB43" s="3" t="str">
        <f>IF($A43="","",IF((AND($A43="ADD",OR(BA43="",BA43="Vested Assets"))),"12",(_xlfn.XLOOKUP(BA43,ud_work_category[lookupValue],ud_work_category[lookupKey],""))))</f>
        <v/>
      </c>
      <c r="BC43" s="8"/>
      <c r="BD43" s="2" t="str">
        <f t="shared" si="12"/>
        <v/>
      </c>
      <c r="BE43" s="3" t="str">
        <f t="shared" si="13"/>
        <v/>
      </c>
      <c r="BF43" s="3" t="str">
        <f>IF($A43="","",IF((AND($A43="ADD",OR(BE43="",BE43="Excellent"))),"1",(_xlfn.XLOOKUP(BE43,condition[lookupValue],condition[lookupKey],""))))</f>
        <v/>
      </c>
      <c r="BG43" s="7" t="str">
        <f t="shared" si="14"/>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3"/>
        <v/>
      </c>
      <c r="O44" s="4"/>
      <c r="Q44" s="3" t="str">
        <f>IF($A44="ADD",IF(NOT(ISBLANK(P44)),_xlfn.XLOOKUP(P44,len_adjust_rsn[lookupValue],len_adjust_rsn[lookupKey],"ERROR"),""), "")</f>
        <v/>
      </c>
      <c r="R44" s="6"/>
      <c r="S44" s="6" t="str">
        <f t="shared" si="4"/>
        <v/>
      </c>
      <c r="T44" s="6"/>
      <c r="U44" s="6" t="str">
        <f t="shared" si="5"/>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6"/>
        <v/>
      </c>
      <c r="AO44" s="3" t="str">
        <f>IF($A44="","",IF((AND($A44="ADD",OR(AN44="",AN44="Neither"))),"3",(_xlfn.XLOOKUP(AN44,ud_replacement_status[lookupValue],ud_replacement_status[lookupKey],""))))</f>
        <v/>
      </c>
      <c r="AP44" s="3" t="str">
        <f t="shared" si="7"/>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8"/>
        <v/>
      </c>
      <c r="AV44" s="3" t="str">
        <f>IF($A44="","",IF((AND($A44="ADD",OR(AU44="",AU44="Queenstown-Lakes District Council"))),"70",(_xlfn.XLOOKUP(AU44,ud_organisation_owner[lookupValue],ud_organisation_owner[lookupKey],""))))</f>
        <v/>
      </c>
      <c r="AW44" s="3" t="str">
        <f t="shared" si="9"/>
        <v/>
      </c>
      <c r="AX44" s="3" t="str">
        <f>IF($A44="","",IF((AND($A44="ADD",OR(AW44="",AW44="Queenstown-Lakes District Council"))),"70",(_xlfn.XLOOKUP(AW44,ud_organisation_owner[lookupValue],ud_organisation_owner[lookupKey],""))))</f>
        <v/>
      </c>
      <c r="AY44" s="3" t="str">
        <f t="shared" si="10"/>
        <v/>
      </c>
      <c r="AZ44" s="3" t="str">
        <f>IF($A44="","",IF((AND($A44="ADD",OR(AY44="",AY44="Local Authority"))),"17",(_xlfn.XLOOKUP(AY44,ud_sub_organisation[lookupValue],ud_sub_organisation[lookupKey],""))))</f>
        <v/>
      </c>
      <c r="BA44" s="3" t="str">
        <f t="shared" si="11"/>
        <v/>
      </c>
      <c r="BB44" s="3" t="str">
        <f>IF($A44="","",IF((AND($A44="ADD",OR(BA44="",BA44="Vested Assets"))),"12",(_xlfn.XLOOKUP(BA44,ud_work_category[lookupValue],ud_work_category[lookupKey],""))))</f>
        <v/>
      </c>
      <c r="BC44" s="8"/>
      <c r="BD44" s="2" t="str">
        <f t="shared" si="12"/>
        <v/>
      </c>
      <c r="BE44" s="3" t="str">
        <f t="shared" si="13"/>
        <v/>
      </c>
      <c r="BF44" s="3" t="str">
        <f>IF($A44="","",IF((AND($A44="ADD",OR(BE44="",BE44="Excellent"))),"1",(_xlfn.XLOOKUP(BE44,condition[lookupValue],condition[lookupKey],""))))</f>
        <v/>
      </c>
      <c r="BG44" s="7" t="str">
        <f t="shared" si="14"/>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3"/>
        <v/>
      </c>
      <c r="O45" s="4"/>
      <c r="Q45" s="3" t="str">
        <f>IF($A45="ADD",IF(NOT(ISBLANK(P45)),_xlfn.XLOOKUP(P45,len_adjust_rsn[lookupValue],len_adjust_rsn[lookupKey],"ERROR"),""), "")</f>
        <v/>
      </c>
      <c r="R45" s="6"/>
      <c r="S45" s="6" t="str">
        <f t="shared" si="4"/>
        <v/>
      </c>
      <c r="T45" s="6"/>
      <c r="U45" s="6" t="str">
        <f t="shared" si="5"/>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6"/>
        <v/>
      </c>
      <c r="AO45" s="3" t="str">
        <f>IF($A45="","",IF((AND($A45="ADD",OR(AN45="",AN45="Neither"))),"3",(_xlfn.XLOOKUP(AN45,ud_replacement_status[lookupValue],ud_replacement_status[lookupKey],""))))</f>
        <v/>
      </c>
      <c r="AP45" s="3" t="str">
        <f t="shared" si="7"/>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8"/>
        <v/>
      </c>
      <c r="AV45" s="3" t="str">
        <f>IF($A45="","",IF((AND($A45="ADD",OR(AU45="",AU45="Queenstown-Lakes District Council"))),"70",(_xlfn.XLOOKUP(AU45,ud_organisation_owner[lookupValue],ud_organisation_owner[lookupKey],""))))</f>
        <v/>
      </c>
      <c r="AW45" s="3" t="str">
        <f t="shared" si="9"/>
        <v/>
      </c>
      <c r="AX45" s="3" t="str">
        <f>IF($A45="","",IF((AND($A45="ADD",OR(AW45="",AW45="Queenstown-Lakes District Council"))),"70",(_xlfn.XLOOKUP(AW45,ud_organisation_owner[lookupValue],ud_organisation_owner[lookupKey],""))))</f>
        <v/>
      </c>
      <c r="AY45" s="3" t="str">
        <f t="shared" si="10"/>
        <v/>
      </c>
      <c r="AZ45" s="3" t="str">
        <f>IF($A45="","",IF((AND($A45="ADD",OR(AY45="",AY45="Local Authority"))),"17",(_xlfn.XLOOKUP(AY45,ud_sub_organisation[lookupValue],ud_sub_organisation[lookupKey],""))))</f>
        <v/>
      </c>
      <c r="BA45" s="3" t="str">
        <f t="shared" si="11"/>
        <v/>
      </c>
      <c r="BB45" s="3" t="str">
        <f>IF($A45="","",IF((AND($A45="ADD",OR(BA45="",BA45="Vested Assets"))),"12",(_xlfn.XLOOKUP(BA45,ud_work_category[lookupValue],ud_work_category[lookupKey],""))))</f>
        <v/>
      </c>
      <c r="BC45" s="8"/>
      <c r="BD45" s="2" t="str">
        <f t="shared" si="12"/>
        <v/>
      </c>
      <c r="BE45" s="3" t="str">
        <f t="shared" si="13"/>
        <v/>
      </c>
      <c r="BF45" s="3" t="str">
        <f>IF($A45="","",IF((AND($A45="ADD",OR(BE45="",BE45="Excellent"))),"1",(_xlfn.XLOOKUP(BE45,condition[lookupValue],condition[lookupKey],""))))</f>
        <v/>
      </c>
      <c r="BG45" s="7" t="str">
        <f t="shared" si="14"/>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3"/>
        <v/>
      </c>
      <c r="O46" s="4"/>
      <c r="Q46" s="3" t="str">
        <f>IF($A46="ADD",IF(NOT(ISBLANK(P46)),_xlfn.XLOOKUP(P46,len_adjust_rsn[lookupValue],len_adjust_rsn[lookupKey],"ERROR"),""), "")</f>
        <v/>
      </c>
      <c r="R46" s="6"/>
      <c r="S46" s="6" t="str">
        <f t="shared" si="4"/>
        <v/>
      </c>
      <c r="T46" s="6"/>
      <c r="U46" s="6" t="str">
        <f t="shared" si="5"/>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6"/>
        <v/>
      </c>
      <c r="AO46" s="3" t="str">
        <f>IF($A46="","",IF((AND($A46="ADD",OR(AN46="",AN46="Neither"))),"3",(_xlfn.XLOOKUP(AN46,ud_replacement_status[lookupValue],ud_replacement_status[lookupKey],""))))</f>
        <v/>
      </c>
      <c r="AP46" s="3" t="str">
        <f t="shared" si="7"/>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8"/>
        <v/>
      </c>
      <c r="AV46" s="3" t="str">
        <f>IF($A46="","",IF((AND($A46="ADD",OR(AU46="",AU46="Queenstown-Lakes District Council"))),"70",(_xlfn.XLOOKUP(AU46,ud_organisation_owner[lookupValue],ud_organisation_owner[lookupKey],""))))</f>
        <v/>
      </c>
      <c r="AW46" s="3" t="str">
        <f t="shared" si="9"/>
        <v/>
      </c>
      <c r="AX46" s="3" t="str">
        <f>IF($A46="","",IF((AND($A46="ADD",OR(AW46="",AW46="Queenstown-Lakes District Council"))),"70",(_xlfn.XLOOKUP(AW46,ud_organisation_owner[lookupValue],ud_organisation_owner[lookupKey],""))))</f>
        <v/>
      </c>
      <c r="AY46" s="3" t="str">
        <f t="shared" si="10"/>
        <v/>
      </c>
      <c r="AZ46" s="3" t="str">
        <f>IF($A46="","",IF((AND($A46="ADD",OR(AY46="",AY46="Local Authority"))),"17",(_xlfn.XLOOKUP(AY46,ud_sub_organisation[lookupValue],ud_sub_organisation[lookupKey],""))))</f>
        <v/>
      </c>
      <c r="BA46" s="3" t="str">
        <f t="shared" si="11"/>
        <v/>
      </c>
      <c r="BB46" s="3" t="str">
        <f>IF($A46="","",IF((AND($A46="ADD",OR(BA46="",BA46="Vested Assets"))),"12",(_xlfn.XLOOKUP(BA46,ud_work_category[lookupValue],ud_work_category[lookupKey],""))))</f>
        <v/>
      </c>
      <c r="BC46" s="8"/>
      <c r="BD46" s="2" t="str">
        <f t="shared" si="12"/>
        <v/>
      </c>
      <c r="BE46" s="3" t="str">
        <f t="shared" si="13"/>
        <v/>
      </c>
      <c r="BF46" s="3" t="str">
        <f>IF($A46="","",IF((AND($A46="ADD",OR(BE46="",BE46="Excellent"))),"1",(_xlfn.XLOOKUP(BE46,condition[lookupValue],condition[lookupKey],""))))</f>
        <v/>
      </c>
      <c r="BG46" s="7" t="str">
        <f t="shared" si="14"/>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3"/>
        <v/>
      </c>
      <c r="O47" s="4"/>
      <c r="Q47" s="3" t="str">
        <f>IF($A47="ADD",IF(NOT(ISBLANK(P47)),_xlfn.XLOOKUP(P47,len_adjust_rsn[lookupValue],len_adjust_rsn[lookupKey],"ERROR"),""), "")</f>
        <v/>
      </c>
      <c r="R47" s="6"/>
      <c r="S47" s="6" t="str">
        <f t="shared" si="4"/>
        <v/>
      </c>
      <c r="T47" s="6"/>
      <c r="U47" s="6" t="str">
        <f t="shared" si="5"/>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6"/>
        <v/>
      </c>
      <c r="AO47" s="3" t="str">
        <f>IF($A47="","",IF((AND($A47="ADD",OR(AN47="",AN47="Neither"))),"3",(_xlfn.XLOOKUP(AN47,ud_replacement_status[lookupValue],ud_replacement_status[lookupKey],""))))</f>
        <v/>
      </c>
      <c r="AP47" s="3" t="str">
        <f t="shared" si="7"/>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8"/>
        <v/>
      </c>
      <c r="AV47" s="3" t="str">
        <f>IF($A47="","",IF((AND($A47="ADD",OR(AU47="",AU47="Queenstown-Lakes District Council"))),"70",(_xlfn.XLOOKUP(AU47,ud_organisation_owner[lookupValue],ud_organisation_owner[lookupKey],""))))</f>
        <v/>
      </c>
      <c r="AW47" s="3" t="str">
        <f t="shared" si="9"/>
        <v/>
      </c>
      <c r="AX47" s="3" t="str">
        <f>IF($A47="","",IF((AND($A47="ADD",OR(AW47="",AW47="Queenstown-Lakes District Council"))),"70",(_xlfn.XLOOKUP(AW47,ud_organisation_owner[lookupValue],ud_organisation_owner[lookupKey],""))))</f>
        <v/>
      </c>
      <c r="AY47" s="3" t="str">
        <f t="shared" si="10"/>
        <v/>
      </c>
      <c r="AZ47" s="3" t="str">
        <f>IF($A47="","",IF((AND($A47="ADD",OR(AY47="",AY47="Local Authority"))),"17",(_xlfn.XLOOKUP(AY47,ud_sub_organisation[lookupValue],ud_sub_organisation[lookupKey],""))))</f>
        <v/>
      </c>
      <c r="BA47" s="3" t="str">
        <f t="shared" si="11"/>
        <v/>
      </c>
      <c r="BB47" s="3" t="str">
        <f>IF($A47="","",IF((AND($A47="ADD",OR(BA47="",BA47="Vested Assets"))),"12",(_xlfn.XLOOKUP(BA47,ud_work_category[lookupValue],ud_work_category[lookupKey],""))))</f>
        <v/>
      </c>
      <c r="BC47" s="8"/>
      <c r="BD47" s="2" t="str">
        <f t="shared" si="12"/>
        <v/>
      </c>
      <c r="BE47" s="3" t="str">
        <f t="shared" si="13"/>
        <v/>
      </c>
      <c r="BF47" s="3" t="str">
        <f>IF($A47="","",IF((AND($A47="ADD",OR(BE47="",BE47="Excellent"))),"1",(_xlfn.XLOOKUP(BE47,condition[lookupValue],condition[lookupKey],""))))</f>
        <v/>
      </c>
      <c r="BG47" s="7" t="str">
        <f t="shared" si="14"/>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3"/>
        <v/>
      </c>
      <c r="O48" s="4"/>
      <c r="Q48" s="3" t="str">
        <f>IF($A48="ADD",IF(NOT(ISBLANK(P48)),_xlfn.XLOOKUP(P48,len_adjust_rsn[lookupValue],len_adjust_rsn[lookupKey],"ERROR"),""), "")</f>
        <v/>
      </c>
      <c r="R48" s="6"/>
      <c r="S48" s="6" t="str">
        <f t="shared" si="4"/>
        <v/>
      </c>
      <c r="T48" s="6"/>
      <c r="U48" s="6" t="str">
        <f t="shared" si="5"/>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6"/>
        <v/>
      </c>
      <c r="AO48" s="3" t="str">
        <f>IF($A48="","",IF((AND($A48="ADD",OR(AN48="",AN48="Neither"))),"3",(_xlfn.XLOOKUP(AN48,ud_replacement_status[lookupValue],ud_replacement_status[lookupKey],""))))</f>
        <v/>
      </c>
      <c r="AP48" s="3" t="str">
        <f t="shared" si="7"/>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8"/>
        <v/>
      </c>
      <c r="AV48" s="3" t="str">
        <f>IF($A48="","",IF((AND($A48="ADD",OR(AU48="",AU48="Queenstown-Lakes District Council"))),"70",(_xlfn.XLOOKUP(AU48,ud_organisation_owner[lookupValue],ud_organisation_owner[lookupKey],""))))</f>
        <v/>
      </c>
      <c r="AW48" s="3" t="str">
        <f t="shared" si="9"/>
        <v/>
      </c>
      <c r="AX48" s="3" t="str">
        <f>IF($A48="","",IF((AND($A48="ADD",OR(AW48="",AW48="Queenstown-Lakes District Council"))),"70",(_xlfn.XLOOKUP(AW48,ud_organisation_owner[lookupValue],ud_organisation_owner[lookupKey],""))))</f>
        <v/>
      </c>
      <c r="AY48" s="3" t="str">
        <f t="shared" si="10"/>
        <v/>
      </c>
      <c r="AZ48" s="3" t="str">
        <f>IF($A48="","",IF((AND($A48="ADD",OR(AY48="",AY48="Local Authority"))),"17",(_xlfn.XLOOKUP(AY48,ud_sub_organisation[lookupValue],ud_sub_organisation[lookupKey],""))))</f>
        <v/>
      </c>
      <c r="BA48" s="3" t="str">
        <f t="shared" si="11"/>
        <v/>
      </c>
      <c r="BB48" s="3" t="str">
        <f>IF($A48="","",IF((AND($A48="ADD",OR(BA48="",BA48="Vested Assets"))),"12",(_xlfn.XLOOKUP(BA48,ud_work_category[lookupValue],ud_work_category[lookupKey],""))))</f>
        <v/>
      </c>
      <c r="BC48" s="8"/>
      <c r="BD48" s="2" t="str">
        <f t="shared" si="12"/>
        <v/>
      </c>
      <c r="BE48" s="3" t="str">
        <f t="shared" si="13"/>
        <v/>
      </c>
      <c r="BF48" s="3" t="str">
        <f>IF($A48="","",IF((AND($A48="ADD",OR(BE48="",BE48="Excellent"))),"1",(_xlfn.XLOOKUP(BE48,condition[lookupValue],condition[lookupKey],""))))</f>
        <v/>
      </c>
      <c r="BG48" s="7" t="str">
        <f t="shared" si="14"/>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3"/>
        <v/>
      </c>
      <c r="O49" s="4"/>
      <c r="Q49" s="3" t="str">
        <f>IF($A49="ADD",IF(NOT(ISBLANK(P49)),_xlfn.XLOOKUP(P49,len_adjust_rsn[lookupValue],len_adjust_rsn[lookupKey],"ERROR"),""), "")</f>
        <v/>
      </c>
      <c r="R49" s="6"/>
      <c r="S49" s="6" t="str">
        <f t="shared" si="4"/>
        <v/>
      </c>
      <c r="T49" s="6"/>
      <c r="U49" s="6" t="str">
        <f t="shared" si="5"/>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6"/>
        <v/>
      </c>
      <c r="AO49" s="3" t="str">
        <f>IF($A49="","",IF((AND($A49="ADD",OR(AN49="",AN49="Neither"))),"3",(_xlfn.XLOOKUP(AN49,ud_replacement_status[lookupValue],ud_replacement_status[lookupKey],""))))</f>
        <v/>
      </c>
      <c r="AP49" s="3" t="str">
        <f t="shared" si="7"/>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8"/>
        <v/>
      </c>
      <c r="AV49" s="3" t="str">
        <f>IF($A49="","",IF((AND($A49="ADD",OR(AU49="",AU49="Queenstown-Lakes District Council"))),"70",(_xlfn.XLOOKUP(AU49,ud_organisation_owner[lookupValue],ud_organisation_owner[lookupKey],""))))</f>
        <v/>
      </c>
      <c r="AW49" s="3" t="str">
        <f t="shared" si="9"/>
        <v/>
      </c>
      <c r="AX49" s="3" t="str">
        <f>IF($A49="","",IF((AND($A49="ADD",OR(AW49="",AW49="Queenstown-Lakes District Council"))),"70",(_xlfn.XLOOKUP(AW49,ud_organisation_owner[lookupValue],ud_organisation_owner[lookupKey],""))))</f>
        <v/>
      </c>
      <c r="AY49" s="3" t="str">
        <f t="shared" si="10"/>
        <v/>
      </c>
      <c r="AZ49" s="3" t="str">
        <f>IF($A49="","",IF((AND($A49="ADD",OR(AY49="",AY49="Local Authority"))),"17",(_xlfn.XLOOKUP(AY49,ud_sub_organisation[lookupValue],ud_sub_organisation[lookupKey],""))))</f>
        <v/>
      </c>
      <c r="BA49" s="3" t="str">
        <f t="shared" si="11"/>
        <v/>
      </c>
      <c r="BB49" s="3" t="str">
        <f>IF($A49="","",IF((AND($A49="ADD",OR(BA49="",BA49="Vested Assets"))),"12",(_xlfn.XLOOKUP(BA49,ud_work_category[lookupValue],ud_work_category[lookupKey],""))))</f>
        <v/>
      </c>
      <c r="BC49" s="8"/>
      <c r="BD49" s="2" t="str">
        <f t="shared" si="12"/>
        <v/>
      </c>
      <c r="BE49" s="3" t="str">
        <f t="shared" si="13"/>
        <v/>
      </c>
      <c r="BF49" s="3" t="str">
        <f>IF($A49="","",IF((AND($A49="ADD",OR(BE49="",BE49="Excellent"))),"1",(_xlfn.XLOOKUP(BE49,condition[lookupValue],condition[lookupKey],""))))</f>
        <v/>
      </c>
      <c r="BG49" s="7" t="str">
        <f t="shared" si="14"/>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3"/>
        <v/>
      </c>
      <c r="O50" s="4"/>
      <c r="Q50" s="3" t="str">
        <f>IF($A50="ADD",IF(NOT(ISBLANK(P50)),_xlfn.XLOOKUP(P50,len_adjust_rsn[lookupValue],len_adjust_rsn[lookupKey],"ERROR"),""), "")</f>
        <v/>
      </c>
      <c r="R50" s="6"/>
      <c r="S50" s="6" t="str">
        <f t="shared" si="4"/>
        <v/>
      </c>
      <c r="T50" s="6"/>
      <c r="U50" s="6" t="str">
        <f t="shared" si="5"/>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6"/>
        <v/>
      </c>
      <c r="AO50" s="3" t="str">
        <f>IF($A50="","",IF((AND($A50="ADD",OR(AN50="",AN50="Neither"))),"3",(_xlfn.XLOOKUP(AN50,ud_replacement_status[lookupValue],ud_replacement_status[lookupKey],""))))</f>
        <v/>
      </c>
      <c r="AP50" s="3" t="str">
        <f t="shared" si="7"/>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8"/>
        <v/>
      </c>
      <c r="AV50" s="3" t="str">
        <f>IF($A50="","",IF((AND($A50="ADD",OR(AU50="",AU50="Queenstown-Lakes District Council"))),"70",(_xlfn.XLOOKUP(AU50,ud_organisation_owner[lookupValue],ud_organisation_owner[lookupKey],""))))</f>
        <v/>
      </c>
      <c r="AW50" s="3" t="str">
        <f t="shared" si="9"/>
        <v/>
      </c>
      <c r="AX50" s="3" t="str">
        <f>IF($A50="","",IF((AND($A50="ADD",OR(AW50="",AW50="Queenstown-Lakes District Council"))),"70",(_xlfn.XLOOKUP(AW50,ud_organisation_owner[lookupValue],ud_organisation_owner[lookupKey],""))))</f>
        <v/>
      </c>
      <c r="AY50" s="3" t="str">
        <f t="shared" si="10"/>
        <v/>
      </c>
      <c r="AZ50" s="3" t="str">
        <f>IF($A50="","",IF((AND($A50="ADD",OR(AY50="",AY50="Local Authority"))),"17",(_xlfn.XLOOKUP(AY50,ud_sub_organisation[lookupValue],ud_sub_organisation[lookupKey],""))))</f>
        <v/>
      </c>
      <c r="BA50" s="3" t="str">
        <f t="shared" si="11"/>
        <v/>
      </c>
      <c r="BB50" s="3" t="str">
        <f>IF($A50="","",IF((AND($A50="ADD",OR(BA50="",BA50="Vested Assets"))),"12",(_xlfn.XLOOKUP(BA50,ud_work_category[lookupValue],ud_work_category[lookupKey],""))))</f>
        <v/>
      </c>
      <c r="BC50" s="8"/>
      <c r="BD50" s="2" t="str">
        <f t="shared" si="12"/>
        <v/>
      </c>
      <c r="BE50" s="3" t="str">
        <f t="shared" si="13"/>
        <v/>
      </c>
      <c r="BF50" s="3" t="str">
        <f>IF($A50="","",IF((AND($A50="ADD",OR(BE50="",BE50="Excellent"))),"1",(_xlfn.XLOOKUP(BE50,condition[lookupValue],condition[lookupKey],""))))</f>
        <v/>
      </c>
      <c r="BG50" s="7" t="str">
        <f t="shared" si="14"/>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3"/>
        <v/>
      </c>
      <c r="O51" s="4"/>
      <c r="Q51" s="3" t="str">
        <f>IF($A51="ADD",IF(NOT(ISBLANK(P51)),_xlfn.XLOOKUP(P51,len_adjust_rsn[lookupValue],len_adjust_rsn[lookupKey],"ERROR"),""), "")</f>
        <v/>
      </c>
      <c r="R51" s="6"/>
      <c r="S51" s="6" t="str">
        <f t="shared" si="4"/>
        <v/>
      </c>
      <c r="T51" s="6"/>
      <c r="U51" s="6" t="str">
        <f t="shared" si="5"/>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6"/>
        <v/>
      </c>
      <c r="AO51" s="3" t="str">
        <f>IF($A51="","",IF((AND($A51="ADD",OR(AN51="",AN51="Neither"))),"3",(_xlfn.XLOOKUP(AN51,ud_replacement_status[lookupValue],ud_replacement_status[lookupKey],""))))</f>
        <v/>
      </c>
      <c r="AP51" s="3" t="str">
        <f t="shared" si="7"/>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8"/>
        <v/>
      </c>
      <c r="AV51" s="3" t="str">
        <f>IF($A51="","",IF((AND($A51="ADD",OR(AU51="",AU51="Queenstown-Lakes District Council"))),"70",(_xlfn.XLOOKUP(AU51,ud_organisation_owner[lookupValue],ud_organisation_owner[lookupKey],""))))</f>
        <v/>
      </c>
      <c r="AW51" s="3" t="str">
        <f t="shared" si="9"/>
        <v/>
      </c>
      <c r="AX51" s="3" t="str">
        <f>IF($A51="","",IF((AND($A51="ADD",OR(AW51="",AW51="Queenstown-Lakes District Council"))),"70",(_xlfn.XLOOKUP(AW51,ud_organisation_owner[lookupValue],ud_organisation_owner[lookupKey],""))))</f>
        <v/>
      </c>
      <c r="AY51" s="3" t="str">
        <f t="shared" si="10"/>
        <v/>
      </c>
      <c r="AZ51" s="3" t="str">
        <f>IF($A51="","",IF((AND($A51="ADD",OR(AY51="",AY51="Local Authority"))),"17",(_xlfn.XLOOKUP(AY51,ud_sub_organisation[lookupValue],ud_sub_organisation[lookupKey],""))))</f>
        <v/>
      </c>
      <c r="BA51" s="3" t="str">
        <f t="shared" si="11"/>
        <v/>
      </c>
      <c r="BB51" s="3" t="str">
        <f>IF($A51="","",IF((AND($A51="ADD",OR(BA51="",BA51="Vested Assets"))),"12",(_xlfn.XLOOKUP(BA51,ud_work_category[lookupValue],ud_work_category[lookupKey],""))))</f>
        <v/>
      </c>
      <c r="BC51" s="8"/>
      <c r="BD51" s="2" t="str">
        <f t="shared" si="12"/>
        <v/>
      </c>
      <c r="BE51" s="3" t="str">
        <f t="shared" si="13"/>
        <v/>
      </c>
      <c r="BF51" s="3" t="str">
        <f>IF($A51="","",IF((AND($A51="ADD",OR(BE51="",BE51="Excellent"))),"1",(_xlfn.XLOOKUP(BE51,condition[lookupValue],condition[lookupKey],""))))</f>
        <v/>
      </c>
      <c r="BG51" s="7" t="str">
        <f t="shared" si="14"/>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3"/>
        <v/>
      </c>
      <c r="O52" s="4"/>
      <c r="Q52" s="3" t="str">
        <f>IF($A52="ADD",IF(NOT(ISBLANK(P52)),_xlfn.XLOOKUP(P52,len_adjust_rsn[lookupValue],len_adjust_rsn[lookupKey],"ERROR"),""), "")</f>
        <v/>
      </c>
      <c r="R52" s="6"/>
      <c r="S52" s="6" t="str">
        <f t="shared" si="4"/>
        <v/>
      </c>
      <c r="T52" s="6"/>
      <c r="U52" s="6" t="str">
        <f t="shared" si="5"/>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6"/>
        <v/>
      </c>
      <c r="AO52" s="3" t="str">
        <f>IF($A52="","",IF((AND($A52="ADD",OR(AN52="",AN52="Neither"))),"3",(_xlfn.XLOOKUP(AN52,ud_replacement_status[lookupValue],ud_replacement_status[lookupKey],""))))</f>
        <v/>
      </c>
      <c r="AP52" s="3" t="str">
        <f t="shared" si="7"/>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8"/>
        <v/>
      </c>
      <c r="AV52" s="3" t="str">
        <f>IF($A52="","",IF((AND($A52="ADD",OR(AU52="",AU52="Queenstown-Lakes District Council"))),"70",(_xlfn.XLOOKUP(AU52,ud_organisation_owner[lookupValue],ud_organisation_owner[lookupKey],""))))</f>
        <v/>
      </c>
      <c r="AW52" s="3" t="str">
        <f t="shared" si="9"/>
        <v/>
      </c>
      <c r="AX52" s="3" t="str">
        <f>IF($A52="","",IF((AND($A52="ADD",OR(AW52="",AW52="Queenstown-Lakes District Council"))),"70",(_xlfn.XLOOKUP(AW52,ud_organisation_owner[lookupValue],ud_organisation_owner[lookupKey],""))))</f>
        <v/>
      </c>
      <c r="AY52" s="3" t="str">
        <f t="shared" si="10"/>
        <v/>
      </c>
      <c r="AZ52" s="3" t="str">
        <f>IF($A52="","",IF((AND($A52="ADD",OR(AY52="",AY52="Local Authority"))),"17",(_xlfn.XLOOKUP(AY52,ud_sub_organisation[lookupValue],ud_sub_organisation[lookupKey],""))))</f>
        <v/>
      </c>
      <c r="BA52" s="3" t="str">
        <f t="shared" si="11"/>
        <v/>
      </c>
      <c r="BB52" s="3" t="str">
        <f>IF($A52="","",IF((AND($A52="ADD",OR(BA52="",BA52="Vested Assets"))),"12",(_xlfn.XLOOKUP(BA52,ud_work_category[lookupValue],ud_work_category[lookupKey],""))))</f>
        <v/>
      </c>
      <c r="BC52" s="8"/>
      <c r="BD52" s="2" t="str">
        <f t="shared" si="12"/>
        <v/>
      </c>
      <c r="BE52" s="3" t="str">
        <f t="shared" si="13"/>
        <v/>
      </c>
      <c r="BF52" s="3" t="str">
        <f>IF($A52="","",IF((AND($A52="ADD",OR(BE52="",BE52="Excellent"))),"1",(_xlfn.XLOOKUP(BE52,condition[lookupValue],condition[lookupKey],""))))</f>
        <v/>
      </c>
      <c r="BG52" s="7" t="str">
        <f t="shared" si="14"/>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3"/>
        <v/>
      </c>
      <c r="O53" s="4"/>
      <c r="Q53" s="3" t="str">
        <f>IF($A53="ADD",IF(NOT(ISBLANK(P53)),_xlfn.XLOOKUP(P53,len_adjust_rsn[lookupValue],len_adjust_rsn[lookupKey],"ERROR"),""), "")</f>
        <v/>
      </c>
      <c r="R53" s="6"/>
      <c r="S53" s="6" t="str">
        <f t="shared" si="4"/>
        <v/>
      </c>
      <c r="T53" s="6"/>
      <c r="U53" s="6" t="str">
        <f t="shared" si="5"/>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6"/>
        <v/>
      </c>
      <c r="AO53" s="3" t="str">
        <f>IF($A53="","",IF((AND($A53="ADD",OR(AN53="",AN53="Neither"))),"3",(_xlfn.XLOOKUP(AN53,ud_replacement_status[lookupValue],ud_replacement_status[lookupKey],""))))</f>
        <v/>
      </c>
      <c r="AP53" s="3" t="str">
        <f t="shared" si="7"/>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8"/>
        <v/>
      </c>
      <c r="AV53" s="3" t="str">
        <f>IF($A53="","",IF((AND($A53="ADD",OR(AU53="",AU53="Queenstown-Lakes District Council"))),"70",(_xlfn.XLOOKUP(AU53,ud_organisation_owner[lookupValue],ud_organisation_owner[lookupKey],""))))</f>
        <v/>
      </c>
      <c r="AW53" s="3" t="str">
        <f t="shared" si="9"/>
        <v/>
      </c>
      <c r="AX53" s="3" t="str">
        <f>IF($A53="","",IF((AND($A53="ADD",OR(AW53="",AW53="Queenstown-Lakes District Council"))),"70",(_xlfn.XLOOKUP(AW53,ud_organisation_owner[lookupValue],ud_organisation_owner[lookupKey],""))))</f>
        <v/>
      </c>
      <c r="AY53" s="3" t="str">
        <f t="shared" si="10"/>
        <v/>
      </c>
      <c r="AZ53" s="3" t="str">
        <f>IF($A53="","",IF((AND($A53="ADD",OR(AY53="",AY53="Local Authority"))),"17",(_xlfn.XLOOKUP(AY53,ud_sub_organisation[lookupValue],ud_sub_organisation[lookupKey],""))))</f>
        <v/>
      </c>
      <c r="BA53" s="3" t="str">
        <f t="shared" si="11"/>
        <v/>
      </c>
      <c r="BB53" s="3" t="str">
        <f>IF($A53="","",IF((AND($A53="ADD",OR(BA53="",BA53="Vested Assets"))),"12",(_xlfn.XLOOKUP(BA53,ud_work_category[lookupValue],ud_work_category[lookupKey],""))))</f>
        <v/>
      </c>
      <c r="BC53" s="8"/>
      <c r="BD53" s="2" t="str">
        <f t="shared" si="12"/>
        <v/>
      </c>
      <c r="BE53" s="3" t="str">
        <f t="shared" si="13"/>
        <v/>
      </c>
      <c r="BF53" s="3" t="str">
        <f>IF($A53="","",IF((AND($A53="ADD",OR(BE53="",BE53="Excellent"))),"1",(_xlfn.XLOOKUP(BE53,condition[lookupValue],condition[lookupKey],""))))</f>
        <v/>
      </c>
      <c r="BG53" s="7" t="str">
        <f t="shared" si="14"/>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3"/>
        <v/>
      </c>
      <c r="O54" s="4"/>
      <c r="Q54" s="3" t="str">
        <f>IF($A54="ADD",IF(NOT(ISBLANK(P54)),_xlfn.XLOOKUP(P54,len_adjust_rsn[lookupValue],len_adjust_rsn[lookupKey],"ERROR"),""), "")</f>
        <v/>
      </c>
      <c r="R54" s="6"/>
      <c r="S54" s="6" t="str">
        <f t="shared" si="4"/>
        <v/>
      </c>
      <c r="T54" s="6"/>
      <c r="U54" s="6" t="str">
        <f t="shared" si="5"/>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6"/>
        <v/>
      </c>
      <c r="AO54" s="3" t="str">
        <f>IF($A54="","",IF((AND($A54="ADD",OR(AN54="",AN54="Neither"))),"3",(_xlfn.XLOOKUP(AN54,ud_replacement_status[lookupValue],ud_replacement_status[lookupKey],""))))</f>
        <v/>
      </c>
      <c r="AP54" s="3" t="str">
        <f t="shared" si="7"/>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8"/>
        <v/>
      </c>
      <c r="AV54" s="3" t="str">
        <f>IF($A54="","",IF((AND($A54="ADD",OR(AU54="",AU54="Queenstown-Lakes District Council"))),"70",(_xlfn.XLOOKUP(AU54,ud_organisation_owner[lookupValue],ud_organisation_owner[lookupKey],""))))</f>
        <v/>
      </c>
      <c r="AW54" s="3" t="str">
        <f t="shared" si="9"/>
        <v/>
      </c>
      <c r="AX54" s="3" t="str">
        <f>IF($A54="","",IF((AND($A54="ADD",OR(AW54="",AW54="Queenstown-Lakes District Council"))),"70",(_xlfn.XLOOKUP(AW54,ud_organisation_owner[lookupValue],ud_organisation_owner[lookupKey],""))))</f>
        <v/>
      </c>
      <c r="AY54" s="3" t="str">
        <f t="shared" si="10"/>
        <v/>
      </c>
      <c r="AZ54" s="3" t="str">
        <f>IF($A54="","",IF((AND($A54="ADD",OR(AY54="",AY54="Local Authority"))),"17",(_xlfn.XLOOKUP(AY54,ud_sub_organisation[lookupValue],ud_sub_organisation[lookupKey],""))))</f>
        <v/>
      </c>
      <c r="BA54" s="3" t="str">
        <f t="shared" si="11"/>
        <v/>
      </c>
      <c r="BB54" s="3" t="str">
        <f>IF($A54="","",IF((AND($A54="ADD",OR(BA54="",BA54="Vested Assets"))),"12",(_xlfn.XLOOKUP(BA54,ud_work_category[lookupValue],ud_work_category[lookupKey],""))))</f>
        <v/>
      </c>
      <c r="BC54" s="8"/>
      <c r="BD54" s="2" t="str">
        <f t="shared" si="12"/>
        <v/>
      </c>
      <c r="BE54" s="3" t="str">
        <f t="shared" si="13"/>
        <v/>
      </c>
      <c r="BF54" s="3" t="str">
        <f>IF($A54="","",IF((AND($A54="ADD",OR(BE54="",BE54="Excellent"))),"1",(_xlfn.XLOOKUP(BE54,condition[lookupValue],condition[lookupKey],""))))</f>
        <v/>
      </c>
      <c r="BG54" s="7" t="str">
        <f t="shared" si="14"/>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3"/>
        <v/>
      </c>
      <c r="O55" s="4"/>
      <c r="Q55" s="3" t="str">
        <f>IF($A55="ADD",IF(NOT(ISBLANK(P55)),_xlfn.XLOOKUP(P55,len_adjust_rsn[lookupValue],len_adjust_rsn[lookupKey],"ERROR"),""), "")</f>
        <v/>
      </c>
      <c r="R55" s="6"/>
      <c r="S55" s="6" t="str">
        <f t="shared" si="4"/>
        <v/>
      </c>
      <c r="T55" s="6"/>
      <c r="U55" s="6" t="str">
        <f t="shared" si="5"/>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6"/>
        <v/>
      </c>
      <c r="AO55" s="3" t="str">
        <f>IF($A55="","",IF((AND($A55="ADD",OR(AN55="",AN55="Neither"))),"3",(_xlfn.XLOOKUP(AN55,ud_replacement_status[lookupValue],ud_replacement_status[lookupKey],""))))</f>
        <v/>
      </c>
      <c r="AP55" s="3" t="str">
        <f t="shared" si="7"/>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8"/>
        <v/>
      </c>
      <c r="AV55" s="3" t="str">
        <f>IF($A55="","",IF((AND($A55="ADD",OR(AU55="",AU55="Queenstown-Lakes District Council"))),"70",(_xlfn.XLOOKUP(AU55,ud_organisation_owner[lookupValue],ud_organisation_owner[lookupKey],""))))</f>
        <v/>
      </c>
      <c r="AW55" s="3" t="str">
        <f t="shared" si="9"/>
        <v/>
      </c>
      <c r="AX55" s="3" t="str">
        <f>IF($A55="","",IF((AND($A55="ADD",OR(AW55="",AW55="Queenstown-Lakes District Council"))),"70",(_xlfn.XLOOKUP(AW55,ud_organisation_owner[lookupValue],ud_organisation_owner[lookupKey],""))))</f>
        <v/>
      </c>
      <c r="AY55" s="3" t="str">
        <f t="shared" si="10"/>
        <v/>
      </c>
      <c r="AZ55" s="3" t="str">
        <f>IF($A55="","",IF((AND($A55="ADD",OR(AY55="",AY55="Local Authority"))),"17",(_xlfn.XLOOKUP(AY55,ud_sub_organisation[lookupValue],ud_sub_organisation[lookupKey],""))))</f>
        <v/>
      </c>
      <c r="BA55" s="3" t="str">
        <f t="shared" si="11"/>
        <v/>
      </c>
      <c r="BB55" s="3" t="str">
        <f>IF($A55="","",IF((AND($A55="ADD",OR(BA55="",BA55="Vested Assets"))),"12",(_xlfn.XLOOKUP(BA55,ud_work_category[lookupValue],ud_work_category[lookupKey],""))))</f>
        <v/>
      </c>
      <c r="BC55" s="8"/>
      <c r="BD55" s="2" t="str">
        <f t="shared" si="12"/>
        <v/>
      </c>
      <c r="BE55" s="3" t="str">
        <f t="shared" si="13"/>
        <v/>
      </c>
      <c r="BF55" s="3" t="str">
        <f>IF($A55="","",IF((AND($A55="ADD",OR(BE55="",BE55="Excellent"))),"1",(_xlfn.XLOOKUP(BE55,condition[lookupValue],condition[lookupKey],""))))</f>
        <v/>
      </c>
      <c r="BG55" s="7" t="str">
        <f t="shared" si="14"/>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3"/>
        <v/>
      </c>
      <c r="O56" s="4"/>
      <c r="Q56" s="3" t="str">
        <f>IF($A56="ADD",IF(NOT(ISBLANK(P56)),_xlfn.XLOOKUP(P56,len_adjust_rsn[lookupValue],len_adjust_rsn[lookupKey],"ERROR"),""), "")</f>
        <v/>
      </c>
      <c r="R56" s="6"/>
      <c r="S56" s="6" t="str">
        <f t="shared" si="4"/>
        <v/>
      </c>
      <c r="T56" s="6"/>
      <c r="U56" s="6" t="str">
        <f t="shared" si="5"/>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6"/>
        <v/>
      </c>
      <c r="AO56" s="3" t="str">
        <f>IF($A56="","",IF((AND($A56="ADD",OR(AN56="",AN56="Neither"))),"3",(_xlfn.XLOOKUP(AN56,ud_replacement_status[lookupValue],ud_replacement_status[lookupKey],""))))</f>
        <v/>
      </c>
      <c r="AP56" s="3" t="str">
        <f t="shared" si="7"/>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8"/>
        <v/>
      </c>
      <c r="AV56" s="3" t="str">
        <f>IF($A56="","",IF((AND($A56="ADD",OR(AU56="",AU56="Queenstown-Lakes District Council"))),"70",(_xlfn.XLOOKUP(AU56,ud_organisation_owner[lookupValue],ud_organisation_owner[lookupKey],""))))</f>
        <v/>
      </c>
      <c r="AW56" s="3" t="str">
        <f t="shared" si="9"/>
        <v/>
      </c>
      <c r="AX56" s="3" t="str">
        <f>IF($A56="","",IF((AND($A56="ADD",OR(AW56="",AW56="Queenstown-Lakes District Council"))),"70",(_xlfn.XLOOKUP(AW56,ud_organisation_owner[lookupValue],ud_organisation_owner[lookupKey],""))))</f>
        <v/>
      </c>
      <c r="AY56" s="3" t="str">
        <f t="shared" si="10"/>
        <v/>
      </c>
      <c r="AZ56" s="3" t="str">
        <f>IF($A56="","",IF((AND($A56="ADD",OR(AY56="",AY56="Local Authority"))),"17",(_xlfn.XLOOKUP(AY56,ud_sub_organisation[lookupValue],ud_sub_organisation[lookupKey],""))))</f>
        <v/>
      </c>
      <c r="BA56" s="3" t="str">
        <f t="shared" si="11"/>
        <v/>
      </c>
      <c r="BB56" s="3" t="str">
        <f>IF($A56="","",IF((AND($A56="ADD",OR(BA56="",BA56="Vested Assets"))),"12",(_xlfn.XLOOKUP(BA56,ud_work_category[lookupValue],ud_work_category[lookupKey],""))))</f>
        <v/>
      </c>
      <c r="BC56" s="8"/>
      <c r="BD56" s="2" t="str">
        <f t="shared" si="12"/>
        <v/>
      </c>
      <c r="BE56" s="3" t="str">
        <f t="shared" si="13"/>
        <v/>
      </c>
      <c r="BF56" s="3" t="str">
        <f>IF($A56="","",IF((AND($A56="ADD",OR(BE56="",BE56="Excellent"))),"1",(_xlfn.XLOOKUP(BE56,condition[lookupValue],condition[lookupKey],""))))</f>
        <v/>
      </c>
      <c r="BG56" s="7" t="str">
        <f t="shared" si="14"/>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3"/>
        <v/>
      </c>
      <c r="O57" s="4"/>
      <c r="Q57" s="3" t="str">
        <f>IF($A57="ADD",IF(NOT(ISBLANK(P57)),_xlfn.XLOOKUP(P57,len_adjust_rsn[lookupValue],len_adjust_rsn[lookupKey],"ERROR"),""), "")</f>
        <v/>
      </c>
      <c r="R57" s="6"/>
      <c r="S57" s="6" t="str">
        <f t="shared" si="4"/>
        <v/>
      </c>
      <c r="T57" s="6"/>
      <c r="U57" s="6" t="str">
        <f t="shared" si="5"/>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6"/>
        <v/>
      </c>
      <c r="AO57" s="3" t="str">
        <f>IF($A57="","",IF((AND($A57="ADD",OR(AN57="",AN57="Neither"))),"3",(_xlfn.XLOOKUP(AN57,ud_replacement_status[lookupValue],ud_replacement_status[lookupKey],""))))</f>
        <v/>
      </c>
      <c r="AP57" s="3" t="str">
        <f t="shared" si="7"/>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8"/>
        <v/>
      </c>
      <c r="AV57" s="3" t="str">
        <f>IF($A57="","",IF((AND($A57="ADD",OR(AU57="",AU57="Queenstown-Lakes District Council"))),"70",(_xlfn.XLOOKUP(AU57,ud_organisation_owner[lookupValue],ud_organisation_owner[lookupKey],""))))</f>
        <v/>
      </c>
      <c r="AW57" s="3" t="str">
        <f t="shared" si="9"/>
        <v/>
      </c>
      <c r="AX57" s="3" t="str">
        <f>IF($A57="","",IF((AND($A57="ADD",OR(AW57="",AW57="Queenstown-Lakes District Council"))),"70",(_xlfn.XLOOKUP(AW57,ud_organisation_owner[lookupValue],ud_organisation_owner[lookupKey],""))))</f>
        <v/>
      </c>
      <c r="AY57" s="3" t="str">
        <f t="shared" si="10"/>
        <v/>
      </c>
      <c r="AZ57" s="3" t="str">
        <f>IF($A57="","",IF((AND($A57="ADD",OR(AY57="",AY57="Local Authority"))),"17",(_xlfn.XLOOKUP(AY57,ud_sub_organisation[lookupValue],ud_sub_organisation[lookupKey],""))))</f>
        <v/>
      </c>
      <c r="BA57" s="3" t="str">
        <f t="shared" si="11"/>
        <v/>
      </c>
      <c r="BB57" s="3" t="str">
        <f>IF($A57="","",IF((AND($A57="ADD",OR(BA57="",BA57="Vested Assets"))),"12",(_xlfn.XLOOKUP(BA57,ud_work_category[lookupValue],ud_work_category[lookupKey],""))))</f>
        <v/>
      </c>
      <c r="BC57" s="8"/>
      <c r="BD57" s="2" t="str">
        <f t="shared" si="12"/>
        <v/>
      </c>
      <c r="BE57" s="3" t="str">
        <f t="shared" si="13"/>
        <v/>
      </c>
      <c r="BF57" s="3" t="str">
        <f>IF($A57="","",IF((AND($A57="ADD",OR(BE57="",BE57="Excellent"))),"1",(_xlfn.XLOOKUP(BE57,condition[lookupValue],condition[lookupKey],""))))</f>
        <v/>
      </c>
      <c r="BG57" s="7" t="str">
        <f t="shared" si="14"/>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3"/>
        <v/>
      </c>
      <c r="O58" s="4"/>
      <c r="Q58" s="3" t="str">
        <f>IF($A58="ADD",IF(NOT(ISBLANK(P58)),_xlfn.XLOOKUP(P58,len_adjust_rsn[lookupValue],len_adjust_rsn[lookupKey],"ERROR"),""), "")</f>
        <v/>
      </c>
      <c r="R58" s="6"/>
      <c r="S58" s="6" t="str">
        <f t="shared" si="4"/>
        <v/>
      </c>
      <c r="T58" s="6"/>
      <c r="U58" s="6" t="str">
        <f t="shared" si="5"/>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6"/>
        <v/>
      </c>
      <c r="AO58" s="3" t="str">
        <f>IF($A58="","",IF((AND($A58="ADD",OR(AN58="",AN58="Neither"))),"3",(_xlfn.XLOOKUP(AN58,ud_replacement_status[lookupValue],ud_replacement_status[lookupKey],""))))</f>
        <v/>
      </c>
      <c r="AP58" s="3" t="str">
        <f t="shared" si="7"/>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8"/>
        <v/>
      </c>
      <c r="AV58" s="3" t="str">
        <f>IF($A58="","",IF((AND($A58="ADD",OR(AU58="",AU58="Queenstown-Lakes District Council"))),"70",(_xlfn.XLOOKUP(AU58,ud_organisation_owner[lookupValue],ud_organisation_owner[lookupKey],""))))</f>
        <v/>
      </c>
      <c r="AW58" s="3" t="str">
        <f t="shared" si="9"/>
        <v/>
      </c>
      <c r="AX58" s="3" t="str">
        <f>IF($A58="","",IF((AND($A58="ADD",OR(AW58="",AW58="Queenstown-Lakes District Council"))),"70",(_xlfn.XLOOKUP(AW58,ud_organisation_owner[lookupValue],ud_organisation_owner[lookupKey],""))))</f>
        <v/>
      </c>
      <c r="AY58" s="3" t="str">
        <f t="shared" si="10"/>
        <v/>
      </c>
      <c r="AZ58" s="3" t="str">
        <f>IF($A58="","",IF((AND($A58="ADD",OR(AY58="",AY58="Local Authority"))),"17",(_xlfn.XLOOKUP(AY58,ud_sub_organisation[lookupValue],ud_sub_organisation[lookupKey],""))))</f>
        <v/>
      </c>
      <c r="BA58" s="3" t="str">
        <f t="shared" si="11"/>
        <v/>
      </c>
      <c r="BB58" s="3" t="str">
        <f>IF($A58="","",IF((AND($A58="ADD",OR(BA58="",BA58="Vested Assets"))),"12",(_xlfn.XLOOKUP(BA58,ud_work_category[lookupValue],ud_work_category[lookupKey],""))))</f>
        <v/>
      </c>
      <c r="BC58" s="8"/>
      <c r="BD58" s="2" t="str">
        <f t="shared" si="12"/>
        <v/>
      </c>
      <c r="BE58" s="3" t="str">
        <f t="shared" si="13"/>
        <v/>
      </c>
      <c r="BF58" s="3" t="str">
        <f>IF($A58="","",IF((AND($A58="ADD",OR(BE58="",BE58="Excellent"))),"1",(_xlfn.XLOOKUP(BE58,condition[lookupValue],condition[lookupKey],""))))</f>
        <v/>
      </c>
      <c r="BG58" s="7" t="str">
        <f t="shared" si="14"/>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3"/>
        <v/>
      </c>
      <c r="O59" s="4"/>
      <c r="Q59" s="3" t="str">
        <f>IF($A59="ADD",IF(NOT(ISBLANK(P59)),_xlfn.XLOOKUP(P59,len_adjust_rsn[lookupValue],len_adjust_rsn[lookupKey],"ERROR"),""), "")</f>
        <v/>
      </c>
      <c r="R59" s="6"/>
      <c r="S59" s="6" t="str">
        <f t="shared" si="4"/>
        <v/>
      </c>
      <c r="T59" s="6"/>
      <c r="U59" s="6" t="str">
        <f t="shared" si="5"/>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6"/>
        <v/>
      </c>
      <c r="AO59" s="3" t="str">
        <f>IF($A59="","",IF((AND($A59="ADD",OR(AN59="",AN59="Neither"))),"3",(_xlfn.XLOOKUP(AN59,ud_replacement_status[lookupValue],ud_replacement_status[lookupKey],""))))</f>
        <v/>
      </c>
      <c r="AP59" s="3" t="str">
        <f t="shared" si="7"/>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8"/>
        <v/>
      </c>
      <c r="AV59" s="3" t="str">
        <f>IF($A59="","",IF((AND($A59="ADD",OR(AU59="",AU59="Queenstown-Lakes District Council"))),"70",(_xlfn.XLOOKUP(AU59,ud_organisation_owner[lookupValue],ud_organisation_owner[lookupKey],""))))</f>
        <v/>
      </c>
      <c r="AW59" s="3" t="str">
        <f t="shared" si="9"/>
        <v/>
      </c>
      <c r="AX59" s="3" t="str">
        <f>IF($A59="","",IF((AND($A59="ADD",OR(AW59="",AW59="Queenstown-Lakes District Council"))),"70",(_xlfn.XLOOKUP(AW59,ud_organisation_owner[lookupValue],ud_organisation_owner[lookupKey],""))))</f>
        <v/>
      </c>
      <c r="AY59" s="3" t="str">
        <f t="shared" si="10"/>
        <v/>
      </c>
      <c r="AZ59" s="3" t="str">
        <f>IF($A59="","",IF((AND($A59="ADD",OR(AY59="",AY59="Local Authority"))),"17",(_xlfn.XLOOKUP(AY59,ud_sub_organisation[lookupValue],ud_sub_organisation[lookupKey],""))))</f>
        <v/>
      </c>
      <c r="BA59" s="3" t="str">
        <f t="shared" si="11"/>
        <v/>
      </c>
      <c r="BB59" s="3" t="str">
        <f>IF($A59="","",IF((AND($A59="ADD",OR(BA59="",BA59="Vested Assets"))),"12",(_xlfn.XLOOKUP(BA59,ud_work_category[lookupValue],ud_work_category[lookupKey],""))))</f>
        <v/>
      </c>
      <c r="BC59" s="8"/>
      <c r="BD59" s="2" t="str">
        <f t="shared" si="12"/>
        <v/>
      </c>
      <c r="BE59" s="3" t="str">
        <f t="shared" si="13"/>
        <v/>
      </c>
      <c r="BF59" s="3" t="str">
        <f>IF($A59="","",IF((AND($A59="ADD",OR(BE59="",BE59="Excellent"))),"1",(_xlfn.XLOOKUP(BE59,condition[lookupValue],condition[lookupKey],""))))</f>
        <v/>
      </c>
      <c r="BG59" s="7" t="str">
        <f t="shared" si="14"/>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3"/>
        <v/>
      </c>
      <c r="O60" s="4"/>
      <c r="Q60" s="3" t="str">
        <f>IF($A60="ADD",IF(NOT(ISBLANK(P60)),_xlfn.XLOOKUP(P60,len_adjust_rsn[lookupValue],len_adjust_rsn[lookupKey],"ERROR"),""), "")</f>
        <v/>
      </c>
      <c r="R60" s="6"/>
      <c r="S60" s="6" t="str">
        <f t="shared" si="4"/>
        <v/>
      </c>
      <c r="T60" s="6"/>
      <c r="U60" s="6" t="str">
        <f t="shared" si="5"/>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6"/>
        <v/>
      </c>
      <c r="AO60" s="3" t="str">
        <f>IF($A60="","",IF((AND($A60="ADD",OR(AN60="",AN60="Neither"))),"3",(_xlfn.XLOOKUP(AN60,ud_replacement_status[lookupValue],ud_replacement_status[lookupKey],""))))</f>
        <v/>
      </c>
      <c r="AP60" s="3" t="str">
        <f t="shared" si="7"/>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8"/>
        <v/>
      </c>
      <c r="AV60" s="3" t="str">
        <f>IF($A60="","",IF((AND($A60="ADD",OR(AU60="",AU60="Queenstown-Lakes District Council"))),"70",(_xlfn.XLOOKUP(AU60,ud_organisation_owner[lookupValue],ud_organisation_owner[lookupKey],""))))</f>
        <v/>
      </c>
      <c r="AW60" s="3" t="str">
        <f t="shared" si="9"/>
        <v/>
      </c>
      <c r="AX60" s="3" t="str">
        <f>IF($A60="","",IF((AND($A60="ADD",OR(AW60="",AW60="Queenstown-Lakes District Council"))),"70",(_xlfn.XLOOKUP(AW60,ud_organisation_owner[lookupValue],ud_organisation_owner[lookupKey],""))))</f>
        <v/>
      </c>
      <c r="AY60" s="3" t="str">
        <f t="shared" si="10"/>
        <v/>
      </c>
      <c r="AZ60" s="3" t="str">
        <f>IF($A60="","",IF((AND($A60="ADD",OR(AY60="",AY60="Local Authority"))),"17",(_xlfn.XLOOKUP(AY60,ud_sub_organisation[lookupValue],ud_sub_organisation[lookupKey],""))))</f>
        <v/>
      </c>
      <c r="BA60" s="3" t="str">
        <f t="shared" si="11"/>
        <v/>
      </c>
      <c r="BB60" s="3" t="str">
        <f>IF($A60="","",IF((AND($A60="ADD",OR(BA60="",BA60="Vested Assets"))),"12",(_xlfn.XLOOKUP(BA60,ud_work_category[lookupValue],ud_work_category[lookupKey],""))))</f>
        <v/>
      </c>
      <c r="BC60" s="8"/>
      <c r="BD60" s="2" t="str">
        <f t="shared" si="12"/>
        <v/>
      </c>
      <c r="BE60" s="3" t="str">
        <f t="shared" si="13"/>
        <v/>
      </c>
      <c r="BF60" s="3" t="str">
        <f>IF($A60="","",IF((AND($A60="ADD",OR(BE60="",BE60="Excellent"))),"1",(_xlfn.XLOOKUP(BE60,condition[lookupValue],condition[lookupKey],""))))</f>
        <v/>
      </c>
      <c r="BG60" s="7" t="str">
        <f t="shared" si="14"/>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3"/>
        <v/>
      </c>
      <c r="O61" s="4"/>
      <c r="Q61" s="3" t="str">
        <f>IF($A61="ADD",IF(NOT(ISBLANK(P61)),_xlfn.XLOOKUP(P61,len_adjust_rsn[lookupValue],len_adjust_rsn[lookupKey],"ERROR"),""), "")</f>
        <v/>
      </c>
      <c r="R61" s="6"/>
      <c r="S61" s="6" t="str">
        <f t="shared" si="4"/>
        <v/>
      </c>
      <c r="T61" s="6"/>
      <c r="U61" s="6" t="str">
        <f t="shared" si="5"/>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6"/>
        <v/>
      </c>
      <c r="AO61" s="3" t="str">
        <f>IF($A61="","",IF((AND($A61="ADD",OR(AN61="",AN61="Neither"))),"3",(_xlfn.XLOOKUP(AN61,ud_replacement_status[lookupValue],ud_replacement_status[lookupKey],""))))</f>
        <v/>
      </c>
      <c r="AP61" s="3" t="str">
        <f t="shared" si="7"/>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8"/>
        <v/>
      </c>
      <c r="AV61" s="3" t="str">
        <f>IF($A61="","",IF((AND($A61="ADD",OR(AU61="",AU61="Queenstown-Lakes District Council"))),"70",(_xlfn.XLOOKUP(AU61,ud_organisation_owner[lookupValue],ud_organisation_owner[lookupKey],""))))</f>
        <v/>
      </c>
      <c r="AW61" s="3" t="str">
        <f t="shared" si="9"/>
        <v/>
      </c>
      <c r="AX61" s="3" t="str">
        <f>IF($A61="","",IF((AND($A61="ADD",OR(AW61="",AW61="Queenstown-Lakes District Council"))),"70",(_xlfn.XLOOKUP(AW61,ud_organisation_owner[lookupValue],ud_organisation_owner[lookupKey],""))))</f>
        <v/>
      </c>
      <c r="AY61" s="3" t="str">
        <f t="shared" si="10"/>
        <v/>
      </c>
      <c r="AZ61" s="3" t="str">
        <f>IF($A61="","",IF((AND($A61="ADD",OR(AY61="",AY61="Local Authority"))),"17",(_xlfn.XLOOKUP(AY61,ud_sub_organisation[lookupValue],ud_sub_organisation[lookupKey],""))))</f>
        <v/>
      </c>
      <c r="BA61" s="3" t="str">
        <f t="shared" si="11"/>
        <v/>
      </c>
      <c r="BB61" s="3" t="str">
        <f>IF($A61="","",IF((AND($A61="ADD",OR(BA61="",BA61="Vested Assets"))),"12",(_xlfn.XLOOKUP(BA61,ud_work_category[lookupValue],ud_work_category[lookupKey],""))))</f>
        <v/>
      </c>
      <c r="BC61" s="8"/>
      <c r="BD61" s="2" t="str">
        <f t="shared" si="12"/>
        <v/>
      </c>
      <c r="BE61" s="3" t="str">
        <f t="shared" si="13"/>
        <v/>
      </c>
      <c r="BF61" s="3" t="str">
        <f>IF($A61="","",IF((AND($A61="ADD",OR(BE61="",BE61="Excellent"))),"1",(_xlfn.XLOOKUP(BE61,condition[lookupValue],condition[lookupKey],""))))</f>
        <v/>
      </c>
      <c r="BG61" s="7" t="str">
        <f t="shared" si="14"/>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3"/>
        <v/>
      </c>
      <c r="O62" s="4"/>
      <c r="Q62" s="3" t="str">
        <f>IF($A62="ADD",IF(NOT(ISBLANK(P62)),_xlfn.XLOOKUP(P62,len_adjust_rsn[lookupValue],len_adjust_rsn[lookupKey],"ERROR"),""), "")</f>
        <v/>
      </c>
      <c r="R62" s="6"/>
      <c r="S62" s="6" t="str">
        <f t="shared" si="4"/>
        <v/>
      </c>
      <c r="T62" s="6"/>
      <c r="U62" s="6" t="str">
        <f t="shared" si="5"/>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6"/>
        <v/>
      </c>
      <c r="AO62" s="3" t="str">
        <f>IF($A62="","",IF((AND($A62="ADD",OR(AN62="",AN62="Neither"))),"3",(_xlfn.XLOOKUP(AN62,ud_replacement_status[lookupValue],ud_replacement_status[lookupKey],""))))</f>
        <v/>
      </c>
      <c r="AP62" s="3" t="str">
        <f t="shared" si="7"/>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8"/>
        <v/>
      </c>
      <c r="AV62" s="3" t="str">
        <f>IF($A62="","",IF((AND($A62="ADD",OR(AU62="",AU62="Queenstown-Lakes District Council"))),"70",(_xlfn.XLOOKUP(AU62,ud_organisation_owner[lookupValue],ud_organisation_owner[lookupKey],""))))</f>
        <v/>
      </c>
      <c r="AW62" s="3" t="str">
        <f t="shared" si="9"/>
        <v/>
      </c>
      <c r="AX62" s="3" t="str">
        <f>IF($A62="","",IF((AND($A62="ADD",OR(AW62="",AW62="Queenstown-Lakes District Council"))),"70",(_xlfn.XLOOKUP(AW62,ud_organisation_owner[lookupValue],ud_organisation_owner[lookupKey],""))))</f>
        <v/>
      </c>
      <c r="AY62" s="3" t="str">
        <f t="shared" si="10"/>
        <v/>
      </c>
      <c r="AZ62" s="3" t="str">
        <f>IF($A62="","",IF((AND($A62="ADD",OR(AY62="",AY62="Local Authority"))),"17",(_xlfn.XLOOKUP(AY62,ud_sub_organisation[lookupValue],ud_sub_organisation[lookupKey],""))))</f>
        <v/>
      </c>
      <c r="BA62" s="3" t="str">
        <f t="shared" si="11"/>
        <v/>
      </c>
      <c r="BB62" s="3" t="str">
        <f>IF($A62="","",IF((AND($A62="ADD",OR(BA62="",BA62="Vested Assets"))),"12",(_xlfn.XLOOKUP(BA62,ud_work_category[lookupValue],ud_work_category[lookupKey],""))))</f>
        <v/>
      </c>
      <c r="BC62" s="8"/>
      <c r="BD62" s="2" t="str">
        <f t="shared" si="12"/>
        <v/>
      </c>
      <c r="BE62" s="3" t="str">
        <f t="shared" si="13"/>
        <v/>
      </c>
      <c r="BF62" s="3" t="str">
        <f>IF($A62="","",IF((AND($A62="ADD",OR(BE62="",BE62="Excellent"))),"1",(_xlfn.XLOOKUP(BE62,condition[lookupValue],condition[lookupKey],""))))</f>
        <v/>
      </c>
      <c r="BG62" s="7" t="str">
        <f t="shared" si="14"/>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3"/>
        <v/>
      </c>
      <c r="O63" s="4"/>
      <c r="Q63" s="3" t="str">
        <f>IF($A63="ADD",IF(NOT(ISBLANK(P63)),_xlfn.XLOOKUP(P63,len_adjust_rsn[lookupValue],len_adjust_rsn[lookupKey],"ERROR"),""), "")</f>
        <v/>
      </c>
      <c r="R63" s="6"/>
      <c r="S63" s="6" t="str">
        <f t="shared" si="4"/>
        <v/>
      </c>
      <c r="T63" s="6"/>
      <c r="U63" s="6" t="str">
        <f t="shared" si="5"/>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6"/>
        <v/>
      </c>
      <c r="AO63" s="3" t="str">
        <f>IF($A63="","",IF((AND($A63="ADD",OR(AN63="",AN63="Neither"))),"3",(_xlfn.XLOOKUP(AN63,ud_replacement_status[lookupValue],ud_replacement_status[lookupKey],""))))</f>
        <v/>
      </c>
      <c r="AP63" s="3" t="str">
        <f t="shared" si="7"/>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8"/>
        <v/>
      </c>
      <c r="AV63" s="3" t="str">
        <f>IF($A63="","",IF((AND($A63="ADD",OR(AU63="",AU63="Queenstown-Lakes District Council"))),"70",(_xlfn.XLOOKUP(AU63,ud_organisation_owner[lookupValue],ud_organisation_owner[lookupKey],""))))</f>
        <v/>
      </c>
      <c r="AW63" s="3" t="str">
        <f t="shared" si="9"/>
        <v/>
      </c>
      <c r="AX63" s="3" t="str">
        <f>IF($A63="","",IF((AND($A63="ADD",OR(AW63="",AW63="Queenstown-Lakes District Council"))),"70",(_xlfn.XLOOKUP(AW63,ud_organisation_owner[lookupValue],ud_organisation_owner[lookupKey],""))))</f>
        <v/>
      </c>
      <c r="AY63" s="3" t="str">
        <f t="shared" si="10"/>
        <v/>
      </c>
      <c r="AZ63" s="3" t="str">
        <f>IF($A63="","",IF((AND($A63="ADD",OR(AY63="",AY63="Local Authority"))),"17",(_xlfn.XLOOKUP(AY63,ud_sub_organisation[lookupValue],ud_sub_organisation[lookupKey],""))))</f>
        <v/>
      </c>
      <c r="BA63" s="3" t="str">
        <f t="shared" si="11"/>
        <v/>
      </c>
      <c r="BB63" s="3" t="str">
        <f>IF($A63="","",IF((AND($A63="ADD",OR(BA63="",BA63="Vested Assets"))),"12",(_xlfn.XLOOKUP(BA63,ud_work_category[lookupValue],ud_work_category[lookupKey],""))))</f>
        <v/>
      </c>
      <c r="BC63" s="8"/>
      <c r="BD63" s="2" t="str">
        <f t="shared" si="12"/>
        <v/>
      </c>
      <c r="BE63" s="3" t="str">
        <f t="shared" si="13"/>
        <v/>
      </c>
      <c r="BF63" s="3" t="str">
        <f>IF($A63="","",IF((AND($A63="ADD",OR(BE63="",BE63="Excellent"))),"1",(_xlfn.XLOOKUP(BE63,condition[lookupValue],condition[lookupKey],""))))</f>
        <v/>
      </c>
      <c r="BG63" s="7" t="str">
        <f t="shared" si="14"/>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3"/>
        <v/>
      </c>
      <c r="O64" s="4"/>
      <c r="Q64" s="3" t="str">
        <f>IF($A64="ADD",IF(NOT(ISBLANK(P64)),_xlfn.XLOOKUP(P64,len_adjust_rsn[lookupValue],len_adjust_rsn[lookupKey],"ERROR"),""), "")</f>
        <v/>
      </c>
      <c r="R64" s="6"/>
      <c r="S64" s="6" t="str">
        <f t="shared" si="4"/>
        <v/>
      </c>
      <c r="T64" s="6"/>
      <c r="U64" s="6" t="str">
        <f t="shared" si="5"/>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6"/>
        <v/>
      </c>
      <c r="AO64" s="3" t="str">
        <f>IF($A64="","",IF((AND($A64="ADD",OR(AN64="",AN64="Neither"))),"3",(_xlfn.XLOOKUP(AN64,ud_replacement_status[lookupValue],ud_replacement_status[lookupKey],""))))</f>
        <v/>
      </c>
      <c r="AP64" s="3" t="str">
        <f t="shared" si="7"/>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8"/>
        <v/>
      </c>
      <c r="AV64" s="3" t="str">
        <f>IF($A64="","",IF((AND($A64="ADD",OR(AU64="",AU64="Queenstown-Lakes District Council"))),"70",(_xlfn.XLOOKUP(AU64,ud_organisation_owner[lookupValue],ud_organisation_owner[lookupKey],""))))</f>
        <v/>
      </c>
      <c r="AW64" s="3" t="str">
        <f t="shared" si="9"/>
        <v/>
      </c>
      <c r="AX64" s="3" t="str">
        <f>IF($A64="","",IF((AND($A64="ADD",OR(AW64="",AW64="Queenstown-Lakes District Council"))),"70",(_xlfn.XLOOKUP(AW64,ud_organisation_owner[lookupValue],ud_organisation_owner[lookupKey],""))))</f>
        <v/>
      </c>
      <c r="AY64" s="3" t="str">
        <f t="shared" si="10"/>
        <v/>
      </c>
      <c r="AZ64" s="3" t="str">
        <f>IF($A64="","",IF((AND($A64="ADD",OR(AY64="",AY64="Local Authority"))),"17",(_xlfn.XLOOKUP(AY64,ud_sub_organisation[lookupValue],ud_sub_organisation[lookupKey],""))))</f>
        <v/>
      </c>
      <c r="BA64" s="3" t="str">
        <f t="shared" si="11"/>
        <v/>
      </c>
      <c r="BB64" s="3" t="str">
        <f>IF($A64="","",IF((AND($A64="ADD",OR(BA64="",BA64="Vested Assets"))),"12",(_xlfn.XLOOKUP(BA64,ud_work_category[lookupValue],ud_work_category[lookupKey],""))))</f>
        <v/>
      </c>
      <c r="BC64" s="8"/>
      <c r="BD64" s="2" t="str">
        <f t="shared" si="12"/>
        <v/>
      </c>
      <c r="BE64" s="3" t="str">
        <f t="shared" si="13"/>
        <v/>
      </c>
      <c r="BF64" s="3" t="str">
        <f>IF($A64="","",IF((AND($A64="ADD",OR(BE64="",BE64="Excellent"))),"1",(_xlfn.XLOOKUP(BE64,condition[lookupValue],condition[lookupKey],""))))</f>
        <v/>
      </c>
      <c r="BG64" s="7" t="str">
        <f t="shared" si="14"/>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3"/>
        <v/>
      </c>
      <c r="O65" s="4"/>
      <c r="Q65" s="3" t="str">
        <f>IF($A65="ADD",IF(NOT(ISBLANK(P65)),_xlfn.XLOOKUP(P65,len_adjust_rsn[lookupValue],len_adjust_rsn[lookupKey],"ERROR"),""), "")</f>
        <v/>
      </c>
      <c r="R65" s="6"/>
      <c r="S65" s="6" t="str">
        <f t="shared" si="4"/>
        <v/>
      </c>
      <c r="T65" s="6"/>
      <c r="U65" s="6" t="str">
        <f t="shared" si="5"/>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6"/>
        <v/>
      </c>
      <c r="AO65" s="3" t="str">
        <f>IF($A65="","",IF((AND($A65="ADD",OR(AN65="",AN65="Neither"))),"3",(_xlfn.XLOOKUP(AN65,ud_replacement_status[lookupValue],ud_replacement_status[lookupKey],""))))</f>
        <v/>
      </c>
      <c r="AP65" s="3" t="str">
        <f t="shared" si="7"/>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8"/>
        <v/>
      </c>
      <c r="AV65" s="3" t="str">
        <f>IF($A65="","",IF((AND($A65="ADD",OR(AU65="",AU65="Queenstown-Lakes District Council"))),"70",(_xlfn.XLOOKUP(AU65,ud_organisation_owner[lookupValue],ud_organisation_owner[lookupKey],""))))</f>
        <v/>
      </c>
      <c r="AW65" s="3" t="str">
        <f t="shared" si="9"/>
        <v/>
      </c>
      <c r="AX65" s="3" t="str">
        <f>IF($A65="","",IF((AND($A65="ADD",OR(AW65="",AW65="Queenstown-Lakes District Council"))),"70",(_xlfn.XLOOKUP(AW65,ud_organisation_owner[lookupValue],ud_organisation_owner[lookupKey],""))))</f>
        <v/>
      </c>
      <c r="AY65" s="3" t="str">
        <f t="shared" si="10"/>
        <v/>
      </c>
      <c r="AZ65" s="3" t="str">
        <f>IF($A65="","",IF((AND($A65="ADD",OR(AY65="",AY65="Local Authority"))),"17",(_xlfn.XLOOKUP(AY65,ud_sub_organisation[lookupValue],ud_sub_organisation[lookupKey],""))))</f>
        <v/>
      </c>
      <c r="BA65" s="3" t="str">
        <f t="shared" si="11"/>
        <v/>
      </c>
      <c r="BB65" s="3" t="str">
        <f>IF($A65="","",IF((AND($A65="ADD",OR(BA65="",BA65="Vested Assets"))),"12",(_xlfn.XLOOKUP(BA65,ud_work_category[lookupValue],ud_work_category[lookupKey],""))))</f>
        <v/>
      </c>
      <c r="BC65" s="8"/>
      <c r="BD65" s="2" t="str">
        <f t="shared" si="12"/>
        <v/>
      </c>
      <c r="BE65" s="3" t="str">
        <f t="shared" si="13"/>
        <v/>
      </c>
      <c r="BF65" s="3" t="str">
        <f>IF($A65="","",IF((AND($A65="ADD",OR(BE65="",BE65="Excellent"))),"1",(_xlfn.XLOOKUP(BE65,condition[lookupValue],condition[lookupKey],""))))</f>
        <v/>
      </c>
      <c r="BG65" s="7" t="str">
        <f t="shared" si="14"/>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3"/>
        <v/>
      </c>
      <c r="O66" s="4"/>
      <c r="Q66" s="3" t="str">
        <f>IF($A66="ADD",IF(NOT(ISBLANK(P66)),_xlfn.XLOOKUP(P66,len_adjust_rsn[lookupValue],len_adjust_rsn[lookupKey],"ERROR"),""), "")</f>
        <v/>
      </c>
      <c r="R66" s="6"/>
      <c r="S66" s="6" t="str">
        <f t="shared" si="4"/>
        <v/>
      </c>
      <c r="T66" s="6"/>
      <c r="U66" s="6" t="str">
        <f t="shared" si="5"/>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6"/>
        <v/>
      </c>
      <c r="AO66" s="3" t="str">
        <f>IF($A66="","",IF((AND($A66="ADD",OR(AN66="",AN66="Neither"))),"3",(_xlfn.XLOOKUP(AN66,ud_replacement_status[lookupValue],ud_replacement_status[lookupKey],""))))</f>
        <v/>
      </c>
      <c r="AP66" s="3" t="str">
        <f t="shared" si="7"/>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8"/>
        <v/>
      </c>
      <c r="AV66" s="3" t="str">
        <f>IF($A66="","",IF((AND($A66="ADD",OR(AU66="",AU66="Queenstown-Lakes District Council"))),"70",(_xlfn.XLOOKUP(AU66,ud_organisation_owner[lookupValue],ud_organisation_owner[lookupKey],""))))</f>
        <v/>
      </c>
      <c r="AW66" s="3" t="str">
        <f t="shared" si="9"/>
        <v/>
      </c>
      <c r="AX66" s="3" t="str">
        <f>IF($A66="","",IF((AND($A66="ADD",OR(AW66="",AW66="Queenstown-Lakes District Council"))),"70",(_xlfn.XLOOKUP(AW66,ud_organisation_owner[lookupValue],ud_organisation_owner[lookupKey],""))))</f>
        <v/>
      </c>
      <c r="AY66" s="3" t="str">
        <f t="shared" si="10"/>
        <v/>
      </c>
      <c r="AZ66" s="3" t="str">
        <f>IF($A66="","",IF((AND($A66="ADD",OR(AY66="",AY66="Local Authority"))),"17",(_xlfn.XLOOKUP(AY66,ud_sub_organisation[lookupValue],ud_sub_organisation[lookupKey],""))))</f>
        <v/>
      </c>
      <c r="BA66" s="3" t="str">
        <f t="shared" si="11"/>
        <v/>
      </c>
      <c r="BB66" s="3" t="str">
        <f>IF($A66="","",IF((AND($A66="ADD",OR(BA66="",BA66="Vested Assets"))),"12",(_xlfn.XLOOKUP(BA66,ud_work_category[lookupValue],ud_work_category[lookupKey],""))))</f>
        <v/>
      </c>
      <c r="BC66" s="8"/>
      <c r="BD66" s="2" t="str">
        <f t="shared" si="12"/>
        <v/>
      </c>
      <c r="BE66" s="3" t="str">
        <f t="shared" si="13"/>
        <v/>
      </c>
      <c r="BF66" s="3" t="str">
        <f>IF($A66="","",IF((AND($A66="ADD",OR(BE66="",BE66="Excellent"))),"1",(_xlfn.XLOOKUP(BE66,condition[lookupValue],condition[lookupKey],""))))</f>
        <v/>
      </c>
      <c r="BG66" s="7" t="str">
        <f t="shared" si="14"/>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3"/>
        <v/>
      </c>
      <c r="O67" s="4"/>
      <c r="Q67" s="3" t="str">
        <f>IF($A67="ADD",IF(NOT(ISBLANK(P67)),_xlfn.XLOOKUP(P67,len_adjust_rsn[lookupValue],len_adjust_rsn[lookupKey],"ERROR"),""), "")</f>
        <v/>
      </c>
      <c r="R67" s="6"/>
      <c r="S67" s="6" t="str">
        <f t="shared" si="4"/>
        <v/>
      </c>
      <c r="T67" s="6"/>
      <c r="U67" s="6" t="str">
        <f t="shared" si="5"/>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6"/>
        <v/>
      </c>
      <c r="AO67" s="3" t="str">
        <f>IF($A67="","",IF((AND($A67="ADD",OR(AN67="",AN67="Neither"))),"3",(_xlfn.XLOOKUP(AN67,ud_replacement_status[lookupValue],ud_replacement_status[lookupKey],""))))</f>
        <v/>
      </c>
      <c r="AP67" s="3" t="str">
        <f t="shared" si="7"/>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8"/>
        <v/>
      </c>
      <c r="AV67" s="3" t="str">
        <f>IF($A67="","",IF((AND($A67="ADD",OR(AU67="",AU67="Queenstown-Lakes District Council"))),"70",(_xlfn.XLOOKUP(AU67,ud_organisation_owner[lookupValue],ud_organisation_owner[lookupKey],""))))</f>
        <v/>
      </c>
      <c r="AW67" s="3" t="str">
        <f t="shared" si="9"/>
        <v/>
      </c>
      <c r="AX67" s="3" t="str">
        <f>IF($A67="","",IF((AND($A67="ADD",OR(AW67="",AW67="Queenstown-Lakes District Council"))),"70",(_xlfn.XLOOKUP(AW67,ud_organisation_owner[lookupValue],ud_organisation_owner[lookupKey],""))))</f>
        <v/>
      </c>
      <c r="AY67" s="3" t="str">
        <f t="shared" si="10"/>
        <v/>
      </c>
      <c r="AZ67" s="3" t="str">
        <f>IF($A67="","",IF((AND($A67="ADD",OR(AY67="",AY67="Local Authority"))),"17",(_xlfn.XLOOKUP(AY67,ud_sub_organisation[lookupValue],ud_sub_organisation[lookupKey],""))))</f>
        <v/>
      </c>
      <c r="BA67" s="3" t="str">
        <f t="shared" si="11"/>
        <v/>
      </c>
      <c r="BB67" s="3" t="str">
        <f>IF($A67="","",IF((AND($A67="ADD",OR(BA67="",BA67="Vested Assets"))),"12",(_xlfn.XLOOKUP(BA67,ud_work_category[lookupValue],ud_work_category[lookupKey],""))))</f>
        <v/>
      </c>
      <c r="BC67" s="8"/>
      <c r="BD67" s="2" t="str">
        <f t="shared" si="12"/>
        <v/>
      </c>
      <c r="BE67" s="3" t="str">
        <f t="shared" si="13"/>
        <v/>
      </c>
      <c r="BF67" s="3" t="str">
        <f>IF($A67="","",IF((AND($A67="ADD",OR(BE67="",BE67="Excellent"))),"1",(_xlfn.XLOOKUP(BE67,condition[lookupValue],condition[lookupKey],""))))</f>
        <v/>
      </c>
      <c r="BG67" s="7" t="str">
        <f t="shared" si="14"/>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3"/>
        <v/>
      </c>
      <c r="O68" s="4"/>
      <c r="Q68" s="3" t="str">
        <f>IF($A68="ADD",IF(NOT(ISBLANK(P68)),_xlfn.XLOOKUP(P68,len_adjust_rsn[lookupValue],len_adjust_rsn[lookupKey],"ERROR"),""), "")</f>
        <v/>
      </c>
      <c r="R68" s="6"/>
      <c r="S68" s="6" t="str">
        <f t="shared" si="4"/>
        <v/>
      </c>
      <c r="T68" s="6"/>
      <c r="U68" s="6" t="str">
        <f t="shared" si="5"/>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6"/>
        <v/>
      </c>
      <c r="AO68" s="3" t="str">
        <f>IF($A68="","",IF((AND($A68="ADD",OR(AN68="",AN68="Neither"))),"3",(_xlfn.XLOOKUP(AN68,ud_replacement_status[lookupValue],ud_replacement_status[lookupKey],""))))</f>
        <v/>
      </c>
      <c r="AP68" s="3" t="str">
        <f t="shared" si="7"/>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8"/>
        <v/>
      </c>
      <c r="AV68" s="3" t="str">
        <f>IF($A68="","",IF((AND($A68="ADD",OR(AU68="",AU68="Queenstown-Lakes District Council"))),"70",(_xlfn.XLOOKUP(AU68,ud_organisation_owner[lookupValue],ud_organisation_owner[lookupKey],""))))</f>
        <v/>
      </c>
      <c r="AW68" s="3" t="str">
        <f t="shared" si="9"/>
        <v/>
      </c>
      <c r="AX68" s="3" t="str">
        <f>IF($A68="","",IF((AND($A68="ADD",OR(AW68="",AW68="Queenstown-Lakes District Council"))),"70",(_xlfn.XLOOKUP(AW68,ud_organisation_owner[lookupValue],ud_organisation_owner[lookupKey],""))))</f>
        <v/>
      </c>
      <c r="AY68" s="3" t="str">
        <f t="shared" si="10"/>
        <v/>
      </c>
      <c r="AZ68" s="3" t="str">
        <f>IF($A68="","",IF((AND($A68="ADD",OR(AY68="",AY68="Local Authority"))),"17",(_xlfn.XLOOKUP(AY68,ud_sub_organisation[lookupValue],ud_sub_organisation[lookupKey],""))))</f>
        <v/>
      </c>
      <c r="BA68" s="3" t="str">
        <f t="shared" si="11"/>
        <v/>
      </c>
      <c r="BB68" s="3" t="str">
        <f>IF($A68="","",IF((AND($A68="ADD",OR(BA68="",BA68="Vested Assets"))),"12",(_xlfn.XLOOKUP(BA68,ud_work_category[lookupValue],ud_work_category[lookupKey],""))))</f>
        <v/>
      </c>
      <c r="BC68" s="8"/>
      <c r="BD68" s="2" t="str">
        <f t="shared" si="12"/>
        <v/>
      </c>
      <c r="BE68" s="3" t="str">
        <f t="shared" si="13"/>
        <v/>
      </c>
      <c r="BF68" s="3" t="str">
        <f>IF($A68="","",IF((AND($A68="ADD",OR(BE68="",BE68="Excellent"))),"1",(_xlfn.XLOOKUP(BE68,condition[lookupValue],condition[lookupKey],""))))</f>
        <v/>
      </c>
      <c r="BG68" s="7" t="str">
        <f t="shared" si="14"/>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3"/>
        <v/>
      </c>
      <c r="O69" s="4"/>
      <c r="Q69" s="3" t="str">
        <f>IF($A69="ADD",IF(NOT(ISBLANK(P69)),_xlfn.XLOOKUP(P69,len_adjust_rsn[lookupValue],len_adjust_rsn[lookupKey],"ERROR"),""), "")</f>
        <v/>
      </c>
      <c r="R69" s="6"/>
      <c r="S69" s="6" t="str">
        <f t="shared" si="4"/>
        <v/>
      </c>
      <c r="T69" s="6"/>
      <c r="U69" s="6" t="str">
        <f t="shared" si="5"/>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6"/>
        <v/>
      </c>
      <c r="AO69" s="3" t="str">
        <f>IF($A69="","",IF((AND($A69="ADD",OR(AN69="",AN69="Neither"))),"3",(_xlfn.XLOOKUP(AN69,ud_replacement_status[lookupValue],ud_replacement_status[lookupKey],""))))</f>
        <v/>
      </c>
      <c r="AP69" s="3" t="str">
        <f t="shared" si="7"/>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8"/>
        <v/>
      </c>
      <c r="AV69" s="3" t="str">
        <f>IF($A69="","",IF((AND($A69="ADD",OR(AU69="",AU69="Queenstown-Lakes District Council"))),"70",(_xlfn.XLOOKUP(AU69,ud_organisation_owner[lookupValue],ud_organisation_owner[lookupKey],""))))</f>
        <v/>
      </c>
      <c r="AW69" s="3" t="str">
        <f t="shared" si="9"/>
        <v/>
      </c>
      <c r="AX69" s="3" t="str">
        <f>IF($A69="","",IF((AND($A69="ADD",OR(AW69="",AW69="Queenstown-Lakes District Council"))),"70",(_xlfn.XLOOKUP(AW69,ud_organisation_owner[lookupValue],ud_organisation_owner[lookupKey],""))))</f>
        <v/>
      </c>
      <c r="AY69" s="3" t="str">
        <f t="shared" si="10"/>
        <v/>
      </c>
      <c r="AZ69" s="3" t="str">
        <f>IF($A69="","",IF((AND($A69="ADD",OR(AY69="",AY69="Local Authority"))),"17",(_xlfn.XLOOKUP(AY69,ud_sub_organisation[lookupValue],ud_sub_organisation[lookupKey],""))))</f>
        <v/>
      </c>
      <c r="BA69" s="3" t="str">
        <f t="shared" si="11"/>
        <v/>
      </c>
      <c r="BB69" s="3" t="str">
        <f>IF($A69="","",IF((AND($A69="ADD",OR(BA69="",BA69="Vested Assets"))),"12",(_xlfn.XLOOKUP(BA69,ud_work_category[lookupValue],ud_work_category[lookupKey],""))))</f>
        <v/>
      </c>
      <c r="BC69" s="8"/>
      <c r="BD69" s="2" t="str">
        <f t="shared" si="12"/>
        <v/>
      </c>
      <c r="BE69" s="3" t="str">
        <f t="shared" si="13"/>
        <v/>
      </c>
      <c r="BF69" s="3" t="str">
        <f>IF($A69="","",IF((AND($A69="ADD",OR(BE69="",BE69="Excellent"))),"1",(_xlfn.XLOOKUP(BE69,condition[lookupValue],condition[lookupKey],""))))</f>
        <v/>
      </c>
      <c r="BG69" s="7" t="str">
        <f t="shared" si="14"/>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3"/>
        <v/>
      </c>
      <c r="O70" s="4"/>
      <c r="Q70" s="3" t="str">
        <f>IF($A70="ADD",IF(NOT(ISBLANK(P70)),_xlfn.XLOOKUP(P70,len_adjust_rsn[lookupValue],len_adjust_rsn[lookupKey],"ERROR"),""), "")</f>
        <v/>
      </c>
      <c r="R70" s="6"/>
      <c r="S70" s="6" t="str">
        <f t="shared" si="4"/>
        <v/>
      </c>
      <c r="T70" s="6"/>
      <c r="U70" s="6" t="str">
        <f t="shared" si="5"/>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6"/>
        <v/>
      </c>
      <c r="AO70" s="3" t="str">
        <f>IF($A70="","",IF((AND($A70="ADD",OR(AN70="",AN70="Neither"))),"3",(_xlfn.XLOOKUP(AN70,ud_replacement_status[lookupValue],ud_replacement_status[lookupKey],""))))</f>
        <v/>
      </c>
      <c r="AP70" s="3" t="str">
        <f t="shared" si="7"/>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8"/>
        <v/>
      </c>
      <c r="AV70" s="3" t="str">
        <f>IF($A70="","",IF((AND($A70="ADD",OR(AU70="",AU70="Queenstown-Lakes District Council"))),"70",(_xlfn.XLOOKUP(AU70,ud_organisation_owner[lookupValue],ud_organisation_owner[lookupKey],""))))</f>
        <v/>
      </c>
      <c r="AW70" s="3" t="str">
        <f t="shared" si="9"/>
        <v/>
      </c>
      <c r="AX70" s="3" t="str">
        <f>IF($A70="","",IF((AND($A70="ADD",OR(AW70="",AW70="Queenstown-Lakes District Council"))),"70",(_xlfn.XLOOKUP(AW70,ud_organisation_owner[lookupValue],ud_organisation_owner[lookupKey],""))))</f>
        <v/>
      </c>
      <c r="AY70" s="3" t="str">
        <f t="shared" si="10"/>
        <v/>
      </c>
      <c r="AZ70" s="3" t="str">
        <f>IF($A70="","",IF((AND($A70="ADD",OR(AY70="",AY70="Local Authority"))),"17",(_xlfn.XLOOKUP(AY70,ud_sub_organisation[lookupValue],ud_sub_organisation[lookupKey],""))))</f>
        <v/>
      </c>
      <c r="BA70" s="3" t="str">
        <f t="shared" si="11"/>
        <v/>
      </c>
      <c r="BB70" s="3" t="str">
        <f>IF($A70="","",IF((AND($A70="ADD",OR(BA70="",BA70="Vested Assets"))),"12",(_xlfn.XLOOKUP(BA70,ud_work_category[lookupValue],ud_work_category[lookupKey],""))))</f>
        <v/>
      </c>
      <c r="BC70" s="8"/>
      <c r="BD70" s="2" t="str">
        <f t="shared" si="12"/>
        <v/>
      </c>
      <c r="BE70" s="3" t="str">
        <f t="shared" si="13"/>
        <v/>
      </c>
      <c r="BF70" s="3" t="str">
        <f>IF($A70="","",IF((AND($A70="ADD",OR(BE70="",BE70="Excellent"))),"1",(_xlfn.XLOOKUP(BE70,condition[lookupValue],condition[lookupKey],""))))</f>
        <v/>
      </c>
      <c r="BG70" s="7" t="str">
        <f t="shared" si="14"/>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3"/>
        <v/>
      </c>
      <c r="O71" s="4"/>
      <c r="Q71" s="3" t="str">
        <f>IF($A71="ADD",IF(NOT(ISBLANK(P71)),_xlfn.XLOOKUP(P71,len_adjust_rsn[lookupValue],len_adjust_rsn[lookupKey],"ERROR"),""), "")</f>
        <v/>
      </c>
      <c r="R71" s="6"/>
      <c r="S71" s="6" t="str">
        <f t="shared" si="4"/>
        <v/>
      </c>
      <c r="T71" s="6"/>
      <c r="U71" s="6" t="str">
        <f t="shared" si="5"/>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6"/>
        <v/>
      </c>
      <c r="AO71" s="3" t="str">
        <f>IF($A71="","",IF((AND($A71="ADD",OR(AN71="",AN71="Neither"))),"3",(_xlfn.XLOOKUP(AN71,ud_replacement_status[lookupValue],ud_replacement_status[lookupKey],""))))</f>
        <v/>
      </c>
      <c r="AP71" s="3" t="str">
        <f t="shared" si="7"/>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8"/>
        <v/>
      </c>
      <c r="AV71" s="3" t="str">
        <f>IF($A71="","",IF((AND($A71="ADD",OR(AU71="",AU71="Queenstown-Lakes District Council"))),"70",(_xlfn.XLOOKUP(AU71,ud_organisation_owner[lookupValue],ud_organisation_owner[lookupKey],""))))</f>
        <v/>
      </c>
      <c r="AW71" s="3" t="str">
        <f t="shared" si="9"/>
        <v/>
      </c>
      <c r="AX71" s="3" t="str">
        <f>IF($A71="","",IF((AND($A71="ADD",OR(AW71="",AW71="Queenstown-Lakes District Council"))),"70",(_xlfn.XLOOKUP(AW71,ud_organisation_owner[lookupValue],ud_organisation_owner[lookupKey],""))))</f>
        <v/>
      </c>
      <c r="AY71" s="3" t="str">
        <f t="shared" si="10"/>
        <v/>
      </c>
      <c r="AZ71" s="3" t="str">
        <f>IF($A71="","",IF((AND($A71="ADD",OR(AY71="",AY71="Local Authority"))),"17",(_xlfn.XLOOKUP(AY71,ud_sub_organisation[lookupValue],ud_sub_organisation[lookupKey],""))))</f>
        <v/>
      </c>
      <c r="BA71" s="3" t="str">
        <f t="shared" si="11"/>
        <v/>
      </c>
      <c r="BB71" s="3" t="str">
        <f>IF($A71="","",IF((AND($A71="ADD",OR(BA71="",BA71="Vested Assets"))),"12",(_xlfn.XLOOKUP(BA71,ud_work_category[lookupValue],ud_work_category[lookupKey],""))))</f>
        <v/>
      </c>
      <c r="BC71" s="8"/>
      <c r="BD71" s="2" t="str">
        <f t="shared" si="12"/>
        <v/>
      </c>
      <c r="BE71" s="3" t="str">
        <f t="shared" si="13"/>
        <v/>
      </c>
      <c r="BF71" s="3" t="str">
        <f>IF($A71="","",IF((AND($A71="ADD",OR(BE71="",BE71="Excellent"))),"1",(_xlfn.XLOOKUP(BE71,condition[lookupValue],condition[lookupKey],""))))</f>
        <v/>
      </c>
      <c r="BG71" s="7" t="str">
        <f t="shared" si="14"/>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3"/>
        <v/>
      </c>
      <c r="O72" s="4"/>
      <c r="Q72" s="3" t="str">
        <f>IF($A72="ADD",IF(NOT(ISBLANK(P72)),_xlfn.XLOOKUP(P72,len_adjust_rsn[lookupValue],len_adjust_rsn[lookupKey],"ERROR"),""), "")</f>
        <v/>
      </c>
      <c r="R72" s="6"/>
      <c r="S72" s="6" t="str">
        <f t="shared" si="4"/>
        <v/>
      </c>
      <c r="T72" s="6"/>
      <c r="U72" s="6" t="str">
        <f t="shared" si="5"/>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6"/>
        <v/>
      </c>
      <c r="AO72" s="3" t="str">
        <f>IF($A72="","",IF((AND($A72="ADD",OR(AN72="",AN72="Neither"))),"3",(_xlfn.XLOOKUP(AN72,ud_replacement_status[lookupValue],ud_replacement_status[lookupKey],""))))</f>
        <v/>
      </c>
      <c r="AP72" s="3" t="str">
        <f t="shared" si="7"/>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8"/>
        <v/>
      </c>
      <c r="AV72" s="3" t="str">
        <f>IF($A72="","",IF((AND($A72="ADD",OR(AU72="",AU72="Queenstown-Lakes District Council"))),"70",(_xlfn.XLOOKUP(AU72,ud_organisation_owner[lookupValue],ud_organisation_owner[lookupKey],""))))</f>
        <v/>
      </c>
      <c r="AW72" s="3" t="str">
        <f t="shared" si="9"/>
        <v/>
      </c>
      <c r="AX72" s="3" t="str">
        <f>IF($A72="","",IF((AND($A72="ADD",OR(AW72="",AW72="Queenstown-Lakes District Council"))),"70",(_xlfn.XLOOKUP(AW72,ud_organisation_owner[lookupValue],ud_organisation_owner[lookupKey],""))))</f>
        <v/>
      </c>
      <c r="AY72" s="3" t="str">
        <f t="shared" si="10"/>
        <v/>
      </c>
      <c r="AZ72" s="3" t="str">
        <f>IF($A72="","",IF((AND($A72="ADD",OR(AY72="",AY72="Local Authority"))),"17",(_xlfn.XLOOKUP(AY72,ud_sub_organisation[lookupValue],ud_sub_organisation[lookupKey],""))))</f>
        <v/>
      </c>
      <c r="BA72" s="3" t="str">
        <f t="shared" si="11"/>
        <v/>
      </c>
      <c r="BB72" s="3" t="str">
        <f>IF($A72="","",IF((AND($A72="ADD",OR(BA72="",BA72="Vested Assets"))),"12",(_xlfn.XLOOKUP(BA72,ud_work_category[lookupValue],ud_work_category[lookupKey],""))))</f>
        <v/>
      </c>
      <c r="BC72" s="8"/>
      <c r="BD72" s="2" t="str">
        <f t="shared" si="12"/>
        <v/>
      </c>
      <c r="BE72" s="3" t="str">
        <f t="shared" si="13"/>
        <v/>
      </c>
      <c r="BF72" s="3" t="str">
        <f>IF($A72="","",IF((AND($A72="ADD",OR(BE72="",BE72="Excellent"))),"1",(_xlfn.XLOOKUP(BE72,condition[lookupValue],condition[lookupKey],""))))</f>
        <v/>
      </c>
      <c r="BG72" s="7" t="str">
        <f t="shared" si="14"/>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3"/>
        <v/>
      </c>
      <c r="O73" s="4"/>
      <c r="Q73" s="3" t="str">
        <f>IF($A73="ADD",IF(NOT(ISBLANK(P73)),_xlfn.XLOOKUP(P73,len_adjust_rsn[lookupValue],len_adjust_rsn[lookupKey],"ERROR"),""), "")</f>
        <v/>
      </c>
      <c r="R73" s="6"/>
      <c r="S73" s="6" t="str">
        <f t="shared" si="4"/>
        <v/>
      </c>
      <c r="T73" s="6"/>
      <c r="U73" s="6" t="str">
        <f t="shared" si="5"/>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6"/>
        <v/>
      </c>
      <c r="AO73" s="3" t="str">
        <f>IF($A73="","",IF((AND($A73="ADD",OR(AN73="",AN73="Neither"))),"3",(_xlfn.XLOOKUP(AN73,ud_replacement_status[lookupValue],ud_replacement_status[lookupKey],""))))</f>
        <v/>
      </c>
      <c r="AP73" s="3" t="str">
        <f t="shared" si="7"/>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8"/>
        <v/>
      </c>
      <c r="AV73" s="3" t="str">
        <f>IF($A73="","",IF((AND($A73="ADD",OR(AU73="",AU73="Queenstown-Lakes District Council"))),"70",(_xlfn.XLOOKUP(AU73,ud_organisation_owner[lookupValue],ud_organisation_owner[lookupKey],""))))</f>
        <v/>
      </c>
      <c r="AW73" s="3" t="str">
        <f t="shared" si="9"/>
        <v/>
      </c>
      <c r="AX73" s="3" t="str">
        <f>IF($A73="","",IF((AND($A73="ADD",OR(AW73="",AW73="Queenstown-Lakes District Council"))),"70",(_xlfn.XLOOKUP(AW73,ud_organisation_owner[lookupValue],ud_organisation_owner[lookupKey],""))))</f>
        <v/>
      </c>
      <c r="AY73" s="3" t="str">
        <f t="shared" si="10"/>
        <v/>
      </c>
      <c r="AZ73" s="3" t="str">
        <f>IF($A73="","",IF((AND($A73="ADD",OR(AY73="",AY73="Local Authority"))),"17",(_xlfn.XLOOKUP(AY73,ud_sub_organisation[lookupValue],ud_sub_organisation[lookupKey],""))))</f>
        <v/>
      </c>
      <c r="BA73" s="3" t="str">
        <f t="shared" si="11"/>
        <v/>
      </c>
      <c r="BB73" s="3" t="str">
        <f>IF($A73="","",IF((AND($A73="ADD",OR(BA73="",BA73="Vested Assets"))),"12",(_xlfn.XLOOKUP(BA73,ud_work_category[lookupValue],ud_work_category[lookupKey],""))))</f>
        <v/>
      </c>
      <c r="BC73" s="8"/>
      <c r="BD73" s="2" t="str">
        <f t="shared" si="12"/>
        <v/>
      </c>
      <c r="BE73" s="3" t="str">
        <f t="shared" si="13"/>
        <v/>
      </c>
      <c r="BF73" s="3" t="str">
        <f>IF($A73="","",IF((AND($A73="ADD",OR(BE73="",BE73="Excellent"))),"1",(_xlfn.XLOOKUP(BE73,condition[lookupValue],condition[lookupKey],""))))</f>
        <v/>
      </c>
      <c r="BG73" s="7" t="str">
        <f t="shared" si="14"/>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3"/>
        <v/>
      </c>
      <c r="O74" s="4"/>
      <c r="Q74" s="3" t="str">
        <f>IF($A74="ADD",IF(NOT(ISBLANK(P74)),_xlfn.XLOOKUP(P74,len_adjust_rsn[lookupValue],len_adjust_rsn[lookupKey],"ERROR"),""), "")</f>
        <v/>
      </c>
      <c r="R74" s="6"/>
      <c r="S74" s="6" t="str">
        <f t="shared" si="4"/>
        <v/>
      </c>
      <c r="T74" s="6"/>
      <c r="U74" s="6" t="str">
        <f t="shared" si="5"/>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6"/>
        <v/>
      </c>
      <c r="AO74" s="3" t="str">
        <f>IF($A74="","",IF((AND($A74="ADD",OR(AN74="",AN74="Neither"))),"3",(_xlfn.XLOOKUP(AN74,ud_replacement_status[lookupValue],ud_replacement_status[lookupKey],""))))</f>
        <v/>
      </c>
      <c r="AP74" s="3" t="str">
        <f t="shared" si="7"/>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8"/>
        <v/>
      </c>
      <c r="AV74" s="3" t="str">
        <f>IF($A74="","",IF((AND($A74="ADD",OR(AU74="",AU74="Queenstown-Lakes District Council"))),"70",(_xlfn.XLOOKUP(AU74,ud_organisation_owner[lookupValue],ud_organisation_owner[lookupKey],""))))</f>
        <v/>
      </c>
      <c r="AW74" s="3" t="str">
        <f t="shared" si="9"/>
        <v/>
      </c>
      <c r="AX74" s="3" t="str">
        <f>IF($A74="","",IF((AND($A74="ADD",OR(AW74="",AW74="Queenstown-Lakes District Council"))),"70",(_xlfn.XLOOKUP(AW74,ud_organisation_owner[lookupValue],ud_organisation_owner[lookupKey],""))))</f>
        <v/>
      </c>
      <c r="AY74" s="3" t="str">
        <f t="shared" si="10"/>
        <v/>
      </c>
      <c r="AZ74" s="3" t="str">
        <f>IF($A74="","",IF((AND($A74="ADD",OR(AY74="",AY74="Local Authority"))),"17",(_xlfn.XLOOKUP(AY74,ud_sub_organisation[lookupValue],ud_sub_organisation[lookupKey],""))))</f>
        <v/>
      </c>
      <c r="BA74" s="3" t="str">
        <f t="shared" si="11"/>
        <v/>
      </c>
      <c r="BB74" s="3" t="str">
        <f>IF($A74="","",IF((AND($A74="ADD",OR(BA74="",BA74="Vested Assets"))),"12",(_xlfn.XLOOKUP(BA74,ud_work_category[lookupValue],ud_work_category[lookupKey],""))))</f>
        <v/>
      </c>
      <c r="BC74" s="8"/>
      <c r="BD74" s="2" t="str">
        <f t="shared" si="12"/>
        <v/>
      </c>
      <c r="BE74" s="3" t="str">
        <f t="shared" si="13"/>
        <v/>
      </c>
      <c r="BF74" s="3" t="str">
        <f>IF($A74="","",IF((AND($A74="ADD",OR(BE74="",BE74="Excellent"))),"1",(_xlfn.XLOOKUP(BE74,condition[lookupValue],condition[lookupKey],""))))</f>
        <v/>
      </c>
      <c r="BG74" s="7" t="str">
        <f t="shared" si="14"/>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5">IF(I75&lt;&gt;"",I75-H75,"")</f>
        <v/>
      </c>
      <c r="O75" s="4"/>
      <c r="Q75" s="3" t="str">
        <f>IF($A75="ADD",IF(NOT(ISBLANK(P75)),_xlfn.XLOOKUP(P75,len_adjust_rsn[lookupValue],len_adjust_rsn[lookupKey],"ERROR"),""), "")</f>
        <v/>
      </c>
      <c r="R75" s="6"/>
      <c r="S75" s="6" t="str">
        <f t="shared" ref="S75:S138" si="16">IF(R75&lt;&gt;"",N75*R75,"")</f>
        <v/>
      </c>
      <c r="T75" s="6"/>
      <c r="U75" s="6" t="str">
        <f t="shared" ref="U75:U138" si="17">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8">IF($A75="ADD","Neither","")</f>
        <v/>
      </c>
      <c r="AO75" s="3" t="str">
        <f>IF($A75="","",IF((AND($A75="ADD",OR(AN75="",AN75="Neither"))),"3",(_xlfn.XLOOKUP(AN75,ud_replacement_status[lookupValue],ud_replacement_status[lookupKey],""))))</f>
        <v/>
      </c>
      <c r="AP75" s="3" t="str">
        <f t="shared" ref="AP75:AP138" si="19">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20">IF($A75="ADD","Queenstown-Lakes District Council","")</f>
        <v/>
      </c>
      <c r="AV75" s="3" t="str">
        <f>IF($A75="","",IF((AND($A75="ADD",OR(AU75="",AU75="Queenstown-Lakes District Council"))),"70",(_xlfn.XLOOKUP(AU75,ud_organisation_owner[lookupValue],ud_organisation_owner[lookupKey],""))))</f>
        <v/>
      </c>
      <c r="AW75" s="3" t="str">
        <f t="shared" ref="AW75:AW138" si="21">IF($A75="ADD","Queenstown-Lakes District Council","")</f>
        <v/>
      </c>
      <c r="AX75" s="3" t="str">
        <f>IF($A75="","",IF((AND($A75="ADD",OR(AW75="",AW75="Queenstown-Lakes District Council"))),"70",(_xlfn.XLOOKUP(AW75,ud_organisation_owner[lookupValue],ud_organisation_owner[lookupKey],""))))</f>
        <v/>
      </c>
      <c r="AY75" s="3" t="str">
        <f t="shared" ref="AY75:AY138" si="22">IF($A75="ADD","Local Authority","")</f>
        <v/>
      </c>
      <c r="AZ75" s="3" t="str">
        <f>IF($A75="","",IF((AND($A75="ADD",OR(AY75="",AY75="Local Authority"))),"17",(_xlfn.XLOOKUP(AY75,ud_sub_organisation[lookupValue],ud_sub_organisation[lookupKey],""))))</f>
        <v/>
      </c>
      <c r="BA75" s="3" t="str">
        <f t="shared" ref="BA75:BA138" si="23">IF($A75="ADD","Vested Assets","")</f>
        <v/>
      </c>
      <c r="BB75" s="3" t="str">
        <f>IF($A75="","",IF((AND($A75="ADD",OR(BA75="",BA75="Vested Assets"))),"12",(_xlfn.XLOOKUP(BA75,ud_work_category[lookupValue],ud_work_category[lookupKey],""))))</f>
        <v/>
      </c>
      <c r="BC75" s="8"/>
      <c r="BD75" s="2" t="str">
        <f t="shared" ref="BD75:BD138" si="24">IF($A75="ADD","TRUE","")</f>
        <v/>
      </c>
      <c r="BE75" s="3" t="str">
        <f t="shared" ref="BE75:BE138" si="25">IF($A75="ADD","Excellent","")</f>
        <v/>
      </c>
      <c r="BF75" s="3" t="str">
        <f>IF($A75="","",IF((AND($A75="ADD",OR(BE75="",BE75="Excellent"))),"1",(_xlfn.XLOOKUP(BE75,condition[lookupValue],condition[lookupKey],""))))</f>
        <v/>
      </c>
      <c r="BG75" s="7" t="str">
        <f t="shared" ref="BG75:BG138" si="26">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5"/>
        <v/>
      </c>
      <c r="O76" s="4"/>
      <c r="Q76" s="3" t="str">
        <f>IF($A76="ADD",IF(NOT(ISBLANK(P76)),_xlfn.XLOOKUP(P76,len_adjust_rsn[lookupValue],len_adjust_rsn[lookupKey],"ERROR"),""), "")</f>
        <v/>
      </c>
      <c r="R76" s="6"/>
      <c r="S76" s="6" t="str">
        <f t="shared" si="16"/>
        <v/>
      </c>
      <c r="T76" s="6"/>
      <c r="U76" s="6" t="str">
        <f t="shared" si="17"/>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8"/>
        <v/>
      </c>
      <c r="AO76" s="3" t="str">
        <f>IF($A76="","",IF((AND($A76="ADD",OR(AN76="",AN76="Neither"))),"3",(_xlfn.XLOOKUP(AN76,ud_replacement_status[lookupValue],ud_replacement_status[lookupKey],""))))</f>
        <v/>
      </c>
      <c r="AP76" s="3" t="str">
        <f t="shared" si="19"/>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20"/>
        <v/>
      </c>
      <c r="AV76" s="3" t="str">
        <f>IF($A76="","",IF((AND($A76="ADD",OR(AU76="",AU76="Queenstown-Lakes District Council"))),"70",(_xlfn.XLOOKUP(AU76,ud_organisation_owner[lookupValue],ud_organisation_owner[lookupKey],""))))</f>
        <v/>
      </c>
      <c r="AW76" s="3" t="str">
        <f t="shared" si="21"/>
        <v/>
      </c>
      <c r="AX76" s="3" t="str">
        <f>IF($A76="","",IF((AND($A76="ADD",OR(AW76="",AW76="Queenstown-Lakes District Council"))),"70",(_xlfn.XLOOKUP(AW76,ud_organisation_owner[lookupValue],ud_organisation_owner[lookupKey],""))))</f>
        <v/>
      </c>
      <c r="AY76" s="3" t="str">
        <f t="shared" si="22"/>
        <v/>
      </c>
      <c r="AZ76" s="3" t="str">
        <f>IF($A76="","",IF((AND($A76="ADD",OR(AY76="",AY76="Local Authority"))),"17",(_xlfn.XLOOKUP(AY76,ud_sub_organisation[lookupValue],ud_sub_organisation[lookupKey],""))))</f>
        <v/>
      </c>
      <c r="BA76" s="3" t="str">
        <f t="shared" si="23"/>
        <v/>
      </c>
      <c r="BB76" s="3" t="str">
        <f>IF($A76="","",IF((AND($A76="ADD",OR(BA76="",BA76="Vested Assets"))),"12",(_xlfn.XLOOKUP(BA76,ud_work_category[lookupValue],ud_work_category[lookupKey],""))))</f>
        <v/>
      </c>
      <c r="BC76" s="8"/>
      <c r="BD76" s="2" t="str">
        <f t="shared" si="24"/>
        <v/>
      </c>
      <c r="BE76" s="3" t="str">
        <f t="shared" si="25"/>
        <v/>
      </c>
      <c r="BF76" s="3" t="str">
        <f>IF($A76="","",IF((AND($A76="ADD",OR(BE76="",BE76="Excellent"))),"1",(_xlfn.XLOOKUP(BE76,condition[lookupValue],condition[lookupKey],""))))</f>
        <v/>
      </c>
      <c r="BG76" s="7" t="str">
        <f t="shared" si="26"/>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5"/>
        <v/>
      </c>
      <c r="O77" s="4"/>
      <c r="Q77" s="3" t="str">
        <f>IF($A77="ADD",IF(NOT(ISBLANK(P77)),_xlfn.XLOOKUP(P77,len_adjust_rsn[lookupValue],len_adjust_rsn[lookupKey],"ERROR"),""), "")</f>
        <v/>
      </c>
      <c r="R77" s="6"/>
      <c r="S77" s="6" t="str">
        <f t="shared" si="16"/>
        <v/>
      </c>
      <c r="T77" s="6"/>
      <c r="U77" s="6" t="str">
        <f t="shared" si="17"/>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8"/>
        <v/>
      </c>
      <c r="AO77" s="3" t="str">
        <f>IF($A77="","",IF((AND($A77="ADD",OR(AN77="",AN77="Neither"))),"3",(_xlfn.XLOOKUP(AN77,ud_replacement_status[lookupValue],ud_replacement_status[lookupKey],""))))</f>
        <v/>
      </c>
      <c r="AP77" s="3" t="str">
        <f t="shared" si="19"/>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20"/>
        <v/>
      </c>
      <c r="AV77" s="3" t="str">
        <f>IF($A77="","",IF((AND($A77="ADD",OR(AU77="",AU77="Queenstown-Lakes District Council"))),"70",(_xlfn.XLOOKUP(AU77,ud_organisation_owner[lookupValue],ud_organisation_owner[lookupKey],""))))</f>
        <v/>
      </c>
      <c r="AW77" s="3" t="str">
        <f t="shared" si="21"/>
        <v/>
      </c>
      <c r="AX77" s="3" t="str">
        <f>IF($A77="","",IF((AND($A77="ADD",OR(AW77="",AW77="Queenstown-Lakes District Council"))),"70",(_xlfn.XLOOKUP(AW77,ud_organisation_owner[lookupValue],ud_organisation_owner[lookupKey],""))))</f>
        <v/>
      </c>
      <c r="AY77" s="3" t="str">
        <f t="shared" si="22"/>
        <v/>
      </c>
      <c r="AZ77" s="3" t="str">
        <f>IF($A77="","",IF((AND($A77="ADD",OR(AY77="",AY77="Local Authority"))),"17",(_xlfn.XLOOKUP(AY77,ud_sub_organisation[lookupValue],ud_sub_organisation[lookupKey],""))))</f>
        <v/>
      </c>
      <c r="BA77" s="3" t="str">
        <f t="shared" si="23"/>
        <v/>
      </c>
      <c r="BB77" s="3" t="str">
        <f>IF($A77="","",IF((AND($A77="ADD",OR(BA77="",BA77="Vested Assets"))),"12",(_xlfn.XLOOKUP(BA77,ud_work_category[lookupValue],ud_work_category[lookupKey],""))))</f>
        <v/>
      </c>
      <c r="BC77" s="8"/>
      <c r="BD77" s="2" t="str">
        <f t="shared" si="24"/>
        <v/>
      </c>
      <c r="BE77" s="3" t="str">
        <f t="shared" si="25"/>
        <v/>
      </c>
      <c r="BF77" s="3" t="str">
        <f>IF($A77="","",IF((AND($A77="ADD",OR(BE77="",BE77="Excellent"))),"1",(_xlfn.XLOOKUP(BE77,condition[lookupValue],condition[lookupKey],""))))</f>
        <v/>
      </c>
      <c r="BG77" s="7" t="str">
        <f t="shared" si="26"/>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5"/>
        <v/>
      </c>
      <c r="O78" s="4"/>
      <c r="Q78" s="3" t="str">
        <f>IF($A78="ADD",IF(NOT(ISBLANK(P78)),_xlfn.XLOOKUP(P78,len_adjust_rsn[lookupValue],len_adjust_rsn[lookupKey],"ERROR"),""), "")</f>
        <v/>
      </c>
      <c r="R78" s="6"/>
      <c r="S78" s="6" t="str">
        <f t="shared" si="16"/>
        <v/>
      </c>
      <c r="T78" s="6"/>
      <c r="U78" s="6" t="str">
        <f t="shared" si="17"/>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8"/>
        <v/>
      </c>
      <c r="AO78" s="3" t="str">
        <f>IF($A78="","",IF((AND($A78="ADD",OR(AN78="",AN78="Neither"))),"3",(_xlfn.XLOOKUP(AN78,ud_replacement_status[lookupValue],ud_replacement_status[lookupKey],""))))</f>
        <v/>
      </c>
      <c r="AP78" s="3" t="str">
        <f t="shared" si="19"/>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20"/>
        <v/>
      </c>
      <c r="AV78" s="3" t="str">
        <f>IF($A78="","",IF((AND($A78="ADD",OR(AU78="",AU78="Queenstown-Lakes District Council"))),"70",(_xlfn.XLOOKUP(AU78,ud_organisation_owner[lookupValue],ud_organisation_owner[lookupKey],""))))</f>
        <v/>
      </c>
      <c r="AW78" s="3" t="str">
        <f t="shared" si="21"/>
        <v/>
      </c>
      <c r="AX78" s="3" t="str">
        <f>IF($A78="","",IF((AND($A78="ADD",OR(AW78="",AW78="Queenstown-Lakes District Council"))),"70",(_xlfn.XLOOKUP(AW78,ud_organisation_owner[lookupValue],ud_organisation_owner[lookupKey],""))))</f>
        <v/>
      </c>
      <c r="AY78" s="3" t="str">
        <f t="shared" si="22"/>
        <v/>
      </c>
      <c r="AZ78" s="3" t="str">
        <f>IF($A78="","",IF((AND($A78="ADD",OR(AY78="",AY78="Local Authority"))),"17",(_xlfn.XLOOKUP(AY78,ud_sub_organisation[lookupValue],ud_sub_organisation[lookupKey],""))))</f>
        <v/>
      </c>
      <c r="BA78" s="3" t="str">
        <f t="shared" si="23"/>
        <v/>
      </c>
      <c r="BB78" s="3" t="str">
        <f>IF($A78="","",IF((AND($A78="ADD",OR(BA78="",BA78="Vested Assets"))),"12",(_xlfn.XLOOKUP(BA78,ud_work_category[lookupValue],ud_work_category[lookupKey],""))))</f>
        <v/>
      </c>
      <c r="BC78" s="8"/>
      <c r="BD78" s="2" t="str">
        <f t="shared" si="24"/>
        <v/>
      </c>
      <c r="BE78" s="3" t="str">
        <f t="shared" si="25"/>
        <v/>
      </c>
      <c r="BF78" s="3" t="str">
        <f>IF($A78="","",IF((AND($A78="ADD",OR(BE78="",BE78="Excellent"))),"1",(_xlfn.XLOOKUP(BE78,condition[lookupValue],condition[lookupKey],""))))</f>
        <v/>
      </c>
      <c r="BG78" s="7" t="str">
        <f t="shared" si="26"/>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5"/>
        <v/>
      </c>
      <c r="O79" s="4"/>
      <c r="Q79" s="3" t="str">
        <f>IF($A79="ADD",IF(NOT(ISBLANK(P79)),_xlfn.XLOOKUP(P79,len_adjust_rsn[lookupValue],len_adjust_rsn[lookupKey],"ERROR"),""), "")</f>
        <v/>
      </c>
      <c r="R79" s="6"/>
      <c r="S79" s="6" t="str">
        <f t="shared" si="16"/>
        <v/>
      </c>
      <c r="T79" s="6"/>
      <c r="U79" s="6" t="str">
        <f t="shared" si="17"/>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8"/>
        <v/>
      </c>
      <c r="AO79" s="3" t="str">
        <f>IF($A79="","",IF((AND($A79="ADD",OR(AN79="",AN79="Neither"))),"3",(_xlfn.XLOOKUP(AN79,ud_replacement_status[lookupValue],ud_replacement_status[lookupKey],""))))</f>
        <v/>
      </c>
      <c r="AP79" s="3" t="str">
        <f t="shared" si="19"/>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20"/>
        <v/>
      </c>
      <c r="AV79" s="3" t="str">
        <f>IF($A79="","",IF((AND($A79="ADD",OR(AU79="",AU79="Queenstown-Lakes District Council"))),"70",(_xlfn.XLOOKUP(AU79,ud_organisation_owner[lookupValue],ud_organisation_owner[lookupKey],""))))</f>
        <v/>
      </c>
      <c r="AW79" s="3" t="str">
        <f t="shared" si="21"/>
        <v/>
      </c>
      <c r="AX79" s="3" t="str">
        <f>IF($A79="","",IF((AND($A79="ADD",OR(AW79="",AW79="Queenstown-Lakes District Council"))),"70",(_xlfn.XLOOKUP(AW79,ud_organisation_owner[lookupValue],ud_organisation_owner[lookupKey],""))))</f>
        <v/>
      </c>
      <c r="AY79" s="3" t="str">
        <f t="shared" si="22"/>
        <v/>
      </c>
      <c r="AZ79" s="3" t="str">
        <f>IF($A79="","",IF((AND($A79="ADD",OR(AY79="",AY79="Local Authority"))),"17",(_xlfn.XLOOKUP(AY79,ud_sub_organisation[lookupValue],ud_sub_organisation[lookupKey],""))))</f>
        <v/>
      </c>
      <c r="BA79" s="3" t="str">
        <f t="shared" si="23"/>
        <v/>
      </c>
      <c r="BB79" s="3" t="str">
        <f>IF($A79="","",IF((AND($A79="ADD",OR(BA79="",BA79="Vested Assets"))),"12",(_xlfn.XLOOKUP(BA79,ud_work_category[lookupValue],ud_work_category[lookupKey],""))))</f>
        <v/>
      </c>
      <c r="BC79" s="8"/>
      <c r="BD79" s="2" t="str">
        <f t="shared" si="24"/>
        <v/>
      </c>
      <c r="BE79" s="3" t="str">
        <f t="shared" si="25"/>
        <v/>
      </c>
      <c r="BF79" s="3" t="str">
        <f>IF($A79="","",IF((AND($A79="ADD",OR(BE79="",BE79="Excellent"))),"1",(_xlfn.XLOOKUP(BE79,condition[lookupValue],condition[lookupKey],""))))</f>
        <v/>
      </c>
      <c r="BG79" s="7" t="str">
        <f t="shared" si="26"/>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5"/>
        <v/>
      </c>
      <c r="O80" s="4"/>
      <c r="Q80" s="3" t="str">
        <f>IF($A80="ADD",IF(NOT(ISBLANK(P80)),_xlfn.XLOOKUP(P80,len_adjust_rsn[lookupValue],len_adjust_rsn[lookupKey],"ERROR"),""), "")</f>
        <v/>
      </c>
      <c r="R80" s="6"/>
      <c r="S80" s="6" t="str">
        <f t="shared" si="16"/>
        <v/>
      </c>
      <c r="T80" s="6"/>
      <c r="U80" s="6" t="str">
        <f t="shared" si="17"/>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8"/>
        <v/>
      </c>
      <c r="AO80" s="3" t="str">
        <f>IF($A80="","",IF((AND($A80="ADD",OR(AN80="",AN80="Neither"))),"3",(_xlfn.XLOOKUP(AN80,ud_replacement_status[lookupValue],ud_replacement_status[lookupKey],""))))</f>
        <v/>
      </c>
      <c r="AP80" s="3" t="str">
        <f t="shared" si="19"/>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20"/>
        <v/>
      </c>
      <c r="AV80" s="3" t="str">
        <f>IF($A80="","",IF((AND($A80="ADD",OR(AU80="",AU80="Queenstown-Lakes District Council"))),"70",(_xlfn.XLOOKUP(AU80,ud_organisation_owner[lookupValue],ud_organisation_owner[lookupKey],""))))</f>
        <v/>
      </c>
      <c r="AW80" s="3" t="str">
        <f t="shared" si="21"/>
        <v/>
      </c>
      <c r="AX80" s="3" t="str">
        <f>IF($A80="","",IF((AND($A80="ADD",OR(AW80="",AW80="Queenstown-Lakes District Council"))),"70",(_xlfn.XLOOKUP(AW80,ud_organisation_owner[lookupValue],ud_organisation_owner[lookupKey],""))))</f>
        <v/>
      </c>
      <c r="AY80" s="3" t="str">
        <f t="shared" si="22"/>
        <v/>
      </c>
      <c r="AZ80" s="3" t="str">
        <f>IF($A80="","",IF((AND($A80="ADD",OR(AY80="",AY80="Local Authority"))),"17",(_xlfn.XLOOKUP(AY80,ud_sub_organisation[lookupValue],ud_sub_organisation[lookupKey],""))))</f>
        <v/>
      </c>
      <c r="BA80" s="3" t="str">
        <f t="shared" si="23"/>
        <v/>
      </c>
      <c r="BB80" s="3" t="str">
        <f>IF($A80="","",IF((AND($A80="ADD",OR(BA80="",BA80="Vested Assets"))),"12",(_xlfn.XLOOKUP(BA80,ud_work_category[lookupValue],ud_work_category[lookupKey],""))))</f>
        <v/>
      </c>
      <c r="BC80" s="8"/>
      <c r="BD80" s="2" t="str">
        <f t="shared" si="24"/>
        <v/>
      </c>
      <c r="BE80" s="3" t="str">
        <f t="shared" si="25"/>
        <v/>
      </c>
      <c r="BF80" s="3" t="str">
        <f>IF($A80="","",IF((AND($A80="ADD",OR(BE80="",BE80="Excellent"))),"1",(_xlfn.XLOOKUP(BE80,condition[lookupValue],condition[lookupKey],""))))</f>
        <v/>
      </c>
      <c r="BG80" s="7" t="str">
        <f t="shared" si="26"/>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5"/>
        <v/>
      </c>
      <c r="O81" s="4"/>
      <c r="Q81" s="3" t="str">
        <f>IF($A81="ADD",IF(NOT(ISBLANK(P81)),_xlfn.XLOOKUP(P81,len_adjust_rsn[lookupValue],len_adjust_rsn[lookupKey],"ERROR"),""), "")</f>
        <v/>
      </c>
      <c r="R81" s="6"/>
      <c r="S81" s="6" t="str">
        <f t="shared" si="16"/>
        <v/>
      </c>
      <c r="T81" s="6"/>
      <c r="U81" s="6" t="str">
        <f t="shared" si="17"/>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8"/>
        <v/>
      </c>
      <c r="AO81" s="3" t="str">
        <f>IF($A81="","",IF((AND($A81="ADD",OR(AN81="",AN81="Neither"))),"3",(_xlfn.XLOOKUP(AN81,ud_replacement_status[lookupValue],ud_replacement_status[lookupKey],""))))</f>
        <v/>
      </c>
      <c r="AP81" s="3" t="str">
        <f t="shared" si="19"/>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20"/>
        <v/>
      </c>
      <c r="AV81" s="3" t="str">
        <f>IF($A81="","",IF((AND($A81="ADD",OR(AU81="",AU81="Queenstown-Lakes District Council"))),"70",(_xlfn.XLOOKUP(AU81,ud_organisation_owner[lookupValue],ud_organisation_owner[lookupKey],""))))</f>
        <v/>
      </c>
      <c r="AW81" s="3" t="str">
        <f t="shared" si="21"/>
        <v/>
      </c>
      <c r="AX81" s="3" t="str">
        <f>IF($A81="","",IF((AND($A81="ADD",OR(AW81="",AW81="Queenstown-Lakes District Council"))),"70",(_xlfn.XLOOKUP(AW81,ud_organisation_owner[lookupValue],ud_organisation_owner[lookupKey],""))))</f>
        <v/>
      </c>
      <c r="AY81" s="3" t="str">
        <f t="shared" si="22"/>
        <v/>
      </c>
      <c r="AZ81" s="3" t="str">
        <f>IF($A81="","",IF((AND($A81="ADD",OR(AY81="",AY81="Local Authority"))),"17",(_xlfn.XLOOKUP(AY81,ud_sub_organisation[lookupValue],ud_sub_organisation[lookupKey],""))))</f>
        <v/>
      </c>
      <c r="BA81" s="3" t="str">
        <f t="shared" si="23"/>
        <v/>
      </c>
      <c r="BB81" s="3" t="str">
        <f>IF($A81="","",IF((AND($A81="ADD",OR(BA81="",BA81="Vested Assets"))),"12",(_xlfn.XLOOKUP(BA81,ud_work_category[lookupValue],ud_work_category[lookupKey],""))))</f>
        <v/>
      </c>
      <c r="BC81" s="8"/>
      <c r="BD81" s="2" t="str">
        <f t="shared" si="24"/>
        <v/>
      </c>
      <c r="BE81" s="3" t="str">
        <f t="shared" si="25"/>
        <v/>
      </c>
      <c r="BF81" s="3" t="str">
        <f>IF($A81="","",IF((AND($A81="ADD",OR(BE81="",BE81="Excellent"))),"1",(_xlfn.XLOOKUP(BE81,condition[lookupValue],condition[lookupKey],""))))</f>
        <v/>
      </c>
      <c r="BG81" s="7" t="str">
        <f t="shared" si="26"/>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5"/>
        <v/>
      </c>
      <c r="O82" s="4"/>
      <c r="Q82" s="3" t="str">
        <f>IF($A82="ADD",IF(NOT(ISBLANK(P82)),_xlfn.XLOOKUP(P82,len_adjust_rsn[lookupValue],len_adjust_rsn[lookupKey],"ERROR"),""), "")</f>
        <v/>
      </c>
      <c r="R82" s="6"/>
      <c r="S82" s="6" t="str">
        <f t="shared" si="16"/>
        <v/>
      </c>
      <c r="T82" s="6"/>
      <c r="U82" s="6" t="str">
        <f t="shared" si="17"/>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8"/>
        <v/>
      </c>
      <c r="AO82" s="3" t="str">
        <f>IF($A82="","",IF((AND($A82="ADD",OR(AN82="",AN82="Neither"))),"3",(_xlfn.XLOOKUP(AN82,ud_replacement_status[lookupValue],ud_replacement_status[lookupKey],""))))</f>
        <v/>
      </c>
      <c r="AP82" s="3" t="str">
        <f t="shared" si="19"/>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20"/>
        <v/>
      </c>
      <c r="AV82" s="3" t="str">
        <f>IF($A82="","",IF((AND($A82="ADD",OR(AU82="",AU82="Queenstown-Lakes District Council"))),"70",(_xlfn.XLOOKUP(AU82,ud_organisation_owner[lookupValue],ud_organisation_owner[lookupKey],""))))</f>
        <v/>
      </c>
      <c r="AW82" s="3" t="str">
        <f t="shared" si="21"/>
        <v/>
      </c>
      <c r="AX82" s="3" t="str">
        <f>IF($A82="","",IF((AND($A82="ADD",OR(AW82="",AW82="Queenstown-Lakes District Council"))),"70",(_xlfn.XLOOKUP(AW82,ud_organisation_owner[lookupValue],ud_organisation_owner[lookupKey],""))))</f>
        <v/>
      </c>
      <c r="AY82" s="3" t="str">
        <f t="shared" si="22"/>
        <v/>
      </c>
      <c r="AZ82" s="3" t="str">
        <f>IF($A82="","",IF((AND($A82="ADD",OR(AY82="",AY82="Local Authority"))),"17",(_xlfn.XLOOKUP(AY82,ud_sub_organisation[lookupValue],ud_sub_organisation[lookupKey],""))))</f>
        <v/>
      </c>
      <c r="BA82" s="3" t="str">
        <f t="shared" si="23"/>
        <v/>
      </c>
      <c r="BB82" s="3" t="str">
        <f>IF($A82="","",IF((AND($A82="ADD",OR(BA82="",BA82="Vested Assets"))),"12",(_xlfn.XLOOKUP(BA82,ud_work_category[lookupValue],ud_work_category[lookupKey],""))))</f>
        <v/>
      </c>
      <c r="BC82" s="8"/>
      <c r="BD82" s="2" t="str">
        <f t="shared" si="24"/>
        <v/>
      </c>
      <c r="BE82" s="3" t="str">
        <f t="shared" si="25"/>
        <v/>
      </c>
      <c r="BF82" s="3" t="str">
        <f>IF($A82="","",IF((AND($A82="ADD",OR(BE82="",BE82="Excellent"))),"1",(_xlfn.XLOOKUP(BE82,condition[lookupValue],condition[lookupKey],""))))</f>
        <v/>
      </c>
      <c r="BG82" s="7" t="str">
        <f t="shared" si="26"/>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5"/>
        <v/>
      </c>
      <c r="O83" s="4"/>
      <c r="Q83" s="3" t="str">
        <f>IF($A83="ADD",IF(NOT(ISBLANK(P83)),_xlfn.XLOOKUP(P83,len_adjust_rsn[lookupValue],len_adjust_rsn[lookupKey],"ERROR"),""), "")</f>
        <v/>
      </c>
      <c r="R83" s="6"/>
      <c r="S83" s="6" t="str">
        <f t="shared" si="16"/>
        <v/>
      </c>
      <c r="T83" s="6"/>
      <c r="U83" s="6" t="str">
        <f t="shared" si="17"/>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8"/>
        <v/>
      </c>
      <c r="AO83" s="3" t="str">
        <f>IF($A83="","",IF((AND($A83="ADD",OR(AN83="",AN83="Neither"))),"3",(_xlfn.XLOOKUP(AN83,ud_replacement_status[lookupValue],ud_replacement_status[lookupKey],""))))</f>
        <v/>
      </c>
      <c r="AP83" s="3" t="str">
        <f t="shared" si="19"/>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20"/>
        <v/>
      </c>
      <c r="AV83" s="3" t="str">
        <f>IF($A83="","",IF((AND($A83="ADD",OR(AU83="",AU83="Queenstown-Lakes District Council"))),"70",(_xlfn.XLOOKUP(AU83,ud_organisation_owner[lookupValue],ud_organisation_owner[lookupKey],""))))</f>
        <v/>
      </c>
      <c r="AW83" s="3" t="str">
        <f t="shared" si="21"/>
        <v/>
      </c>
      <c r="AX83" s="3" t="str">
        <f>IF($A83="","",IF((AND($A83="ADD",OR(AW83="",AW83="Queenstown-Lakes District Council"))),"70",(_xlfn.XLOOKUP(AW83,ud_organisation_owner[lookupValue],ud_organisation_owner[lookupKey],""))))</f>
        <v/>
      </c>
      <c r="AY83" s="3" t="str">
        <f t="shared" si="22"/>
        <v/>
      </c>
      <c r="AZ83" s="3" t="str">
        <f>IF($A83="","",IF((AND($A83="ADD",OR(AY83="",AY83="Local Authority"))),"17",(_xlfn.XLOOKUP(AY83,ud_sub_organisation[lookupValue],ud_sub_organisation[lookupKey],""))))</f>
        <v/>
      </c>
      <c r="BA83" s="3" t="str">
        <f t="shared" si="23"/>
        <v/>
      </c>
      <c r="BB83" s="3" t="str">
        <f>IF($A83="","",IF((AND($A83="ADD",OR(BA83="",BA83="Vested Assets"))),"12",(_xlfn.XLOOKUP(BA83,ud_work_category[lookupValue],ud_work_category[lookupKey],""))))</f>
        <v/>
      </c>
      <c r="BC83" s="8"/>
      <c r="BD83" s="2" t="str">
        <f t="shared" si="24"/>
        <v/>
      </c>
      <c r="BE83" s="3" t="str">
        <f t="shared" si="25"/>
        <v/>
      </c>
      <c r="BF83" s="3" t="str">
        <f>IF($A83="","",IF((AND($A83="ADD",OR(BE83="",BE83="Excellent"))),"1",(_xlfn.XLOOKUP(BE83,condition[lookupValue],condition[lookupKey],""))))</f>
        <v/>
      </c>
      <c r="BG83" s="7" t="str">
        <f t="shared" si="26"/>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5"/>
        <v/>
      </c>
      <c r="O84" s="4"/>
      <c r="Q84" s="3" t="str">
        <f>IF($A84="ADD",IF(NOT(ISBLANK(P84)),_xlfn.XLOOKUP(P84,len_adjust_rsn[lookupValue],len_adjust_rsn[lookupKey],"ERROR"),""), "")</f>
        <v/>
      </c>
      <c r="R84" s="6"/>
      <c r="S84" s="6" t="str">
        <f t="shared" si="16"/>
        <v/>
      </c>
      <c r="T84" s="6"/>
      <c r="U84" s="6" t="str">
        <f t="shared" si="17"/>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8"/>
        <v/>
      </c>
      <c r="AO84" s="3" t="str">
        <f>IF($A84="","",IF((AND($A84="ADD",OR(AN84="",AN84="Neither"))),"3",(_xlfn.XLOOKUP(AN84,ud_replacement_status[lookupValue],ud_replacement_status[lookupKey],""))))</f>
        <v/>
      </c>
      <c r="AP84" s="3" t="str">
        <f t="shared" si="19"/>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20"/>
        <v/>
      </c>
      <c r="AV84" s="3" t="str">
        <f>IF($A84="","",IF((AND($A84="ADD",OR(AU84="",AU84="Queenstown-Lakes District Council"))),"70",(_xlfn.XLOOKUP(AU84,ud_organisation_owner[lookupValue],ud_organisation_owner[lookupKey],""))))</f>
        <v/>
      </c>
      <c r="AW84" s="3" t="str">
        <f t="shared" si="21"/>
        <v/>
      </c>
      <c r="AX84" s="3" t="str">
        <f>IF($A84="","",IF((AND($A84="ADD",OR(AW84="",AW84="Queenstown-Lakes District Council"))),"70",(_xlfn.XLOOKUP(AW84,ud_organisation_owner[lookupValue],ud_organisation_owner[lookupKey],""))))</f>
        <v/>
      </c>
      <c r="AY84" s="3" t="str">
        <f t="shared" si="22"/>
        <v/>
      </c>
      <c r="AZ84" s="3" t="str">
        <f>IF($A84="","",IF((AND($A84="ADD",OR(AY84="",AY84="Local Authority"))),"17",(_xlfn.XLOOKUP(AY84,ud_sub_organisation[lookupValue],ud_sub_organisation[lookupKey],""))))</f>
        <v/>
      </c>
      <c r="BA84" s="3" t="str">
        <f t="shared" si="23"/>
        <v/>
      </c>
      <c r="BB84" s="3" t="str">
        <f>IF($A84="","",IF((AND($A84="ADD",OR(BA84="",BA84="Vested Assets"))),"12",(_xlfn.XLOOKUP(BA84,ud_work_category[lookupValue],ud_work_category[lookupKey],""))))</f>
        <v/>
      </c>
      <c r="BC84" s="8"/>
      <c r="BD84" s="2" t="str">
        <f t="shared" si="24"/>
        <v/>
      </c>
      <c r="BE84" s="3" t="str">
        <f t="shared" si="25"/>
        <v/>
      </c>
      <c r="BF84" s="3" t="str">
        <f>IF($A84="","",IF((AND($A84="ADD",OR(BE84="",BE84="Excellent"))),"1",(_xlfn.XLOOKUP(BE84,condition[lookupValue],condition[lookupKey],""))))</f>
        <v/>
      </c>
      <c r="BG84" s="7" t="str">
        <f t="shared" si="26"/>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5"/>
        <v/>
      </c>
      <c r="O85" s="4"/>
      <c r="Q85" s="3" t="str">
        <f>IF($A85="ADD",IF(NOT(ISBLANK(P85)),_xlfn.XLOOKUP(P85,len_adjust_rsn[lookupValue],len_adjust_rsn[lookupKey],"ERROR"),""), "")</f>
        <v/>
      </c>
      <c r="R85" s="6"/>
      <c r="S85" s="6" t="str">
        <f t="shared" si="16"/>
        <v/>
      </c>
      <c r="T85" s="6"/>
      <c r="U85" s="6" t="str">
        <f t="shared" si="17"/>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8"/>
        <v/>
      </c>
      <c r="AO85" s="3" t="str">
        <f>IF($A85="","",IF((AND($A85="ADD",OR(AN85="",AN85="Neither"))),"3",(_xlfn.XLOOKUP(AN85,ud_replacement_status[lookupValue],ud_replacement_status[lookupKey],""))))</f>
        <v/>
      </c>
      <c r="AP85" s="3" t="str">
        <f t="shared" si="19"/>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20"/>
        <v/>
      </c>
      <c r="AV85" s="3" t="str">
        <f>IF($A85="","",IF((AND($A85="ADD",OR(AU85="",AU85="Queenstown-Lakes District Council"))),"70",(_xlfn.XLOOKUP(AU85,ud_organisation_owner[lookupValue],ud_organisation_owner[lookupKey],""))))</f>
        <v/>
      </c>
      <c r="AW85" s="3" t="str">
        <f t="shared" si="21"/>
        <v/>
      </c>
      <c r="AX85" s="3" t="str">
        <f>IF($A85="","",IF((AND($A85="ADD",OR(AW85="",AW85="Queenstown-Lakes District Council"))),"70",(_xlfn.XLOOKUP(AW85,ud_organisation_owner[lookupValue],ud_organisation_owner[lookupKey],""))))</f>
        <v/>
      </c>
      <c r="AY85" s="3" t="str">
        <f t="shared" si="22"/>
        <v/>
      </c>
      <c r="AZ85" s="3" t="str">
        <f>IF($A85="","",IF((AND($A85="ADD",OR(AY85="",AY85="Local Authority"))),"17",(_xlfn.XLOOKUP(AY85,ud_sub_organisation[lookupValue],ud_sub_organisation[lookupKey],""))))</f>
        <v/>
      </c>
      <c r="BA85" s="3" t="str">
        <f t="shared" si="23"/>
        <v/>
      </c>
      <c r="BB85" s="3" t="str">
        <f>IF($A85="","",IF((AND($A85="ADD",OR(BA85="",BA85="Vested Assets"))),"12",(_xlfn.XLOOKUP(BA85,ud_work_category[lookupValue],ud_work_category[lookupKey],""))))</f>
        <v/>
      </c>
      <c r="BC85" s="8"/>
      <c r="BD85" s="2" t="str">
        <f t="shared" si="24"/>
        <v/>
      </c>
      <c r="BE85" s="3" t="str">
        <f t="shared" si="25"/>
        <v/>
      </c>
      <c r="BF85" s="3" t="str">
        <f>IF($A85="","",IF((AND($A85="ADD",OR(BE85="",BE85="Excellent"))),"1",(_xlfn.XLOOKUP(BE85,condition[lookupValue],condition[lookupKey],""))))</f>
        <v/>
      </c>
      <c r="BG85" s="7" t="str">
        <f t="shared" si="26"/>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5"/>
        <v/>
      </c>
      <c r="O86" s="4"/>
      <c r="Q86" s="3" t="str">
        <f>IF($A86="ADD",IF(NOT(ISBLANK(P86)),_xlfn.XLOOKUP(P86,len_adjust_rsn[lookupValue],len_adjust_rsn[lookupKey],"ERROR"),""), "")</f>
        <v/>
      </c>
      <c r="R86" s="6"/>
      <c r="S86" s="6" t="str">
        <f t="shared" si="16"/>
        <v/>
      </c>
      <c r="T86" s="6"/>
      <c r="U86" s="6" t="str">
        <f t="shared" si="17"/>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8"/>
        <v/>
      </c>
      <c r="AO86" s="3" t="str">
        <f>IF($A86="","",IF((AND($A86="ADD",OR(AN86="",AN86="Neither"))),"3",(_xlfn.XLOOKUP(AN86,ud_replacement_status[lookupValue],ud_replacement_status[lookupKey],""))))</f>
        <v/>
      </c>
      <c r="AP86" s="3" t="str">
        <f t="shared" si="19"/>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20"/>
        <v/>
      </c>
      <c r="AV86" s="3" t="str">
        <f>IF($A86="","",IF((AND($A86="ADD",OR(AU86="",AU86="Queenstown-Lakes District Council"))),"70",(_xlfn.XLOOKUP(AU86,ud_organisation_owner[lookupValue],ud_organisation_owner[lookupKey],""))))</f>
        <v/>
      </c>
      <c r="AW86" s="3" t="str">
        <f t="shared" si="21"/>
        <v/>
      </c>
      <c r="AX86" s="3" t="str">
        <f>IF($A86="","",IF((AND($A86="ADD",OR(AW86="",AW86="Queenstown-Lakes District Council"))),"70",(_xlfn.XLOOKUP(AW86,ud_organisation_owner[lookupValue],ud_organisation_owner[lookupKey],""))))</f>
        <v/>
      </c>
      <c r="AY86" s="3" t="str">
        <f t="shared" si="22"/>
        <v/>
      </c>
      <c r="AZ86" s="3" t="str">
        <f>IF($A86="","",IF((AND($A86="ADD",OR(AY86="",AY86="Local Authority"))),"17",(_xlfn.XLOOKUP(AY86,ud_sub_organisation[lookupValue],ud_sub_organisation[lookupKey],""))))</f>
        <v/>
      </c>
      <c r="BA86" s="3" t="str">
        <f t="shared" si="23"/>
        <v/>
      </c>
      <c r="BB86" s="3" t="str">
        <f>IF($A86="","",IF((AND($A86="ADD",OR(BA86="",BA86="Vested Assets"))),"12",(_xlfn.XLOOKUP(BA86,ud_work_category[lookupValue],ud_work_category[lookupKey],""))))</f>
        <v/>
      </c>
      <c r="BC86" s="8"/>
      <c r="BD86" s="2" t="str">
        <f t="shared" si="24"/>
        <v/>
      </c>
      <c r="BE86" s="3" t="str">
        <f t="shared" si="25"/>
        <v/>
      </c>
      <c r="BF86" s="3" t="str">
        <f>IF($A86="","",IF((AND($A86="ADD",OR(BE86="",BE86="Excellent"))),"1",(_xlfn.XLOOKUP(BE86,condition[lookupValue],condition[lookupKey],""))))</f>
        <v/>
      </c>
      <c r="BG86" s="7" t="str">
        <f t="shared" si="26"/>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5"/>
        <v/>
      </c>
      <c r="O87" s="4"/>
      <c r="Q87" s="3" t="str">
        <f>IF($A87="ADD",IF(NOT(ISBLANK(P87)),_xlfn.XLOOKUP(P87,len_adjust_rsn[lookupValue],len_adjust_rsn[lookupKey],"ERROR"),""), "")</f>
        <v/>
      </c>
      <c r="R87" s="6"/>
      <c r="S87" s="6" t="str">
        <f t="shared" si="16"/>
        <v/>
      </c>
      <c r="T87" s="6"/>
      <c r="U87" s="6" t="str">
        <f t="shared" si="17"/>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8"/>
        <v/>
      </c>
      <c r="AO87" s="3" t="str">
        <f>IF($A87="","",IF((AND($A87="ADD",OR(AN87="",AN87="Neither"))),"3",(_xlfn.XLOOKUP(AN87,ud_replacement_status[lookupValue],ud_replacement_status[lookupKey],""))))</f>
        <v/>
      </c>
      <c r="AP87" s="3" t="str">
        <f t="shared" si="19"/>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20"/>
        <v/>
      </c>
      <c r="AV87" s="3" t="str">
        <f>IF($A87="","",IF((AND($A87="ADD",OR(AU87="",AU87="Queenstown-Lakes District Council"))),"70",(_xlfn.XLOOKUP(AU87,ud_organisation_owner[lookupValue],ud_organisation_owner[lookupKey],""))))</f>
        <v/>
      </c>
      <c r="AW87" s="3" t="str">
        <f t="shared" si="21"/>
        <v/>
      </c>
      <c r="AX87" s="3" t="str">
        <f>IF($A87="","",IF((AND($A87="ADD",OR(AW87="",AW87="Queenstown-Lakes District Council"))),"70",(_xlfn.XLOOKUP(AW87,ud_organisation_owner[lookupValue],ud_organisation_owner[lookupKey],""))))</f>
        <v/>
      </c>
      <c r="AY87" s="3" t="str">
        <f t="shared" si="22"/>
        <v/>
      </c>
      <c r="AZ87" s="3" t="str">
        <f>IF($A87="","",IF((AND($A87="ADD",OR(AY87="",AY87="Local Authority"))),"17",(_xlfn.XLOOKUP(AY87,ud_sub_organisation[lookupValue],ud_sub_organisation[lookupKey],""))))</f>
        <v/>
      </c>
      <c r="BA87" s="3" t="str">
        <f t="shared" si="23"/>
        <v/>
      </c>
      <c r="BB87" s="3" t="str">
        <f>IF($A87="","",IF((AND($A87="ADD",OR(BA87="",BA87="Vested Assets"))),"12",(_xlfn.XLOOKUP(BA87,ud_work_category[lookupValue],ud_work_category[lookupKey],""))))</f>
        <v/>
      </c>
      <c r="BC87" s="8"/>
      <c r="BD87" s="2" t="str">
        <f t="shared" si="24"/>
        <v/>
      </c>
      <c r="BE87" s="3" t="str">
        <f t="shared" si="25"/>
        <v/>
      </c>
      <c r="BF87" s="3" t="str">
        <f>IF($A87="","",IF((AND($A87="ADD",OR(BE87="",BE87="Excellent"))),"1",(_xlfn.XLOOKUP(BE87,condition[lookupValue],condition[lookupKey],""))))</f>
        <v/>
      </c>
      <c r="BG87" s="7" t="str">
        <f t="shared" si="26"/>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5"/>
        <v/>
      </c>
      <c r="O88" s="4"/>
      <c r="Q88" s="3" t="str">
        <f>IF($A88="ADD",IF(NOT(ISBLANK(P88)),_xlfn.XLOOKUP(P88,len_adjust_rsn[lookupValue],len_adjust_rsn[lookupKey],"ERROR"),""), "")</f>
        <v/>
      </c>
      <c r="R88" s="6"/>
      <c r="S88" s="6" t="str">
        <f t="shared" si="16"/>
        <v/>
      </c>
      <c r="T88" s="6"/>
      <c r="U88" s="6" t="str">
        <f t="shared" si="17"/>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8"/>
        <v/>
      </c>
      <c r="AO88" s="3" t="str">
        <f>IF($A88="","",IF((AND($A88="ADD",OR(AN88="",AN88="Neither"))),"3",(_xlfn.XLOOKUP(AN88,ud_replacement_status[lookupValue],ud_replacement_status[lookupKey],""))))</f>
        <v/>
      </c>
      <c r="AP88" s="3" t="str">
        <f t="shared" si="19"/>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20"/>
        <v/>
      </c>
      <c r="AV88" s="3" t="str">
        <f>IF($A88="","",IF((AND($A88="ADD",OR(AU88="",AU88="Queenstown-Lakes District Council"))),"70",(_xlfn.XLOOKUP(AU88,ud_organisation_owner[lookupValue],ud_organisation_owner[lookupKey],""))))</f>
        <v/>
      </c>
      <c r="AW88" s="3" t="str">
        <f t="shared" si="21"/>
        <v/>
      </c>
      <c r="AX88" s="3" t="str">
        <f>IF($A88="","",IF((AND($A88="ADD",OR(AW88="",AW88="Queenstown-Lakes District Council"))),"70",(_xlfn.XLOOKUP(AW88,ud_organisation_owner[lookupValue],ud_organisation_owner[lookupKey],""))))</f>
        <v/>
      </c>
      <c r="AY88" s="3" t="str">
        <f t="shared" si="22"/>
        <v/>
      </c>
      <c r="AZ88" s="3" t="str">
        <f>IF($A88="","",IF((AND($A88="ADD",OR(AY88="",AY88="Local Authority"))),"17",(_xlfn.XLOOKUP(AY88,ud_sub_organisation[lookupValue],ud_sub_organisation[lookupKey],""))))</f>
        <v/>
      </c>
      <c r="BA88" s="3" t="str">
        <f t="shared" si="23"/>
        <v/>
      </c>
      <c r="BB88" s="3" t="str">
        <f>IF($A88="","",IF((AND($A88="ADD",OR(BA88="",BA88="Vested Assets"))),"12",(_xlfn.XLOOKUP(BA88,ud_work_category[lookupValue],ud_work_category[lookupKey],""))))</f>
        <v/>
      </c>
      <c r="BC88" s="8"/>
      <c r="BD88" s="2" t="str">
        <f t="shared" si="24"/>
        <v/>
      </c>
      <c r="BE88" s="3" t="str">
        <f t="shared" si="25"/>
        <v/>
      </c>
      <c r="BF88" s="3" t="str">
        <f>IF($A88="","",IF((AND($A88="ADD",OR(BE88="",BE88="Excellent"))),"1",(_xlfn.XLOOKUP(BE88,condition[lookupValue],condition[lookupKey],""))))</f>
        <v/>
      </c>
      <c r="BG88" s="7" t="str">
        <f t="shared" si="26"/>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5"/>
        <v/>
      </c>
      <c r="O89" s="4"/>
      <c r="Q89" s="3" t="str">
        <f>IF($A89="ADD",IF(NOT(ISBLANK(P89)),_xlfn.XLOOKUP(P89,len_adjust_rsn[lookupValue],len_adjust_rsn[lookupKey],"ERROR"),""), "")</f>
        <v/>
      </c>
      <c r="R89" s="6"/>
      <c r="S89" s="6" t="str">
        <f t="shared" si="16"/>
        <v/>
      </c>
      <c r="T89" s="6"/>
      <c r="U89" s="6" t="str">
        <f t="shared" si="17"/>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8"/>
        <v/>
      </c>
      <c r="AO89" s="3" t="str">
        <f>IF($A89="","",IF((AND($A89="ADD",OR(AN89="",AN89="Neither"))),"3",(_xlfn.XLOOKUP(AN89,ud_replacement_status[lookupValue],ud_replacement_status[lookupKey],""))))</f>
        <v/>
      </c>
      <c r="AP89" s="3" t="str">
        <f t="shared" si="19"/>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20"/>
        <v/>
      </c>
      <c r="AV89" s="3" t="str">
        <f>IF($A89="","",IF((AND($A89="ADD",OR(AU89="",AU89="Queenstown-Lakes District Council"))),"70",(_xlfn.XLOOKUP(AU89,ud_organisation_owner[lookupValue],ud_organisation_owner[lookupKey],""))))</f>
        <v/>
      </c>
      <c r="AW89" s="3" t="str">
        <f t="shared" si="21"/>
        <v/>
      </c>
      <c r="AX89" s="3" t="str">
        <f>IF($A89="","",IF((AND($A89="ADD",OR(AW89="",AW89="Queenstown-Lakes District Council"))),"70",(_xlfn.XLOOKUP(AW89,ud_organisation_owner[lookupValue],ud_organisation_owner[lookupKey],""))))</f>
        <v/>
      </c>
      <c r="AY89" s="3" t="str">
        <f t="shared" si="22"/>
        <v/>
      </c>
      <c r="AZ89" s="3" t="str">
        <f>IF($A89="","",IF((AND($A89="ADD",OR(AY89="",AY89="Local Authority"))),"17",(_xlfn.XLOOKUP(AY89,ud_sub_organisation[lookupValue],ud_sub_organisation[lookupKey],""))))</f>
        <v/>
      </c>
      <c r="BA89" s="3" t="str">
        <f t="shared" si="23"/>
        <v/>
      </c>
      <c r="BB89" s="3" t="str">
        <f>IF($A89="","",IF((AND($A89="ADD",OR(BA89="",BA89="Vested Assets"))),"12",(_xlfn.XLOOKUP(BA89,ud_work_category[lookupValue],ud_work_category[lookupKey],""))))</f>
        <v/>
      </c>
      <c r="BC89" s="8"/>
      <c r="BD89" s="2" t="str">
        <f t="shared" si="24"/>
        <v/>
      </c>
      <c r="BE89" s="3" t="str">
        <f t="shared" si="25"/>
        <v/>
      </c>
      <c r="BF89" s="3" t="str">
        <f>IF($A89="","",IF((AND($A89="ADD",OR(BE89="",BE89="Excellent"))),"1",(_xlfn.XLOOKUP(BE89,condition[lookupValue],condition[lookupKey],""))))</f>
        <v/>
      </c>
      <c r="BG89" s="7" t="str">
        <f t="shared" si="26"/>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5"/>
        <v/>
      </c>
      <c r="O90" s="4"/>
      <c r="Q90" s="3" t="str">
        <f>IF($A90="ADD",IF(NOT(ISBLANK(P90)),_xlfn.XLOOKUP(P90,len_adjust_rsn[lookupValue],len_adjust_rsn[lookupKey],"ERROR"),""), "")</f>
        <v/>
      </c>
      <c r="R90" s="6"/>
      <c r="S90" s="6" t="str">
        <f t="shared" si="16"/>
        <v/>
      </c>
      <c r="T90" s="6"/>
      <c r="U90" s="6" t="str">
        <f t="shared" si="17"/>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8"/>
        <v/>
      </c>
      <c r="AO90" s="3" t="str">
        <f>IF($A90="","",IF((AND($A90="ADD",OR(AN90="",AN90="Neither"))),"3",(_xlfn.XLOOKUP(AN90,ud_replacement_status[lookupValue],ud_replacement_status[lookupKey],""))))</f>
        <v/>
      </c>
      <c r="AP90" s="3" t="str">
        <f t="shared" si="19"/>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20"/>
        <v/>
      </c>
      <c r="AV90" s="3" t="str">
        <f>IF($A90="","",IF((AND($A90="ADD",OR(AU90="",AU90="Queenstown-Lakes District Council"))),"70",(_xlfn.XLOOKUP(AU90,ud_organisation_owner[lookupValue],ud_organisation_owner[lookupKey],""))))</f>
        <v/>
      </c>
      <c r="AW90" s="3" t="str">
        <f t="shared" si="21"/>
        <v/>
      </c>
      <c r="AX90" s="3" t="str">
        <f>IF($A90="","",IF((AND($A90="ADD",OR(AW90="",AW90="Queenstown-Lakes District Council"))),"70",(_xlfn.XLOOKUP(AW90,ud_organisation_owner[lookupValue],ud_organisation_owner[lookupKey],""))))</f>
        <v/>
      </c>
      <c r="AY90" s="3" t="str">
        <f t="shared" si="22"/>
        <v/>
      </c>
      <c r="AZ90" s="3" t="str">
        <f>IF($A90="","",IF((AND($A90="ADD",OR(AY90="",AY90="Local Authority"))),"17",(_xlfn.XLOOKUP(AY90,ud_sub_organisation[lookupValue],ud_sub_organisation[lookupKey],""))))</f>
        <v/>
      </c>
      <c r="BA90" s="3" t="str">
        <f t="shared" si="23"/>
        <v/>
      </c>
      <c r="BB90" s="3" t="str">
        <f>IF($A90="","",IF((AND($A90="ADD",OR(BA90="",BA90="Vested Assets"))),"12",(_xlfn.XLOOKUP(BA90,ud_work_category[lookupValue],ud_work_category[lookupKey],""))))</f>
        <v/>
      </c>
      <c r="BC90" s="8"/>
      <c r="BD90" s="2" t="str">
        <f t="shared" si="24"/>
        <v/>
      </c>
      <c r="BE90" s="3" t="str">
        <f t="shared" si="25"/>
        <v/>
      </c>
      <c r="BF90" s="3" t="str">
        <f>IF($A90="","",IF((AND($A90="ADD",OR(BE90="",BE90="Excellent"))),"1",(_xlfn.XLOOKUP(BE90,condition[lookupValue],condition[lookupKey],""))))</f>
        <v/>
      </c>
      <c r="BG90" s="7" t="str">
        <f t="shared" si="26"/>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5"/>
        <v/>
      </c>
      <c r="O91" s="4"/>
      <c r="Q91" s="3" t="str">
        <f>IF($A91="ADD",IF(NOT(ISBLANK(P91)),_xlfn.XLOOKUP(P91,len_adjust_rsn[lookupValue],len_adjust_rsn[lookupKey],"ERROR"),""), "")</f>
        <v/>
      </c>
      <c r="R91" s="6"/>
      <c r="S91" s="6" t="str">
        <f t="shared" si="16"/>
        <v/>
      </c>
      <c r="T91" s="6"/>
      <c r="U91" s="6" t="str">
        <f t="shared" si="17"/>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8"/>
        <v/>
      </c>
      <c r="AO91" s="3" t="str">
        <f>IF($A91="","",IF((AND($A91="ADD",OR(AN91="",AN91="Neither"))),"3",(_xlfn.XLOOKUP(AN91,ud_replacement_status[lookupValue],ud_replacement_status[lookupKey],""))))</f>
        <v/>
      </c>
      <c r="AP91" s="3" t="str">
        <f t="shared" si="19"/>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20"/>
        <v/>
      </c>
      <c r="AV91" s="3" t="str">
        <f>IF($A91="","",IF((AND($A91="ADD",OR(AU91="",AU91="Queenstown-Lakes District Council"))),"70",(_xlfn.XLOOKUP(AU91,ud_organisation_owner[lookupValue],ud_organisation_owner[lookupKey],""))))</f>
        <v/>
      </c>
      <c r="AW91" s="3" t="str">
        <f t="shared" si="21"/>
        <v/>
      </c>
      <c r="AX91" s="3" t="str">
        <f>IF($A91="","",IF((AND($A91="ADD",OR(AW91="",AW91="Queenstown-Lakes District Council"))),"70",(_xlfn.XLOOKUP(AW91,ud_organisation_owner[lookupValue],ud_organisation_owner[lookupKey],""))))</f>
        <v/>
      </c>
      <c r="AY91" s="3" t="str">
        <f t="shared" si="22"/>
        <v/>
      </c>
      <c r="AZ91" s="3" t="str">
        <f>IF($A91="","",IF((AND($A91="ADD",OR(AY91="",AY91="Local Authority"))),"17",(_xlfn.XLOOKUP(AY91,ud_sub_organisation[lookupValue],ud_sub_organisation[lookupKey],""))))</f>
        <v/>
      </c>
      <c r="BA91" s="3" t="str">
        <f t="shared" si="23"/>
        <v/>
      </c>
      <c r="BB91" s="3" t="str">
        <f>IF($A91="","",IF((AND($A91="ADD",OR(BA91="",BA91="Vested Assets"))),"12",(_xlfn.XLOOKUP(BA91,ud_work_category[lookupValue],ud_work_category[lookupKey],""))))</f>
        <v/>
      </c>
      <c r="BC91" s="8"/>
      <c r="BD91" s="2" t="str">
        <f t="shared" si="24"/>
        <v/>
      </c>
      <c r="BE91" s="3" t="str">
        <f t="shared" si="25"/>
        <v/>
      </c>
      <c r="BF91" s="3" t="str">
        <f>IF($A91="","",IF((AND($A91="ADD",OR(BE91="",BE91="Excellent"))),"1",(_xlfn.XLOOKUP(BE91,condition[lookupValue],condition[lookupKey],""))))</f>
        <v/>
      </c>
      <c r="BG91" s="7" t="str">
        <f t="shared" si="26"/>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5"/>
        <v/>
      </c>
      <c r="O92" s="4"/>
      <c r="Q92" s="3" t="str">
        <f>IF($A92="ADD",IF(NOT(ISBLANK(P92)),_xlfn.XLOOKUP(P92,len_adjust_rsn[lookupValue],len_adjust_rsn[lookupKey],"ERROR"),""), "")</f>
        <v/>
      </c>
      <c r="R92" s="6"/>
      <c r="S92" s="6" t="str">
        <f t="shared" si="16"/>
        <v/>
      </c>
      <c r="T92" s="6"/>
      <c r="U92" s="6" t="str">
        <f t="shared" si="17"/>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8"/>
        <v/>
      </c>
      <c r="AO92" s="3" t="str">
        <f>IF($A92="","",IF((AND($A92="ADD",OR(AN92="",AN92="Neither"))),"3",(_xlfn.XLOOKUP(AN92,ud_replacement_status[lookupValue],ud_replacement_status[lookupKey],""))))</f>
        <v/>
      </c>
      <c r="AP92" s="3" t="str">
        <f t="shared" si="19"/>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20"/>
        <v/>
      </c>
      <c r="AV92" s="3" t="str">
        <f>IF($A92="","",IF((AND($A92="ADD",OR(AU92="",AU92="Queenstown-Lakes District Council"))),"70",(_xlfn.XLOOKUP(AU92,ud_organisation_owner[lookupValue],ud_organisation_owner[lookupKey],""))))</f>
        <v/>
      </c>
      <c r="AW92" s="3" t="str">
        <f t="shared" si="21"/>
        <v/>
      </c>
      <c r="AX92" s="3" t="str">
        <f>IF($A92="","",IF((AND($A92="ADD",OR(AW92="",AW92="Queenstown-Lakes District Council"))),"70",(_xlfn.XLOOKUP(AW92,ud_organisation_owner[lookupValue],ud_organisation_owner[lookupKey],""))))</f>
        <v/>
      </c>
      <c r="AY92" s="3" t="str">
        <f t="shared" si="22"/>
        <v/>
      </c>
      <c r="AZ92" s="3" t="str">
        <f>IF($A92="","",IF((AND($A92="ADD",OR(AY92="",AY92="Local Authority"))),"17",(_xlfn.XLOOKUP(AY92,ud_sub_organisation[lookupValue],ud_sub_organisation[lookupKey],""))))</f>
        <v/>
      </c>
      <c r="BA92" s="3" t="str">
        <f t="shared" si="23"/>
        <v/>
      </c>
      <c r="BB92" s="3" t="str">
        <f>IF($A92="","",IF((AND($A92="ADD",OR(BA92="",BA92="Vested Assets"))),"12",(_xlfn.XLOOKUP(BA92,ud_work_category[lookupValue],ud_work_category[lookupKey],""))))</f>
        <v/>
      </c>
      <c r="BC92" s="8"/>
      <c r="BD92" s="2" t="str">
        <f t="shared" si="24"/>
        <v/>
      </c>
      <c r="BE92" s="3" t="str">
        <f t="shared" si="25"/>
        <v/>
      </c>
      <c r="BF92" s="3" t="str">
        <f>IF($A92="","",IF((AND($A92="ADD",OR(BE92="",BE92="Excellent"))),"1",(_xlfn.XLOOKUP(BE92,condition[lookupValue],condition[lookupKey],""))))</f>
        <v/>
      </c>
      <c r="BG92" s="7" t="str">
        <f t="shared" si="26"/>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5"/>
        <v/>
      </c>
      <c r="O93" s="4"/>
      <c r="Q93" s="3" t="str">
        <f>IF($A93="ADD",IF(NOT(ISBLANK(P93)),_xlfn.XLOOKUP(P93,len_adjust_rsn[lookupValue],len_adjust_rsn[lookupKey],"ERROR"),""), "")</f>
        <v/>
      </c>
      <c r="R93" s="6"/>
      <c r="S93" s="6" t="str">
        <f t="shared" si="16"/>
        <v/>
      </c>
      <c r="T93" s="6"/>
      <c r="U93" s="6" t="str">
        <f t="shared" si="17"/>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8"/>
        <v/>
      </c>
      <c r="AO93" s="3" t="str">
        <f>IF($A93="","",IF((AND($A93="ADD",OR(AN93="",AN93="Neither"))),"3",(_xlfn.XLOOKUP(AN93,ud_replacement_status[lookupValue],ud_replacement_status[lookupKey],""))))</f>
        <v/>
      </c>
      <c r="AP93" s="3" t="str">
        <f t="shared" si="19"/>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20"/>
        <v/>
      </c>
      <c r="AV93" s="3" t="str">
        <f>IF($A93="","",IF((AND($A93="ADD",OR(AU93="",AU93="Queenstown-Lakes District Council"))),"70",(_xlfn.XLOOKUP(AU93,ud_organisation_owner[lookupValue],ud_organisation_owner[lookupKey],""))))</f>
        <v/>
      </c>
      <c r="AW93" s="3" t="str">
        <f t="shared" si="21"/>
        <v/>
      </c>
      <c r="AX93" s="3" t="str">
        <f>IF($A93="","",IF((AND($A93="ADD",OR(AW93="",AW93="Queenstown-Lakes District Council"))),"70",(_xlfn.XLOOKUP(AW93,ud_organisation_owner[lookupValue],ud_organisation_owner[lookupKey],""))))</f>
        <v/>
      </c>
      <c r="AY93" s="3" t="str">
        <f t="shared" si="22"/>
        <v/>
      </c>
      <c r="AZ93" s="3" t="str">
        <f>IF($A93="","",IF((AND($A93="ADD",OR(AY93="",AY93="Local Authority"))),"17",(_xlfn.XLOOKUP(AY93,ud_sub_organisation[lookupValue],ud_sub_organisation[lookupKey],""))))</f>
        <v/>
      </c>
      <c r="BA93" s="3" t="str">
        <f t="shared" si="23"/>
        <v/>
      </c>
      <c r="BB93" s="3" t="str">
        <f>IF($A93="","",IF((AND($A93="ADD",OR(BA93="",BA93="Vested Assets"))),"12",(_xlfn.XLOOKUP(BA93,ud_work_category[lookupValue],ud_work_category[lookupKey],""))))</f>
        <v/>
      </c>
      <c r="BC93" s="8"/>
      <c r="BD93" s="2" t="str">
        <f t="shared" si="24"/>
        <v/>
      </c>
      <c r="BE93" s="3" t="str">
        <f t="shared" si="25"/>
        <v/>
      </c>
      <c r="BF93" s="3" t="str">
        <f>IF($A93="","",IF((AND($A93="ADD",OR(BE93="",BE93="Excellent"))),"1",(_xlfn.XLOOKUP(BE93,condition[lookupValue],condition[lookupKey],""))))</f>
        <v/>
      </c>
      <c r="BG93" s="7" t="str">
        <f t="shared" si="26"/>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5"/>
        <v/>
      </c>
      <c r="O94" s="4"/>
      <c r="Q94" s="3" t="str">
        <f>IF($A94="ADD",IF(NOT(ISBLANK(P94)),_xlfn.XLOOKUP(P94,len_adjust_rsn[lookupValue],len_adjust_rsn[lookupKey],"ERROR"),""), "")</f>
        <v/>
      </c>
      <c r="R94" s="6"/>
      <c r="S94" s="6" t="str">
        <f t="shared" si="16"/>
        <v/>
      </c>
      <c r="T94" s="6"/>
      <c r="U94" s="6" t="str">
        <f t="shared" si="17"/>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8"/>
        <v/>
      </c>
      <c r="AO94" s="3" t="str">
        <f>IF($A94="","",IF((AND($A94="ADD",OR(AN94="",AN94="Neither"))),"3",(_xlfn.XLOOKUP(AN94,ud_replacement_status[lookupValue],ud_replacement_status[lookupKey],""))))</f>
        <v/>
      </c>
      <c r="AP94" s="3" t="str">
        <f t="shared" si="19"/>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20"/>
        <v/>
      </c>
      <c r="AV94" s="3" t="str">
        <f>IF($A94="","",IF((AND($A94="ADD",OR(AU94="",AU94="Queenstown-Lakes District Council"))),"70",(_xlfn.XLOOKUP(AU94,ud_organisation_owner[lookupValue],ud_organisation_owner[lookupKey],""))))</f>
        <v/>
      </c>
      <c r="AW94" s="3" t="str">
        <f t="shared" si="21"/>
        <v/>
      </c>
      <c r="AX94" s="3" t="str">
        <f>IF($A94="","",IF((AND($A94="ADD",OR(AW94="",AW94="Queenstown-Lakes District Council"))),"70",(_xlfn.XLOOKUP(AW94,ud_organisation_owner[lookupValue],ud_organisation_owner[lookupKey],""))))</f>
        <v/>
      </c>
      <c r="AY94" s="3" t="str">
        <f t="shared" si="22"/>
        <v/>
      </c>
      <c r="AZ94" s="3" t="str">
        <f>IF($A94="","",IF((AND($A94="ADD",OR(AY94="",AY94="Local Authority"))),"17",(_xlfn.XLOOKUP(AY94,ud_sub_organisation[lookupValue],ud_sub_organisation[lookupKey],""))))</f>
        <v/>
      </c>
      <c r="BA94" s="3" t="str">
        <f t="shared" si="23"/>
        <v/>
      </c>
      <c r="BB94" s="3" t="str">
        <f>IF($A94="","",IF((AND($A94="ADD",OR(BA94="",BA94="Vested Assets"))),"12",(_xlfn.XLOOKUP(BA94,ud_work_category[lookupValue],ud_work_category[lookupKey],""))))</f>
        <v/>
      </c>
      <c r="BC94" s="8"/>
      <c r="BD94" s="2" t="str">
        <f t="shared" si="24"/>
        <v/>
      </c>
      <c r="BE94" s="3" t="str">
        <f t="shared" si="25"/>
        <v/>
      </c>
      <c r="BF94" s="3" t="str">
        <f>IF($A94="","",IF((AND($A94="ADD",OR(BE94="",BE94="Excellent"))),"1",(_xlfn.XLOOKUP(BE94,condition[lookupValue],condition[lookupKey],""))))</f>
        <v/>
      </c>
      <c r="BG94" s="7" t="str">
        <f t="shared" si="26"/>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5"/>
        <v/>
      </c>
      <c r="O95" s="4"/>
      <c r="Q95" s="3" t="str">
        <f>IF($A95="ADD",IF(NOT(ISBLANK(P95)),_xlfn.XLOOKUP(P95,len_adjust_rsn[lookupValue],len_adjust_rsn[lookupKey],"ERROR"),""), "")</f>
        <v/>
      </c>
      <c r="R95" s="6"/>
      <c r="S95" s="6" t="str">
        <f t="shared" si="16"/>
        <v/>
      </c>
      <c r="T95" s="6"/>
      <c r="U95" s="6" t="str">
        <f t="shared" si="17"/>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8"/>
        <v/>
      </c>
      <c r="AO95" s="3" t="str">
        <f>IF($A95="","",IF((AND($A95="ADD",OR(AN95="",AN95="Neither"))),"3",(_xlfn.XLOOKUP(AN95,ud_replacement_status[lookupValue],ud_replacement_status[lookupKey],""))))</f>
        <v/>
      </c>
      <c r="AP95" s="3" t="str">
        <f t="shared" si="19"/>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20"/>
        <v/>
      </c>
      <c r="AV95" s="3" t="str">
        <f>IF($A95="","",IF((AND($A95="ADD",OR(AU95="",AU95="Queenstown-Lakes District Council"))),"70",(_xlfn.XLOOKUP(AU95,ud_organisation_owner[lookupValue],ud_organisation_owner[lookupKey],""))))</f>
        <v/>
      </c>
      <c r="AW95" s="3" t="str">
        <f t="shared" si="21"/>
        <v/>
      </c>
      <c r="AX95" s="3" t="str">
        <f>IF($A95="","",IF((AND($A95="ADD",OR(AW95="",AW95="Queenstown-Lakes District Council"))),"70",(_xlfn.XLOOKUP(AW95,ud_organisation_owner[lookupValue],ud_organisation_owner[lookupKey],""))))</f>
        <v/>
      </c>
      <c r="AY95" s="3" t="str">
        <f t="shared" si="22"/>
        <v/>
      </c>
      <c r="AZ95" s="3" t="str">
        <f>IF($A95="","",IF((AND($A95="ADD",OR(AY95="",AY95="Local Authority"))),"17",(_xlfn.XLOOKUP(AY95,ud_sub_organisation[lookupValue],ud_sub_organisation[lookupKey],""))))</f>
        <v/>
      </c>
      <c r="BA95" s="3" t="str">
        <f t="shared" si="23"/>
        <v/>
      </c>
      <c r="BB95" s="3" t="str">
        <f>IF($A95="","",IF((AND($A95="ADD",OR(BA95="",BA95="Vested Assets"))),"12",(_xlfn.XLOOKUP(BA95,ud_work_category[lookupValue],ud_work_category[lookupKey],""))))</f>
        <v/>
      </c>
      <c r="BC95" s="8"/>
      <c r="BD95" s="2" t="str">
        <f t="shared" si="24"/>
        <v/>
      </c>
      <c r="BE95" s="3" t="str">
        <f t="shared" si="25"/>
        <v/>
      </c>
      <c r="BF95" s="3" t="str">
        <f>IF($A95="","",IF((AND($A95="ADD",OR(BE95="",BE95="Excellent"))),"1",(_xlfn.XLOOKUP(BE95,condition[lookupValue],condition[lookupKey],""))))</f>
        <v/>
      </c>
      <c r="BG95" s="7" t="str">
        <f t="shared" si="26"/>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5"/>
        <v/>
      </c>
      <c r="O96" s="4"/>
      <c r="Q96" s="3" t="str">
        <f>IF($A96="ADD",IF(NOT(ISBLANK(P96)),_xlfn.XLOOKUP(P96,len_adjust_rsn[lookupValue],len_adjust_rsn[lookupKey],"ERROR"),""), "")</f>
        <v/>
      </c>
      <c r="R96" s="6"/>
      <c r="S96" s="6" t="str">
        <f t="shared" si="16"/>
        <v/>
      </c>
      <c r="T96" s="6"/>
      <c r="U96" s="6" t="str">
        <f t="shared" si="17"/>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8"/>
        <v/>
      </c>
      <c r="AO96" s="3" t="str">
        <f>IF($A96="","",IF((AND($A96="ADD",OR(AN96="",AN96="Neither"))),"3",(_xlfn.XLOOKUP(AN96,ud_replacement_status[lookupValue],ud_replacement_status[lookupKey],""))))</f>
        <v/>
      </c>
      <c r="AP96" s="3" t="str">
        <f t="shared" si="19"/>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20"/>
        <v/>
      </c>
      <c r="AV96" s="3" t="str">
        <f>IF($A96="","",IF((AND($A96="ADD",OR(AU96="",AU96="Queenstown-Lakes District Council"))),"70",(_xlfn.XLOOKUP(AU96,ud_organisation_owner[lookupValue],ud_organisation_owner[lookupKey],""))))</f>
        <v/>
      </c>
      <c r="AW96" s="3" t="str">
        <f t="shared" si="21"/>
        <v/>
      </c>
      <c r="AX96" s="3" t="str">
        <f>IF($A96="","",IF((AND($A96="ADD",OR(AW96="",AW96="Queenstown-Lakes District Council"))),"70",(_xlfn.XLOOKUP(AW96,ud_organisation_owner[lookupValue],ud_organisation_owner[lookupKey],""))))</f>
        <v/>
      </c>
      <c r="AY96" s="3" t="str">
        <f t="shared" si="22"/>
        <v/>
      </c>
      <c r="AZ96" s="3" t="str">
        <f>IF($A96="","",IF((AND($A96="ADD",OR(AY96="",AY96="Local Authority"))),"17",(_xlfn.XLOOKUP(AY96,ud_sub_organisation[lookupValue],ud_sub_organisation[lookupKey],""))))</f>
        <v/>
      </c>
      <c r="BA96" s="3" t="str">
        <f t="shared" si="23"/>
        <v/>
      </c>
      <c r="BB96" s="3" t="str">
        <f>IF($A96="","",IF((AND($A96="ADD",OR(BA96="",BA96="Vested Assets"))),"12",(_xlfn.XLOOKUP(BA96,ud_work_category[lookupValue],ud_work_category[lookupKey],""))))</f>
        <v/>
      </c>
      <c r="BC96" s="8"/>
      <c r="BD96" s="2" t="str">
        <f t="shared" si="24"/>
        <v/>
      </c>
      <c r="BE96" s="3" t="str">
        <f t="shared" si="25"/>
        <v/>
      </c>
      <c r="BF96" s="3" t="str">
        <f>IF($A96="","",IF((AND($A96="ADD",OR(BE96="",BE96="Excellent"))),"1",(_xlfn.XLOOKUP(BE96,condition[lookupValue],condition[lookupKey],""))))</f>
        <v/>
      </c>
      <c r="BG96" s="7" t="str">
        <f t="shared" si="26"/>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5"/>
        <v/>
      </c>
      <c r="O97" s="4"/>
      <c r="Q97" s="3" t="str">
        <f>IF($A97="ADD",IF(NOT(ISBLANK(P97)),_xlfn.XLOOKUP(P97,len_adjust_rsn[lookupValue],len_adjust_rsn[lookupKey],"ERROR"),""), "")</f>
        <v/>
      </c>
      <c r="R97" s="6"/>
      <c r="S97" s="6" t="str">
        <f t="shared" si="16"/>
        <v/>
      </c>
      <c r="T97" s="6"/>
      <c r="U97" s="6" t="str">
        <f t="shared" si="17"/>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8"/>
        <v/>
      </c>
      <c r="AO97" s="3" t="str">
        <f>IF($A97="","",IF((AND($A97="ADD",OR(AN97="",AN97="Neither"))),"3",(_xlfn.XLOOKUP(AN97,ud_replacement_status[lookupValue],ud_replacement_status[lookupKey],""))))</f>
        <v/>
      </c>
      <c r="AP97" s="3" t="str">
        <f t="shared" si="19"/>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20"/>
        <v/>
      </c>
      <c r="AV97" s="3" t="str">
        <f>IF($A97="","",IF((AND($A97="ADD",OR(AU97="",AU97="Queenstown-Lakes District Council"))),"70",(_xlfn.XLOOKUP(AU97,ud_organisation_owner[lookupValue],ud_organisation_owner[lookupKey],""))))</f>
        <v/>
      </c>
      <c r="AW97" s="3" t="str">
        <f t="shared" si="21"/>
        <v/>
      </c>
      <c r="AX97" s="3" t="str">
        <f>IF($A97="","",IF((AND($A97="ADD",OR(AW97="",AW97="Queenstown-Lakes District Council"))),"70",(_xlfn.XLOOKUP(AW97,ud_organisation_owner[lookupValue],ud_organisation_owner[lookupKey],""))))</f>
        <v/>
      </c>
      <c r="AY97" s="3" t="str">
        <f t="shared" si="22"/>
        <v/>
      </c>
      <c r="AZ97" s="3" t="str">
        <f>IF($A97="","",IF((AND($A97="ADD",OR(AY97="",AY97="Local Authority"))),"17",(_xlfn.XLOOKUP(AY97,ud_sub_organisation[lookupValue],ud_sub_organisation[lookupKey],""))))</f>
        <v/>
      </c>
      <c r="BA97" s="3" t="str">
        <f t="shared" si="23"/>
        <v/>
      </c>
      <c r="BB97" s="3" t="str">
        <f>IF($A97="","",IF((AND($A97="ADD",OR(BA97="",BA97="Vested Assets"))),"12",(_xlfn.XLOOKUP(BA97,ud_work_category[lookupValue],ud_work_category[lookupKey],""))))</f>
        <v/>
      </c>
      <c r="BC97" s="8"/>
      <c r="BD97" s="2" t="str">
        <f t="shared" si="24"/>
        <v/>
      </c>
      <c r="BE97" s="3" t="str">
        <f t="shared" si="25"/>
        <v/>
      </c>
      <c r="BF97" s="3" t="str">
        <f>IF($A97="","",IF((AND($A97="ADD",OR(BE97="",BE97="Excellent"))),"1",(_xlfn.XLOOKUP(BE97,condition[lookupValue],condition[lookupKey],""))))</f>
        <v/>
      </c>
      <c r="BG97" s="7" t="str">
        <f t="shared" si="26"/>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5"/>
        <v/>
      </c>
      <c r="O98" s="4"/>
      <c r="Q98" s="3" t="str">
        <f>IF($A98="ADD",IF(NOT(ISBLANK(P98)),_xlfn.XLOOKUP(P98,len_adjust_rsn[lookupValue],len_adjust_rsn[lookupKey],"ERROR"),""), "")</f>
        <v/>
      </c>
      <c r="R98" s="6"/>
      <c r="S98" s="6" t="str">
        <f t="shared" si="16"/>
        <v/>
      </c>
      <c r="T98" s="6"/>
      <c r="U98" s="6" t="str">
        <f t="shared" si="17"/>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8"/>
        <v/>
      </c>
      <c r="AO98" s="3" t="str">
        <f>IF($A98="","",IF((AND($A98="ADD",OR(AN98="",AN98="Neither"))),"3",(_xlfn.XLOOKUP(AN98,ud_replacement_status[lookupValue],ud_replacement_status[lookupKey],""))))</f>
        <v/>
      </c>
      <c r="AP98" s="3" t="str">
        <f t="shared" si="19"/>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20"/>
        <v/>
      </c>
      <c r="AV98" s="3" t="str">
        <f>IF($A98="","",IF((AND($A98="ADD",OR(AU98="",AU98="Queenstown-Lakes District Council"))),"70",(_xlfn.XLOOKUP(AU98,ud_organisation_owner[lookupValue],ud_organisation_owner[lookupKey],""))))</f>
        <v/>
      </c>
      <c r="AW98" s="3" t="str">
        <f t="shared" si="21"/>
        <v/>
      </c>
      <c r="AX98" s="3" t="str">
        <f>IF($A98="","",IF((AND($A98="ADD",OR(AW98="",AW98="Queenstown-Lakes District Council"))),"70",(_xlfn.XLOOKUP(AW98,ud_organisation_owner[lookupValue],ud_organisation_owner[lookupKey],""))))</f>
        <v/>
      </c>
      <c r="AY98" s="3" t="str">
        <f t="shared" si="22"/>
        <v/>
      </c>
      <c r="AZ98" s="3" t="str">
        <f>IF($A98="","",IF((AND($A98="ADD",OR(AY98="",AY98="Local Authority"))),"17",(_xlfn.XLOOKUP(AY98,ud_sub_organisation[lookupValue],ud_sub_organisation[lookupKey],""))))</f>
        <v/>
      </c>
      <c r="BA98" s="3" t="str">
        <f t="shared" si="23"/>
        <v/>
      </c>
      <c r="BB98" s="3" t="str">
        <f>IF($A98="","",IF((AND($A98="ADD",OR(BA98="",BA98="Vested Assets"))),"12",(_xlfn.XLOOKUP(BA98,ud_work_category[lookupValue],ud_work_category[lookupKey],""))))</f>
        <v/>
      </c>
      <c r="BC98" s="8"/>
      <c r="BD98" s="2" t="str">
        <f t="shared" si="24"/>
        <v/>
      </c>
      <c r="BE98" s="3" t="str">
        <f t="shared" si="25"/>
        <v/>
      </c>
      <c r="BF98" s="3" t="str">
        <f>IF($A98="","",IF((AND($A98="ADD",OR(BE98="",BE98="Excellent"))),"1",(_xlfn.XLOOKUP(BE98,condition[lookupValue],condition[lookupKey],""))))</f>
        <v/>
      </c>
      <c r="BG98" s="7" t="str">
        <f t="shared" si="26"/>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5"/>
        <v/>
      </c>
      <c r="O99" s="4"/>
      <c r="Q99" s="3" t="str">
        <f>IF($A99="ADD",IF(NOT(ISBLANK(P99)),_xlfn.XLOOKUP(P99,len_adjust_rsn[lookupValue],len_adjust_rsn[lookupKey],"ERROR"),""), "")</f>
        <v/>
      </c>
      <c r="R99" s="6"/>
      <c r="S99" s="6" t="str">
        <f t="shared" si="16"/>
        <v/>
      </c>
      <c r="T99" s="6"/>
      <c r="U99" s="6" t="str">
        <f t="shared" si="17"/>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8"/>
        <v/>
      </c>
      <c r="AO99" s="3" t="str">
        <f>IF($A99="","",IF((AND($A99="ADD",OR(AN99="",AN99="Neither"))),"3",(_xlfn.XLOOKUP(AN99,ud_replacement_status[lookupValue],ud_replacement_status[lookupKey],""))))</f>
        <v/>
      </c>
      <c r="AP99" s="3" t="str">
        <f t="shared" si="19"/>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20"/>
        <v/>
      </c>
      <c r="AV99" s="3" t="str">
        <f>IF($A99="","",IF((AND($A99="ADD",OR(AU99="",AU99="Queenstown-Lakes District Council"))),"70",(_xlfn.XLOOKUP(AU99,ud_organisation_owner[lookupValue],ud_organisation_owner[lookupKey],""))))</f>
        <v/>
      </c>
      <c r="AW99" s="3" t="str">
        <f t="shared" si="21"/>
        <v/>
      </c>
      <c r="AX99" s="3" t="str">
        <f>IF($A99="","",IF((AND($A99="ADD",OR(AW99="",AW99="Queenstown-Lakes District Council"))),"70",(_xlfn.XLOOKUP(AW99,ud_organisation_owner[lookupValue],ud_organisation_owner[lookupKey],""))))</f>
        <v/>
      </c>
      <c r="AY99" s="3" t="str">
        <f t="shared" si="22"/>
        <v/>
      </c>
      <c r="AZ99" s="3" t="str">
        <f>IF($A99="","",IF((AND($A99="ADD",OR(AY99="",AY99="Local Authority"))),"17",(_xlfn.XLOOKUP(AY99,ud_sub_organisation[lookupValue],ud_sub_organisation[lookupKey],""))))</f>
        <v/>
      </c>
      <c r="BA99" s="3" t="str">
        <f t="shared" si="23"/>
        <v/>
      </c>
      <c r="BB99" s="3" t="str">
        <f>IF($A99="","",IF((AND($A99="ADD",OR(BA99="",BA99="Vested Assets"))),"12",(_xlfn.XLOOKUP(BA99,ud_work_category[lookupValue],ud_work_category[lookupKey],""))))</f>
        <v/>
      </c>
      <c r="BC99" s="8"/>
      <c r="BD99" s="2" t="str">
        <f t="shared" si="24"/>
        <v/>
      </c>
      <c r="BE99" s="3" t="str">
        <f t="shared" si="25"/>
        <v/>
      </c>
      <c r="BF99" s="3" t="str">
        <f>IF($A99="","",IF((AND($A99="ADD",OR(BE99="",BE99="Excellent"))),"1",(_xlfn.XLOOKUP(BE99,condition[lookupValue],condition[lookupKey],""))))</f>
        <v/>
      </c>
      <c r="BG99" s="7" t="str">
        <f t="shared" si="26"/>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5"/>
        <v/>
      </c>
      <c r="O100" s="4"/>
      <c r="Q100" s="3" t="str">
        <f>IF($A100="ADD",IF(NOT(ISBLANK(P100)),_xlfn.XLOOKUP(P100,len_adjust_rsn[lookupValue],len_adjust_rsn[lookupKey],"ERROR"),""), "")</f>
        <v/>
      </c>
      <c r="R100" s="6"/>
      <c r="S100" s="6" t="str">
        <f t="shared" si="16"/>
        <v/>
      </c>
      <c r="T100" s="6"/>
      <c r="U100" s="6" t="str">
        <f t="shared" si="17"/>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8"/>
        <v/>
      </c>
      <c r="AO100" s="3" t="str">
        <f>IF($A100="","",IF((AND($A100="ADD",OR(AN100="",AN100="Neither"))),"3",(_xlfn.XLOOKUP(AN100,ud_replacement_status[lookupValue],ud_replacement_status[lookupKey],""))))</f>
        <v/>
      </c>
      <c r="AP100" s="3" t="str">
        <f t="shared" si="19"/>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20"/>
        <v/>
      </c>
      <c r="AV100" s="3" t="str">
        <f>IF($A100="","",IF((AND($A100="ADD",OR(AU100="",AU100="Queenstown-Lakes District Council"))),"70",(_xlfn.XLOOKUP(AU100,ud_organisation_owner[lookupValue],ud_organisation_owner[lookupKey],""))))</f>
        <v/>
      </c>
      <c r="AW100" s="3" t="str">
        <f t="shared" si="21"/>
        <v/>
      </c>
      <c r="AX100" s="3" t="str">
        <f>IF($A100="","",IF((AND($A100="ADD",OR(AW100="",AW100="Queenstown-Lakes District Council"))),"70",(_xlfn.XLOOKUP(AW100,ud_organisation_owner[lookupValue],ud_organisation_owner[lookupKey],""))))</f>
        <v/>
      </c>
      <c r="AY100" s="3" t="str">
        <f t="shared" si="22"/>
        <v/>
      </c>
      <c r="AZ100" s="3" t="str">
        <f>IF($A100="","",IF((AND($A100="ADD",OR(AY100="",AY100="Local Authority"))),"17",(_xlfn.XLOOKUP(AY100,ud_sub_organisation[lookupValue],ud_sub_organisation[lookupKey],""))))</f>
        <v/>
      </c>
      <c r="BA100" s="3" t="str">
        <f t="shared" si="23"/>
        <v/>
      </c>
      <c r="BB100" s="3" t="str">
        <f>IF($A100="","",IF((AND($A100="ADD",OR(BA100="",BA100="Vested Assets"))),"12",(_xlfn.XLOOKUP(BA100,ud_work_category[lookupValue],ud_work_category[lookupKey],""))))</f>
        <v/>
      </c>
      <c r="BC100" s="8"/>
      <c r="BD100" s="2" t="str">
        <f t="shared" si="24"/>
        <v/>
      </c>
      <c r="BE100" s="3" t="str">
        <f t="shared" si="25"/>
        <v/>
      </c>
      <c r="BF100" s="3" t="str">
        <f>IF($A100="","",IF((AND($A100="ADD",OR(BE100="",BE100="Excellent"))),"1",(_xlfn.XLOOKUP(BE100,condition[lookupValue],condition[lookupKey],""))))</f>
        <v/>
      </c>
      <c r="BG100" s="7" t="str">
        <f t="shared" si="26"/>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5"/>
        <v/>
      </c>
      <c r="O101" s="4"/>
      <c r="Q101" s="3" t="str">
        <f>IF($A101="ADD",IF(NOT(ISBLANK(P101)),_xlfn.XLOOKUP(P101,len_adjust_rsn[lookupValue],len_adjust_rsn[lookupKey],"ERROR"),""), "")</f>
        <v/>
      </c>
      <c r="R101" s="6"/>
      <c r="S101" s="6" t="str">
        <f t="shared" si="16"/>
        <v/>
      </c>
      <c r="T101" s="6"/>
      <c r="U101" s="6" t="str">
        <f t="shared" si="17"/>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8"/>
        <v/>
      </c>
      <c r="AO101" s="3" t="str">
        <f>IF($A101="","",IF((AND($A101="ADD",OR(AN101="",AN101="Neither"))),"3",(_xlfn.XLOOKUP(AN101,ud_replacement_status[lookupValue],ud_replacement_status[lookupKey],""))))</f>
        <v/>
      </c>
      <c r="AP101" s="3" t="str">
        <f t="shared" si="19"/>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20"/>
        <v/>
      </c>
      <c r="AV101" s="3" t="str">
        <f>IF($A101="","",IF((AND($A101="ADD",OR(AU101="",AU101="Queenstown-Lakes District Council"))),"70",(_xlfn.XLOOKUP(AU101,ud_organisation_owner[lookupValue],ud_organisation_owner[lookupKey],""))))</f>
        <v/>
      </c>
      <c r="AW101" s="3" t="str">
        <f t="shared" si="21"/>
        <v/>
      </c>
      <c r="AX101" s="3" t="str">
        <f>IF($A101="","",IF((AND($A101="ADD",OR(AW101="",AW101="Queenstown-Lakes District Council"))),"70",(_xlfn.XLOOKUP(AW101,ud_organisation_owner[lookupValue],ud_organisation_owner[lookupKey],""))))</f>
        <v/>
      </c>
      <c r="AY101" s="3" t="str">
        <f t="shared" si="22"/>
        <v/>
      </c>
      <c r="AZ101" s="3" t="str">
        <f>IF($A101="","",IF((AND($A101="ADD",OR(AY101="",AY101="Local Authority"))),"17",(_xlfn.XLOOKUP(AY101,ud_sub_organisation[lookupValue],ud_sub_organisation[lookupKey],""))))</f>
        <v/>
      </c>
      <c r="BA101" s="3" t="str">
        <f t="shared" si="23"/>
        <v/>
      </c>
      <c r="BB101" s="3" t="str">
        <f>IF($A101="","",IF((AND($A101="ADD",OR(BA101="",BA101="Vested Assets"))),"12",(_xlfn.XLOOKUP(BA101,ud_work_category[lookupValue],ud_work_category[lookupKey],""))))</f>
        <v/>
      </c>
      <c r="BC101" s="8"/>
      <c r="BD101" s="2" t="str">
        <f t="shared" si="24"/>
        <v/>
      </c>
      <c r="BE101" s="3" t="str">
        <f t="shared" si="25"/>
        <v/>
      </c>
      <c r="BF101" s="3" t="str">
        <f>IF($A101="","",IF((AND($A101="ADD",OR(BE101="",BE101="Excellent"))),"1",(_xlfn.XLOOKUP(BE101,condition[lookupValue],condition[lookupKey],""))))</f>
        <v/>
      </c>
      <c r="BG101" s="7" t="str">
        <f t="shared" si="26"/>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5"/>
        <v/>
      </c>
      <c r="O102" s="4"/>
      <c r="Q102" s="3" t="str">
        <f>IF($A102="ADD",IF(NOT(ISBLANK(P102)),_xlfn.XLOOKUP(P102,len_adjust_rsn[lookupValue],len_adjust_rsn[lookupKey],"ERROR"),""), "")</f>
        <v/>
      </c>
      <c r="R102" s="6"/>
      <c r="S102" s="6" t="str">
        <f t="shared" si="16"/>
        <v/>
      </c>
      <c r="T102" s="6"/>
      <c r="U102" s="6" t="str">
        <f t="shared" si="17"/>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8"/>
        <v/>
      </c>
      <c r="AO102" s="3" t="str">
        <f>IF($A102="","",IF((AND($A102="ADD",OR(AN102="",AN102="Neither"))),"3",(_xlfn.XLOOKUP(AN102,ud_replacement_status[lookupValue],ud_replacement_status[lookupKey],""))))</f>
        <v/>
      </c>
      <c r="AP102" s="3" t="str">
        <f t="shared" si="19"/>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20"/>
        <v/>
      </c>
      <c r="AV102" s="3" t="str">
        <f>IF($A102="","",IF((AND($A102="ADD",OR(AU102="",AU102="Queenstown-Lakes District Council"))),"70",(_xlfn.XLOOKUP(AU102,ud_organisation_owner[lookupValue],ud_organisation_owner[lookupKey],""))))</f>
        <v/>
      </c>
      <c r="AW102" s="3" t="str">
        <f t="shared" si="21"/>
        <v/>
      </c>
      <c r="AX102" s="3" t="str">
        <f>IF($A102="","",IF((AND($A102="ADD",OR(AW102="",AW102="Queenstown-Lakes District Council"))),"70",(_xlfn.XLOOKUP(AW102,ud_organisation_owner[lookupValue],ud_organisation_owner[lookupKey],""))))</f>
        <v/>
      </c>
      <c r="AY102" s="3" t="str">
        <f t="shared" si="22"/>
        <v/>
      </c>
      <c r="AZ102" s="3" t="str">
        <f>IF($A102="","",IF((AND($A102="ADD",OR(AY102="",AY102="Local Authority"))),"17",(_xlfn.XLOOKUP(AY102,ud_sub_organisation[lookupValue],ud_sub_organisation[lookupKey],""))))</f>
        <v/>
      </c>
      <c r="BA102" s="3" t="str">
        <f t="shared" si="23"/>
        <v/>
      </c>
      <c r="BB102" s="3" t="str">
        <f>IF($A102="","",IF((AND($A102="ADD",OR(BA102="",BA102="Vested Assets"))),"12",(_xlfn.XLOOKUP(BA102,ud_work_category[lookupValue],ud_work_category[lookupKey],""))))</f>
        <v/>
      </c>
      <c r="BC102" s="8"/>
      <c r="BD102" s="2" t="str">
        <f t="shared" si="24"/>
        <v/>
      </c>
      <c r="BE102" s="3" t="str">
        <f t="shared" si="25"/>
        <v/>
      </c>
      <c r="BF102" s="3" t="str">
        <f>IF($A102="","",IF((AND($A102="ADD",OR(BE102="",BE102="Excellent"))),"1",(_xlfn.XLOOKUP(BE102,condition[lookupValue],condition[lookupKey],""))))</f>
        <v/>
      </c>
      <c r="BG102" s="7" t="str">
        <f t="shared" si="26"/>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5"/>
        <v/>
      </c>
      <c r="O103" s="4"/>
      <c r="Q103" s="3" t="str">
        <f>IF($A103="ADD",IF(NOT(ISBLANK(P103)),_xlfn.XLOOKUP(P103,len_adjust_rsn[lookupValue],len_adjust_rsn[lookupKey],"ERROR"),""), "")</f>
        <v/>
      </c>
      <c r="R103" s="6"/>
      <c r="S103" s="6" t="str">
        <f t="shared" si="16"/>
        <v/>
      </c>
      <c r="T103" s="6"/>
      <c r="U103" s="6" t="str">
        <f t="shared" si="17"/>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8"/>
        <v/>
      </c>
      <c r="AO103" s="3" t="str">
        <f>IF($A103="","",IF((AND($A103="ADD",OR(AN103="",AN103="Neither"))),"3",(_xlfn.XLOOKUP(AN103,ud_replacement_status[lookupValue],ud_replacement_status[lookupKey],""))))</f>
        <v/>
      </c>
      <c r="AP103" s="3" t="str">
        <f t="shared" si="19"/>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20"/>
        <v/>
      </c>
      <c r="AV103" s="3" t="str">
        <f>IF($A103="","",IF((AND($A103="ADD",OR(AU103="",AU103="Queenstown-Lakes District Council"))),"70",(_xlfn.XLOOKUP(AU103,ud_organisation_owner[lookupValue],ud_organisation_owner[lookupKey],""))))</f>
        <v/>
      </c>
      <c r="AW103" s="3" t="str">
        <f t="shared" si="21"/>
        <v/>
      </c>
      <c r="AX103" s="3" t="str">
        <f>IF($A103="","",IF((AND($A103="ADD",OR(AW103="",AW103="Queenstown-Lakes District Council"))),"70",(_xlfn.XLOOKUP(AW103,ud_organisation_owner[lookupValue],ud_organisation_owner[lookupKey],""))))</f>
        <v/>
      </c>
      <c r="AY103" s="3" t="str">
        <f t="shared" si="22"/>
        <v/>
      </c>
      <c r="AZ103" s="3" t="str">
        <f>IF($A103="","",IF((AND($A103="ADD",OR(AY103="",AY103="Local Authority"))),"17",(_xlfn.XLOOKUP(AY103,ud_sub_organisation[lookupValue],ud_sub_organisation[lookupKey],""))))</f>
        <v/>
      </c>
      <c r="BA103" s="3" t="str">
        <f t="shared" si="23"/>
        <v/>
      </c>
      <c r="BB103" s="3" t="str">
        <f>IF($A103="","",IF((AND($A103="ADD",OR(BA103="",BA103="Vested Assets"))),"12",(_xlfn.XLOOKUP(BA103,ud_work_category[lookupValue],ud_work_category[lookupKey],""))))</f>
        <v/>
      </c>
      <c r="BC103" s="8"/>
      <c r="BD103" s="2" t="str">
        <f t="shared" si="24"/>
        <v/>
      </c>
      <c r="BE103" s="3" t="str">
        <f t="shared" si="25"/>
        <v/>
      </c>
      <c r="BF103" s="3" t="str">
        <f>IF($A103="","",IF((AND($A103="ADD",OR(BE103="",BE103="Excellent"))),"1",(_xlfn.XLOOKUP(BE103,condition[lookupValue],condition[lookupKey],""))))</f>
        <v/>
      </c>
      <c r="BG103" s="7" t="str">
        <f t="shared" si="26"/>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5"/>
        <v/>
      </c>
      <c r="O104" s="4"/>
      <c r="Q104" s="3" t="str">
        <f>IF($A104="ADD",IF(NOT(ISBLANK(P104)),_xlfn.XLOOKUP(P104,len_adjust_rsn[lookupValue],len_adjust_rsn[lookupKey],"ERROR"),""), "")</f>
        <v/>
      </c>
      <c r="R104" s="6"/>
      <c r="S104" s="6" t="str">
        <f t="shared" si="16"/>
        <v/>
      </c>
      <c r="T104" s="6"/>
      <c r="U104" s="6" t="str">
        <f t="shared" si="17"/>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8"/>
        <v/>
      </c>
      <c r="AO104" s="3" t="str">
        <f>IF($A104="","",IF((AND($A104="ADD",OR(AN104="",AN104="Neither"))),"3",(_xlfn.XLOOKUP(AN104,ud_replacement_status[lookupValue],ud_replacement_status[lookupKey],""))))</f>
        <v/>
      </c>
      <c r="AP104" s="3" t="str">
        <f t="shared" si="19"/>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20"/>
        <v/>
      </c>
      <c r="AV104" s="3" t="str">
        <f>IF($A104="","",IF((AND($A104="ADD",OR(AU104="",AU104="Queenstown-Lakes District Council"))),"70",(_xlfn.XLOOKUP(AU104,ud_organisation_owner[lookupValue],ud_organisation_owner[lookupKey],""))))</f>
        <v/>
      </c>
      <c r="AW104" s="3" t="str">
        <f t="shared" si="21"/>
        <v/>
      </c>
      <c r="AX104" s="3" t="str">
        <f>IF($A104="","",IF((AND($A104="ADD",OR(AW104="",AW104="Queenstown-Lakes District Council"))),"70",(_xlfn.XLOOKUP(AW104,ud_organisation_owner[lookupValue],ud_organisation_owner[lookupKey],""))))</f>
        <v/>
      </c>
      <c r="AY104" s="3" t="str">
        <f t="shared" si="22"/>
        <v/>
      </c>
      <c r="AZ104" s="3" t="str">
        <f>IF($A104="","",IF((AND($A104="ADD",OR(AY104="",AY104="Local Authority"))),"17",(_xlfn.XLOOKUP(AY104,ud_sub_organisation[lookupValue],ud_sub_organisation[lookupKey],""))))</f>
        <v/>
      </c>
      <c r="BA104" s="3" t="str">
        <f t="shared" si="23"/>
        <v/>
      </c>
      <c r="BB104" s="3" t="str">
        <f>IF($A104="","",IF((AND($A104="ADD",OR(BA104="",BA104="Vested Assets"))),"12",(_xlfn.XLOOKUP(BA104,ud_work_category[lookupValue],ud_work_category[lookupKey],""))))</f>
        <v/>
      </c>
      <c r="BC104" s="8"/>
      <c r="BD104" s="2" t="str">
        <f t="shared" si="24"/>
        <v/>
      </c>
      <c r="BE104" s="3" t="str">
        <f t="shared" si="25"/>
        <v/>
      </c>
      <c r="BF104" s="3" t="str">
        <f>IF($A104="","",IF((AND($A104="ADD",OR(BE104="",BE104="Excellent"))),"1",(_xlfn.XLOOKUP(BE104,condition[lookupValue],condition[lookupKey],""))))</f>
        <v/>
      </c>
      <c r="BG104" s="7" t="str">
        <f t="shared" si="26"/>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5"/>
        <v/>
      </c>
      <c r="O105" s="4"/>
      <c r="Q105" s="3" t="str">
        <f>IF($A105="ADD",IF(NOT(ISBLANK(P105)),_xlfn.XLOOKUP(P105,len_adjust_rsn[lookupValue],len_adjust_rsn[lookupKey],"ERROR"),""), "")</f>
        <v/>
      </c>
      <c r="R105" s="6"/>
      <c r="S105" s="6" t="str">
        <f t="shared" si="16"/>
        <v/>
      </c>
      <c r="T105" s="6"/>
      <c r="U105" s="6" t="str">
        <f t="shared" si="17"/>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8"/>
        <v/>
      </c>
      <c r="AO105" s="3" t="str">
        <f>IF($A105="","",IF((AND($A105="ADD",OR(AN105="",AN105="Neither"))),"3",(_xlfn.XLOOKUP(AN105,ud_replacement_status[lookupValue],ud_replacement_status[lookupKey],""))))</f>
        <v/>
      </c>
      <c r="AP105" s="3" t="str">
        <f t="shared" si="19"/>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20"/>
        <v/>
      </c>
      <c r="AV105" s="3" t="str">
        <f>IF($A105="","",IF((AND($A105="ADD",OR(AU105="",AU105="Queenstown-Lakes District Council"))),"70",(_xlfn.XLOOKUP(AU105,ud_organisation_owner[lookupValue],ud_organisation_owner[lookupKey],""))))</f>
        <v/>
      </c>
      <c r="AW105" s="3" t="str">
        <f t="shared" si="21"/>
        <v/>
      </c>
      <c r="AX105" s="3" t="str">
        <f>IF($A105="","",IF((AND($A105="ADD",OR(AW105="",AW105="Queenstown-Lakes District Council"))),"70",(_xlfn.XLOOKUP(AW105,ud_organisation_owner[lookupValue],ud_organisation_owner[lookupKey],""))))</f>
        <v/>
      </c>
      <c r="AY105" s="3" t="str">
        <f t="shared" si="22"/>
        <v/>
      </c>
      <c r="AZ105" s="3" t="str">
        <f>IF($A105="","",IF((AND($A105="ADD",OR(AY105="",AY105="Local Authority"))),"17",(_xlfn.XLOOKUP(AY105,ud_sub_organisation[lookupValue],ud_sub_organisation[lookupKey],""))))</f>
        <v/>
      </c>
      <c r="BA105" s="3" t="str">
        <f t="shared" si="23"/>
        <v/>
      </c>
      <c r="BB105" s="3" t="str">
        <f>IF($A105="","",IF((AND($A105="ADD",OR(BA105="",BA105="Vested Assets"))),"12",(_xlfn.XLOOKUP(BA105,ud_work_category[lookupValue],ud_work_category[lookupKey],""))))</f>
        <v/>
      </c>
      <c r="BC105" s="8"/>
      <c r="BD105" s="2" t="str">
        <f t="shared" si="24"/>
        <v/>
      </c>
      <c r="BE105" s="3" t="str">
        <f t="shared" si="25"/>
        <v/>
      </c>
      <c r="BF105" s="3" t="str">
        <f>IF($A105="","",IF((AND($A105="ADD",OR(BE105="",BE105="Excellent"))),"1",(_xlfn.XLOOKUP(BE105,condition[lookupValue],condition[lookupKey],""))))</f>
        <v/>
      </c>
      <c r="BG105" s="7" t="str">
        <f t="shared" si="26"/>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5"/>
        <v/>
      </c>
      <c r="O106" s="4"/>
      <c r="Q106" s="3" t="str">
        <f>IF($A106="ADD",IF(NOT(ISBLANK(P106)),_xlfn.XLOOKUP(P106,len_adjust_rsn[lookupValue],len_adjust_rsn[lookupKey],"ERROR"),""), "")</f>
        <v/>
      </c>
      <c r="R106" s="6"/>
      <c r="S106" s="6" t="str">
        <f t="shared" si="16"/>
        <v/>
      </c>
      <c r="T106" s="6"/>
      <c r="U106" s="6" t="str">
        <f t="shared" si="17"/>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8"/>
        <v/>
      </c>
      <c r="AO106" s="3" t="str">
        <f>IF($A106="","",IF((AND($A106="ADD",OR(AN106="",AN106="Neither"))),"3",(_xlfn.XLOOKUP(AN106,ud_replacement_status[lookupValue],ud_replacement_status[lookupKey],""))))</f>
        <v/>
      </c>
      <c r="AP106" s="3" t="str">
        <f t="shared" si="19"/>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20"/>
        <v/>
      </c>
      <c r="AV106" s="3" t="str">
        <f>IF($A106="","",IF((AND($A106="ADD",OR(AU106="",AU106="Queenstown-Lakes District Council"))),"70",(_xlfn.XLOOKUP(AU106,ud_organisation_owner[lookupValue],ud_organisation_owner[lookupKey],""))))</f>
        <v/>
      </c>
      <c r="AW106" s="3" t="str">
        <f t="shared" si="21"/>
        <v/>
      </c>
      <c r="AX106" s="3" t="str">
        <f>IF($A106="","",IF((AND($A106="ADD",OR(AW106="",AW106="Queenstown-Lakes District Council"))),"70",(_xlfn.XLOOKUP(AW106,ud_organisation_owner[lookupValue],ud_organisation_owner[lookupKey],""))))</f>
        <v/>
      </c>
      <c r="AY106" s="3" t="str">
        <f t="shared" si="22"/>
        <v/>
      </c>
      <c r="AZ106" s="3" t="str">
        <f>IF($A106="","",IF((AND($A106="ADD",OR(AY106="",AY106="Local Authority"))),"17",(_xlfn.XLOOKUP(AY106,ud_sub_organisation[lookupValue],ud_sub_organisation[lookupKey],""))))</f>
        <v/>
      </c>
      <c r="BA106" s="3" t="str">
        <f t="shared" si="23"/>
        <v/>
      </c>
      <c r="BB106" s="3" t="str">
        <f>IF($A106="","",IF((AND($A106="ADD",OR(BA106="",BA106="Vested Assets"))),"12",(_xlfn.XLOOKUP(BA106,ud_work_category[lookupValue],ud_work_category[lookupKey],""))))</f>
        <v/>
      </c>
      <c r="BC106" s="8"/>
      <c r="BD106" s="2" t="str">
        <f t="shared" si="24"/>
        <v/>
      </c>
      <c r="BE106" s="3" t="str">
        <f t="shared" si="25"/>
        <v/>
      </c>
      <c r="BF106" s="3" t="str">
        <f>IF($A106="","",IF((AND($A106="ADD",OR(BE106="",BE106="Excellent"))),"1",(_xlfn.XLOOKUP(BE106,condition[lookupValue],condition[lookupKey],""))))</f>
        <v/>
      </c>
      <c r="BG106" s="7" t="str">
        <f t="shared" si="26"/>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5"/>
        <v/>
      </c>
      <c r="O107" s="4"/>
      <c r="Q107" s="3" t="str">
        <f>IF($A107="ADD",IF(NOT(ISBLANK(P107)),_xlfn.XLOOKUP(P107,len_adjust_rsn[lookupValue],len_adjust_rsn[lookupKey],"ERROR"),""), "")</f>
        <v/>
      </c>
      <c r="R107" s="6"/>
      <c r="S107" s="6" t="str">
        <f t="shared" si="16"/>
        <v/>
      </c>
      <c r="T107" s="6"/>
      <c r="U107" s="6" t="str">
        <f t="shared" si="17"/>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8"/>
        <v/>
      </c>
      <c r="AO107" s="3" t="str">
        <f>IF($A107="","",IF((AND($A107="ADD",OR(AN107="",AN107="Neither"))),"3",(_xlfn.XLOOKUP(AN107,ud_replacement_status[lookupValue],ud_replacement_status[lookupKey],""))))</f>
        <v/>
      </c>
      <c r="AP107" s="3" t="str">
        <f t="shared" si="19"/>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20"/>
        <v/>
      </c>
      <c r="AV107" s="3" t="str">
        <f>IF($A107="","",IF((AND($A107="ADD",OR(AU107="",AU107="Queenstown-Lakes District Council"))),"70",(_xlfn.XLOOKUP(AU107,ud_organisation_owner[lookupValue],ud_organisation_owner[lookupKey],""))))</f>
        <v/>
      </c>
      <c r="AW107" s="3" t="str">
        <f t="shared" si="21"/>
        <v/>
      </c>
      <c r="AX107" s="3" t="str">
        <f>IF($A107="","",IF((AND($A107="ADD",OR(AW107="",AW107="Queenstown-Lakes District Council"))),"70",(_xlfn.XLOOKUP(AW107,ud_organisation_owner[lookupValue],ud_organisation_owner[lookupKey],""))))</f>
        <v/>
      </c>
      <c r="AY107" s="3" t="str">
        <f t="shared" si="22"/>
        <v/>
      </c>
      <c r="AZ107" s="3" t="str">
        <f>IF($A107="","",IF((AND($A107="ADD",OR(AY107="",AY107="Local Authority"))),"17",(_xlfn.XLOOKUP(AY107,ud_sub_organisation[lookupValue],ud_sub_organisation[lookupKey],""))))</f>
        <v/>
      </c>
      <c r="BA107" s="3" t="str">
        <f t="shared" si="23"/>
        <v/>
      </c>
      <c r="BB107" s="3" t="str">
        <f>IF($A107="","",IF((AND($A107="ADD",OR(BA107="",BA107="Vested Assets"))),"12",(_xlfn.XLOOKUP(BA107,ud_work_category[lookupValue],ud_work_category[lookupKey],""))))</f>
        <v/>
      </c>
      <c r="BC107" s="8"/>
      <c r="BD107" s="2" t="str">
        <f t="shared" si="24"/>
        <v/>
      </c>
      <c r="BE107" s="3" t="str">
        <f t="shared" si="25"/>
        <v/>
      </c>
      <c r="BF107" s="3" t="str">
        <f>IF($A107="","",IF((AND($A107="ADD",OR(BE107="",BE107="Excellent"))),"1",(_xlfn.XLOOKUP(BE107,condition[lookupValue],condition[lookupKey],""))))</f>
        <v/>
      </c>
      <c r="BG107" s="7" t="str">
        <f t="shared" si="26"/>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5"/>
        <v/>
      </c>
      <c r="O108" s="4"/>
      <c r="Q108" s="3" t="str">
        <f>IF($A108="ADD",IF(NOT(ISBLANK(P108)),_xlfn.XLOOKUP(P108,len_adjust_rsn[lookupValue],len_adjust_rsn[lookupKey],"ERROR"),""), "")</f>
        <v/>
      </c>
      <c r="R108" s="6"/>
      <c r="S108" s="6" t="str">
        <f t="shared" si="16"/>
        <v/>
      </c>
      <c r="T108" s="6"/>
      <c r="U108" s="6" t="str">
        <f t="shared" si="17"/>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8"/>
        <v/>
      </c>
      <c r="AO108" s="3" t="str">
        <f>IF($A108="","",IF((AND($A108="ADD",OR(AN108="",AN108="Neither"))),"3",(_xlfn.XLOOKUP(AN108,ud_replacement_status[lookupValue],ud_replacement_status[lookupKey],""))))</f>
        <v/>
      </c>
      <c r="AP108" s="3" t="str">
        <f t="shared" si="19"/>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20"/>
        <v/>
      </c>
      <c r="AV108" s="3" t="str">
        <f>IF($A108="","",IF((AND($A108="ADD",OR(AU108="",AU108="Queenstown-Lakes District Council"))),"70",(_xlfn.XLOOKUP(AU108,ud_organisation_owner[lookupValue],ud_organisation_owner[lookupKey],""))))</f>
        <v/>
      </c>
      <c r="AW108" s="3" t="str">
        <f t="shared" si="21"/>
        <v/>
      </c>
      <c r="AX108" s="3" t="str">
        <f>IF($A108="","",IF((AND($A108="ADD",OR(AW108="",AW108="Queenstown-Lakes District Council"))),"70",(_xlfn.XLOOKUP(AW108,ud_organisation_owner[lookupValue],ud_organisation_owner[lookupKey],""))))</f>
        <v/>
      </c>
      <c r="AY108" s="3" t="str">
        <f t="shared" si="22"/>
        <v/>
      </c>
      <c r="AZ108" s="3" t="str">
        <f>IF($A108="","",IF((AND($A108="ADD",OR(AY108="",AY108="Local Authority"))),"17",(_xlfn.XLOOKUP(AY108,ud_sub_organisation[lookupValue],ud_sub_organisation[lookupKey],""))))</f>
        <v/>
      </c>
      <c r="BA108" s="3" t="str">
        <f t="shared" si="23"/>
        <v/>
      </c>
      <c r="BB108" s="3" t="str">
        <f>IF($A108="","",IF((AND($A108="ADD",OR(BA108="",BA108="Vested Assets"))),"12",(_xlfn.XLOOKUP(BA108,ud_work_category[lookupValue],ud_work_category[lookupKey],""))))</f>
        <v/>
      </c>
      <c r="BC108" s="8"/>
      <c r="BD108" s="2" t="str">
        <f t="shared" si="24"/>
        <v/>
      </c>
      <c r="BE108" s="3" t="str">
        <f t="shared" si="25"/>
        <v/>
      </c>
      <c r="BF108" s="3" t="str">
        <f>IF($A108="","",IF((AND($A108="ADD",OR(BE108="",BE108="Excellent"))),"1",(_xlfn.XLOOKUP(BE108,condition[lookupValue],condition[lookupKey],""))))</f>
        <v/>
      </c>
      <c r="BG108" s="7" t="str">
        <f t="shared" si="26"/>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5"/>
        <v/>
      </c>
      <c r="O109" s="4"/>
      <c r="Q109" s="3" t="str">
        <f>IF($A109="ADD",IF(NOT(ISBLANK(P109)),_xlfn.XLOOKUP(P109,len_adjust_rsn[lookupValue],len_adjust_rsn[lookupKey],"ERROR"),""), "")</f>
        <v/>
      </c>
      <c r="R109" s="6"/>
      <c r="S109" s="6" t="str">
        <f t="shared" si="16"/>
        <v/>
      </c>
      <c r="T109" s="6"/>
      <c r="U109" s="6" t="str">
        <f t="shared" si="17"/>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8"/>
        <v/>
      </c>
      <c r="AO109" s="3" t="str">
        <f>IF($A109="","",IF((AND($A109="ADD",OR(AN109="",AN109="Neither"))),"3",(_xlfn.XLOOKUP(AN109,ud_replacement_status[lookupValue],ud_replacement_status[lookupKey],""))))</f>
        <v/>
      </c>
      <c r="AP109" s="3" t="str">
        <f t="shared" si="19"/>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20"/>
        <v/>
      </c>
      <c r="AV109" s="3" t="str">
        <f>IF($A109="","",IF((AND($A109="ADD",OR(AU109="",AU109="Queenstown-Lakes District Council"))),"70",(_xlfn.XLOOKUP(AU109,ud_organisation_owner[lookupValue],ud_organisation_owner[lookupKey],""))))</f>
        <v/>
      </c>
      <c r="AW109" s="3" t="str">
        <f t="shared" si="21"/>
        <v/>
      </c>
      <c r="AX109" s="3" t="str">
        <f>IF($A109="","",IF((AND($A109="ADD",OR(AW109="",AW109="Queenstown-Lakes District Council"))),"70",(_xlfn.XLOOKUP(AW109,ud_organisation_owner[lookupValue],ud_organisation_owner[lookupKey],""))))</f>
        <v/>
      </c>
      <c r="AY109" s="3" t="str">
        <f t="shared" si="22"/>
        <v/>
      </c>
      <c r="AZ109" s="3" t="str">
        <f>IF($A109="","",IF((AND($A109="ADD",OR(AY109="",AY109="Local Authority"))),"17",(_xlfn.XLOOKUP(AY109,ud_sub_organisation[lookupValue],ud_sub_organisation[lookupKey],""))))</f>
        <v/>
      </c>
      <c r="BA109" s="3" t="str">
        <f t="shared" si="23"/>
        <v/>
      </c>
      <c r="BB109" s="3" t="str">
        <f>IF($A109="","",IF((AND($A109="ADD",OR(BA109="",BA109="Vested Assets"))),"12",(_xlfn.XLOOKUP(BA109,ud_work_category[lookupValue],ud_work_category[lookupKey],""))))</f>
        <v/>
      </c>
      <c r="BC109" s="8"/>
      <c r="BD109" s="2" t="str">
        <f t="shared" si="24"/>
        <v/>
      </c>
      <c r="BE109" s="3" t="str">
        <f t="shared" si="25"/>
        <v/>
      </c>
      <c r="BF109" s="3" t="str">
        <f>IF($A109="","",IF((AND($A109="ADD",OR(BE109="",BE109="Excellent"))),"1",(_xlfn.XLOOKUP(BE109,condition[lookupValue],condition[lookupKey],""))))</f>
        <v/>
      </c>
      <c r="BG109" s="7" t="str">
        <f t="shared" si="26"/>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5"/>
        <v/>
      </c>
      <c r="O110" s="4"/>
      <c r="Q110" s="3" t="str">
        <f>IF($A110="ADD",IF(NOT(ISBLANK(P110)),_xlfn.XLOOKUP(P110,len_adjust_rsn[lookupValue],len_adjust_rsn[lookupKey],"ERROR"),""), "")</f>
        <v/>
      </c>
      <c r="R110" s="6"/>
      <c r="S110" s="6" t="str">
        <f t="shared" si="16"/>
        <v/>
      </c>
      <c r="T110" s="6"/>
      <c r="U110" s="6" t="str">
        <f t="shared" si="17"/>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8"/>
        <v/>
      </c>
      <c r="AO110" s="3" t="str">
        <f>IF($A110="","",IF((AND($A110="ADD",OR(AN110="",AN110="Neither"))),"3",(_xlfn.XLOOKUP(AN110,ud_replacement_status[lookupValue],ud_replacement_status[lookupKey],""))))</f>
        <v/>
      </c>
      <c r="AP110" s="3" t="str">
        <f t="shared" si="19"/>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20"/>
        <v/>
      </c>
      <c r="AV110" s="3" t="str">
        <f>IF($A110="","",IF((AND($A110="ADD",OR(AU110="",AU110="Queenstown-Lakes District Council"))),"70",(_xlfn.XLOOKUP(AU110,ud_organisation_owner[lookupValue],ud_organisation_owner[lookupKey],""))))</f>
        <v/>
      </c>
      <c r="AW110" s="3" t="str">
        <f t="shared" si="21"/>
        <v/>
      </c>
      <c r="AX110" s="3" t="str">
        <f>IF($A110="","",IF((AND($A110="ADD",OR(AW110="",AW110="Queenstown-Lakes District Council"))),"70",(_xlfn.XLOOKUP(AW110,ud_organisation_owner[lookupValue],ud_organisation_owner[lookupKey],""))))</f>
        <v/>
      </c>
      <c r="AY110" s="3" t="str">
        <f t="shared" si="22"/>
        <v/>
      </c>
      <c r="AZ110" s="3" t="str">
        <f>IF($A110="","",IF((AND($A110="ADD",OR(AY110="",AY110="Local Authority"))),"17",(_xlfn.XLOOKUP(AY110,ud_sub_organisation[lookupValue],ud_sub_organisation[lookupKey],""))))</f>
        <v/>
      </c>
      <c r="BA110" s="3" t="str">
        <f t="shared" si="23"/>
        <v/>
      </c>
      <c r="BB110" s="3" t="str">
        <f>IF($A110="","",IF((AND($A110="ADD",OR(BA110="",BA110="Vested Assets"))),"12",(_xlfn.XLOOKUP(BA110,ud_work_category[lookupValue],ud_work_category[lookupKey],""))))</f>
        <v/>
      </c>
      <c r="BC110" s="8"/>
      <c r="BD110" s="2" t="str">
        <f t="shared" si="24"/>
        <v/>
      </c>
      <c r="BE110" s="3" t="str">
        <f t="shared" si="25"/>
        <v/>
      </c>
      <c r="BF110" s="3" t="str">
        <f>IF($A110="","",IF((AND($A110="ADD",OR(BE110="",BE110="Excellent"))),"1",(_xlfn.XLOOKUP(BE110,condition[lookupValue],condition[lookupKey],""))))</f>
        <v/>
      </c>
      <c r="BG110" s="7" t="str">
        <f t="shared" si="26"/>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5"/>
        <v/>
      </c>
      <c r="O111" s="4"/>
      <c r="Q111" s="3" t="str">
        <f>IF($A111="ADD",IF(NOT(ISBLANK(P111)),_xlfn.XLOOKUP(P111,len_adjust_rsn[lookupValue],len_adjust_rsn[lookupKey],"ERROR"),""), "")</f>
        <v/>
      </c>
      <c r="R111" s="6"/>
      <c r="S111" s="6" t="str">
        <f t="shared" si="16"/>
        <v/>
      </c>
      <c r="T111" s="6"/>
      <c r="U111" s="6" t="str">
        <f t="shared" si="17"/>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8"/>
        <v/>
      </c>
      <c r="AO111" s="3" t="str">
        <f>IF($A111="","",IF((AND($A111="ADD",OR(AN111="",AN111="Neither"))),"3",(_xlfn.XLOOKUP(AN111,ud_replacement_status[lookupValue],ud_replacement_status[lookupKey],""))))</f>
        <v/>
      </c>
      <c r="AP111" s="3" t="str">
        <f t="shared" si="19"/>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20"/>
        <v/>
      </c>
      <c r="AV111" s="3" t="str">
        <f>IF($A111="","",IF((AND($A111="ADD",OR(AU111="",AU111="Queenstown-Lakes District Council"))),"70",(_xlfn.XLOOKUP(AU111,ud_organisation_owner[lookupValue],ud_organisation_owner[lookupKey],""))))</f>
        <v/>
      </c>
      <c r="AW111" s="3" t="str">
        <f t="shared" si="21"/>
        <v/>
      </c>
      <c r="AX111" s="3" t="str">
        <f>IF($A111="","",IF((AND($A111="ADD",OR(AW111="",AW111="Queenstown-Lakes District Council"))),"70",(_xlfn.XLOOKUP(AW111,ud_organisation_owner[lookupValue],ud_organisation_owner[lookupKey],""))))</f>
        <v/>
      </c>
      <c r="AY111" s="3" t="str">
        <f t="shared" si="22"/>
        <v/>
      </c>
      <c r="AZ111" s="3" t="str">
        <f>IF($A111="","",IF((AND($A111="ADD",OR(AY111="",AY111="Local Authority"))),"17",(_xlfn.XLOOKUP(AY111,ud_sub_organisation[lookupValue],ud_sub_organisation[lookupKey],""))))</f>
        <v/>
      </c>
      <c r="BA111" s="3" t="str">
        <f t="shared" si="23"/>
        <v/>
      </c>
      <c r="BB111" s="3" t="str">
        <f>IF($A111="","",IF((AND($A111="ADD",OR(BA111="",BA111="Vested Assets"))),"12",(_xlfn.XLOOKUP(BA111,ud_work_category[lookupValue],ud_work_category[lookupKey],""))))</f>
        <v/>
      </c>
      <c r="BC111" s="8"/>
      <c r="BD111" s="2" t="str">
        <f t="shared" si="24"/>
        <v/>
      </c>
      <c r="BE111" s="3" t="str">
        <f t="shared" si="25"/>
        <v/>
      </c>
      <c r="BF111" s="3" t="str">
        <f>IF($A111="","",IF((AND($A111="ADD",OR(BE111="",BE111="Excellent"))),"1",(_xlfn.XLOOKUP(BE111,condition[lookupValue],condition[lookupKey],""))))</f>
        <v/>
      </c>
      <c r="BG111" s="7" t="str">
        <f t="shared" si="26"/>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5"/>
        <v/>
      </c>
      <c r="O112" s="4"/>
      <c r="Q112" s="3" t="str">
        <f>IF($A112="ADD",IF(NOT(ISBLANK(P112)),_xlfn.XLOOKUP(P112,len_adjust_rsn[lookupValue],len_adjust_rsn[lookupKey],"ERROR"),""), "")</f>
        <v/>
      </c>
      <c r="R112" s="6"/>
      <c r="S112" s="6" t="str">
        <f t="shared" si="16"/>
        <v/>
      </c>
      <c r="T112" s="6"/>
      <c r="U112" s="6" t="str">
        <f t="shared" si="17"/>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8"/>
        <v/>
      </c>
      <c r="AO112" s="3" t="str">
        <f>IF($A112="","",IF((AND($A112="ADD",OR(AN112="",AN112="Neither"))),"3",(_xlfn.XLOOKUP(AN112,ud_replacement_status[lookupValue],ud_replacement_status[lookupKey],""))))</f>
        <v/>
      </c>
      <c r="AP112" s="3" t="str">
        <f t="shared" si="19"/>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20"/>
        <v/>
      </c>
      <c r="AV112" s="3" t="str">
        <f>IF($A112="","",IF((AND($A112="ADD",OR(AU112="",AU112="Queenstown-Lakes District Council"))),"70",(_xlfn.XLOOKUP(AU112,ud_organisation_owner[lookupValue],ud_organisation_owner[lookupKey],""))))</f>
        <v/>
      </c>
      <c r="AW112" s="3" t="str">
        <f t="shared" si="21"/>
        <v/>
      </c>
      <c r="AX112" s="3" t="str">
        <f>IF($A112="","",IF((AND($A112="ADD",OR(AW112="",AW112="Queenstown-Lakes District Council"))),"70",(_xlfn.XLOOKUP(AW112,ud_organisation_owner[lookupValue],ud_organisation_owner[lookupKey],""))))</f>
        <v/>
      </c>
      <c r="AY112" s="3" t="str">
        <f t="shared" si="22"/>
        <v/>
      </c>
      <c r="AZ112" s="3" t="str">
        <f>IF($A112="","",IF((AND($A112="ADD",OR(AY112="",AY112="Local Authority"))),"17",(_xlfn.XLOOKUP(AY112,ud_sub_organisation[lookupValue],ud_sub_organisation[lookupKey],""))))</f>
        <v/>
      </c>
      <c r="BA112" s="3" t="str">
        <f t="shared" si="23"/>
        <v/>
      </c>
      <c r="BB112" s="3" t="str">
        <f>IF($A112="","",IF((AND($A112="ADD",OR(BA112="",BA112="Vested Assets"))),"12",(_xlfn.XLOOKUP(BA112,ud_work_category[lookupValue],ud_work_category[lookupKey],""))))</f>
        <v/>
      </c>
      <c r="BC112" s="8"/>
      <c r="BD112" s="2" t="str">
        <f t="shared" si="24"/>
        <v/>
      </c>
      <c r="BE112" s="3" t="str">
        <f t="shared" si="25"/>
        <v/>
      </c>
      <c r="BF112" s="3" t="str">
        <f>IF($A112="","",IF((AND($A112="ADD",OR(BE112="",BE112="Excellent"))),"1",(_xlfn.XLOOKUP(BE112,condition[lookupValue],condition[lookupKey],""))))</f>
        <v/>
      </c>
      <c r="BG112" s="7" t="str">
        <f t="shared" si="26"/>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5"/>
        <v/>
      </c>
      <c r="O113" s="4"/>
      <c r="Q113" s="3" t="str">
        <f>IF($A113="ADD",IF(NOT(ISBLANK(P113)),_xlfn.XLOOKUP(P113,len_adjust_rsn[lookupValue],len_adjust_rsn[lookupKey],"ERROR"),""), "")</f>
        <v/>
      </c>
      <c r="R113" s="6"/>
      <c r="S113" s="6" t="str">
        <f t="shared" si="16"/>
        <v/>
      </c>
      <c r="T113" s="6"/>
      <c r="U113" s="6" t="str">
        <f t="shared" si="17"/>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8"/>
        <v/>
      </c>
      <c r="AO113" s="3" t="str">
        <f>IF($A113="","",IF((AND($A113="ADD",OR(AN113="",AN113="Neither"))),"3",(_xlfn.XLOOKUP(AN113,ud_replacement_status[lookupValue],ud_replacement_status[lookupKey],""))))</f>
        <v/>
      </c>
      <c r="AP113" s="3" t="str">
        <f t="shared" si="19"/>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20"/>
        <v/>
      </c>
      <c r="AV113" s="3" t="str">
        <f>IF($A113="","",IF((AND($A113="ADD",OR(AU113="",AU113="Queenstown-Lakes District Council"))),"70",(_xlfn.XLOOKUP(AU113,ud_organisation_owner[lookupValue],ud_organisation_owner[lookupKey],""))))</f>
        <v/>
      </c>
      <c r="AW113" s="3" t="str">
        <f t="shared" si="21"/>
        <v/>
      </c>
      <c r="AX113" s="3" t="str">
        <f>IF($A113="","",IF((AND($A113="ADD",OR(AW113="",AW113="Queenstown-Lakes District Council"))),"70",(_xlfn.XLOOKUP(AW113,ud_organisation_owner[lookupValue],ud_organisation_owner[lookupKey],""))))</f>
        <v/>
      </c>
      <c r="AY113" s="3" t="str">
        <f t="shared" si="22"/>
        <v/>
      </c>
      <c r="AZ113" s="3" t="str">
        <f>IF($A113="","",IF((AND($A113="ADD",OR(AY113="",AY113="Local Authority"))),"17",(_xlfn.XLOOKUP(AY113,ud_sub_organisation[lookupValue],ud_sub_organisation[lookupKey],""))))</f>
        <v/>
      </c>
      <c r="BA113" s="3" t="str">
        <f t="shared" si="23"/>
        <v/>
      </c>
      <c r="BB113" s="3" t="str">
        <f>IF($A113="","",IF((AND($A113="ADD",OR(BA113="",BA113="Vested Assets"))),"12",(_xlfn.XLOOKUP(BA113,ud_work_category[lookupValue],ud_work_category[lookupKey],""))))</f>
        <v/>
      </c>
      <c r="BC113" s="8"/>
      <c r="BD113" s="2" t="str">
        <f t="shared" si="24"/>
        <v/>
      </c>
      <c r="BE113" s="3" t="str">
        <f t="shared" si="25"/>
        <v/>
      </c>
      <c r="BF113" s="3" t="str">
        <f>IF($A113="","",IF((AND($A113="ADD",OR(BE113="",BE113="Excellent"))),"1",(_xlfn.XLOOKUP(BE113,condition[lookupValue],condition[lookupKey],""))))</f>
        <v/>
      </c>
      <c r="BG113" s="7" t="str">
        <f t="shared" si="26"/>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5"/>
        <v/>
      </c>
      <c r="O114" s="4"/>
      <c r="Q114" s="3" t="str">
        <f>IF($A114="ADD",IF(NOT(ISBLANK(P114)),_xlfn.XLOOKUP(P114,len_adjust_rsn[lookupValue],len_adjust_rsn[lookupKey],"ERROR"),""), "")</f>
        <v/>
      </c>
      <c r="R114" s="6"/>
      <c r="S114" s="6" t="str">
        <f t="shared" si="16"/>
        <v/>
      </c>
      <c r="T114" s="6"/>
      <c r="U114" s="6" t="str">
        <f t="shared" si="17"/>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8"/>
        <v/>
      </c>
      <c r="AO114" s="3" t="str">
        <f>IF($A114="","",IF((AND($A114="ADD",OR(AN114="",AN114="Neither"))),"3",(_xlfn.XLOOKUP(AN114,ud_replacement_status[lookupValue],ud_replacement_status[lookupKey],""))))</f>
        <v/>
      </c>
      <c r="AP114" s="3" t="str">
        <f t="shared" si="19"/>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20"/>
        <v/>
      </c>
      <c r="AV114" s="3" t="str">
        <f>IF($A114="","",IF((AND($A114="ADD",OR(AU114="",AU114="Queenstown-Lakes District Council"))),"70",(_xlfn.XLOOKUP(AU114,ud_organisation_owner[lookupValue],ud_organisation_owner[lookupKey],""))))</f>
        <v/>
      </c>
      <c r="AW114" s="3" t="str">
        <f t="shared" si="21"/>
        <v/>
      </c>
      <c r="AX114" s="3" t="str">
        <f>IF($A114="","",IF((AND($A114="ADD",OR(AW114="",AW114="Queenstown-Lakes District Council"))),"70",(_xlfn.XLOOKUP(AW114,ud_organisation_owner[lookupValue],ud_organisation_owner[lookupKey],""))))</f>
        <v/>
      </c>
      <c r="AY114" s="3" t="str">
        <f t="shared" si="22"/>
        <v/>
      </c>
      <c r="AZ114" s="3" t="str">
        <f>IF($A114="","",IF((AND($A114="ADD",OR(AY114="",AY114="Local Authority"))),"17",(_xlfn.XLOOKUP(AY114,ud_sub_organisation[lookupValue],ud_sub_organisation[lookupKey],""))))</f>
        <v/>
      </c>
      <c r="BA114" s="3" t="str">
        <f t="shared" si="23"/>
        <v/>
      </c>
      <c r="BB114" s="3" t="str">
        <f>IF($A114="","",IF((AND($A114="ADD",OR(BA114="",BA114="Vested Assets"))),"12",(_xlfn.XLOOKUP(BA114,ud_work_category[lookupValue],ud_work_category[lookupKey],""))))</f>
        <v/>
      </c>
      <c r="BC114" s="8"/>
      <c r="BD114" s="2" t="str">
        <f t="shared" si="24"/>
        <v/>
      </c>
      <c r="BE114" s="3" t="str">
        <f t="shared" si="25"/>
        <v/>
      </c>
      <c r="BF114" s="3" t="str">
        <f>IF($A114="","",IF((AND($A114="ADD",OR(BE114="",BE114="Excellent"))),"1",(_xlfn.XLOOKUP(BE114,condition[lookupValue],condition[lookupKey],""))))</f>
        <v/>
      </c>
      <c r="BG114" s="7" t="str">
        <f t="shared" si="26"/>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5"/>
        <v/>
      </c>
      <c r="O115" s="4"/>
      <c r="Q115" s="3" t="str">
        <f>IF($A115="ADD",IF(NOT(ISBLANK(P115)),_xlfn.XLOOKUP(P115,len_adjust_rsn[lookupValue],len_adjust_rsn[lookupKey],"ERROR"),""), "")</f>
        <v/>
      </c>
      <c r="R115" s="6"/>
      <c r="S115" s="6" t="str">
        <f t="shared" si="16"/>
        <v/>
      </c>
      <c r="T115" s="6"/>
      <c r="U115" s="6" t="str">
        <f t="shared" si="17"/>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8"/>
        <v/>
      </c>
      <c r="AO115" s="3" t="str">
        <f>IF($A115="","",IF((AND($A115="ADD",OR(AN115="",AN115="Neither"))),"3",(_xlfn.XLOOKUP(AN115,ud_replacement_status[lookupValue],ud_replacement_status[lookupKey],""))))</f>
        <v/>
      </c>
      <c r="AP115" s="3" t="str">
        <f t="shared" si="19"/>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20"/>
        <v/>
      </c>
      <c r="AV115" s="3" t="str">
        <f>IF($A115="","",IF((AND($A115="ADD",OR(AU115="",AU115="Queenstown-Lakes District Council"))),"70",(_xlfn.XLOOKUP(AU115,ud_organisation_owner[lookupValue],ud_organisation_owner[lookupKey],""))))</f>
        <v/>
      </c>
      <c r="AW115" s="3" t="str">
        <f t="shared" si="21"/>
        <v/>
      </c>
      <c r="AX115" s="3" t="str">
        <f>IF($A115="","",IF((AND($A115="ADD",OR(AW115="",AW115="Queenstown-Lakes District Council"))),"70",(_xlfn.XLOOKUP(AW115,ud_organisation_owner[lookupValue],ud_organisation_owner[lookupKey],""))))</f>
        <v/>
      </c>
      <c r="AY115" s="3" t="str">
        <f t="shared" si="22"/>
        <v/>
      </c>
      <c r="AZ115" s="3" t="str">
        <f>IF($A115="","",IF((AND($A115="ADD",OR(AY115="",AY115="Local Authority"))),"17",(_xlfn.XLOOKUP(AY115,ud_sub_organisation[lookupValue],ud_sub_organisation[lookupKey],""))))</f>
        <v/>
      </c>
      <c r="BA115" s="3" t="str">
        <f t="shared" si="23"/>
        <v/>
      </c>
      <c r="BB115" s="3" t="str">
        <f>IF($A115="","",IF((AND($A115="ADD",OR(BA115="",BA115="Vested Assets"))),"12",(_xlfn.XLOOKUP(BA115,ud_work_category[lookupValue],ud_work_category[lookupKey],""))))</f>
        <v/>
      </c>
      <c r="BC115" s="8"/>
      <c r="BD115" s="2" t="str">
        <f t="shared" si="24"/>
        <v/>
      </c>
      <c r="BE115" s="3" t="str">
        <f t="shared" si="25"/>
        <v/>
      </c>
      <c r="BF115" s="3" t="str">
        <f>IF($A115="","",IF((AND($A115="ADD",OR(BE115="",BE115="Excellent"))),"1",(_xlfn.XLOOKUP(BE115,condition[lookupValue],condition[lookupKey],""))))</f>
        <v/>
      </c>
      <c r="BG115" s="7" t="str">
        <f t="shared" si="26"/>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5"/>
        <v/>
      </c>
      <c r="O116" s="4"/>
      <c r="Q116" s="3" t="str">
        <f>IF($A116="ADD",IF(NOT(ISBLANK(P116)),_xlfn.XLOOKUP(P116,len_adjust_rsn[lookupValue],len_adjust_rsn[lookupKey],"ERROR"),""), "")</f>
        <v/>
      </c>
      <c r="R116" s="6"/>
      <c r="S116" s="6" t="str">
        <f t="shared" si="16"/>
        <v/>
      </c>
      <c r="T116" s="6"/>
      <c r="U116" s="6" t="str">
        <f t="shared" si="17"/>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8"/>
        <v/>
      </c>
      <c r="AO116" s="3" t="str">
        <f>IF($A116="","",IF((AND($A116="ADD",OR(AN116="",AN116="Neither"))),"3",(_xlfn.XLOOKUP(AN116,ud_replacement_status[lookupValue],ud_replacement_status[lookupKey],""))))</f>
        <v/>
      </c>
      <c r="AP116" s="3" t="str">
        <f t="shared" si="19"/>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20"/>
        <v/>
      </c>
      <c r="AV116" s="3" t="str">
        <f>IF($A116="","",IF((AND($A116="ADD",OR(AU116="",AU116="Queenstown-Lakes District Council"))),"70",(_xlfn.XLOOKUP(AU116,ud_organisation_owner[lookupValue],ud_organisation_owner[lookupKey],""))))</f>
        <v/>
      </c>
      <c r="AW116" s="3" t="str">
        <f t="shared" si="21"/>
        <v/>
      </c>
      <c r="AX116" s="3" t="str">
        <f>IF($A116="","",IF((AND($A116="ADD",OR(AW116="",AW116="Queenstown-Lakes District Council"))),"70",(_xlfn.XLOOKUP(AW116,ud_organisation_owner[lookupValue],ud_organisation_owner[lookupKey],""))))</f>
        <v/>
      </c>
      <c r="AY116" s="3" t="str">
        <f t="shared" si="22"/>
        <v/>
      </c>
      <c r="AZ116" s="3" t="str">
        <f>IF($A116="","",IF((AND($A116="ADD",OR(AY116="",AY116="Local Authority"))),"17",(_xlfn.XLOOKUP(AY116,ud_sub_organisation[lookupValue],ud_sub_organisation[lookupKey],""))))</f>
        <v/>
      </c>
      <c r="BA116" s="3" t="str">
        <f t="shared" si="23"/>
        <v/>
      </c>
      <c r="BB116" s="3" t="str">
        <f>IF($A116="","",IF((AND($A116="ADD",OR(BA116="",BA116="Vested Assets"))),"12",(_xlfn.XLOOKUP(BA116,ud_work_category[lookupValue],ud_work_category[lookupKey],""))))</f>
        <v/>
      </c>
      <c r="BC116" s="8"/>
      <c r="BD116" s="2" t="str">
        <f t="shared" si="24"/>
        <v/>
      </c>
      <c r="BE116" s="3" t="str">
        <f t="shared" si="25"/>
        <v/>
      </c>
      <c r="BF116" s="3" t="str">
        <f>IF($A116="","",IF((AND($A116="ADD",OR(BE116="",BE116="Excellent"))),"1",(_xlfn.XLOOKUP(BE116,condition[lookupValue],condition[lookupKey],""))))</f>
        <v/>
      </c>
      <c r="BG116" s="7" t="str">
        <f t="shared" si="26"/>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5"/>
        <v/>
      </c>
      <c r="O117" s="4"/>
      <c r="Q117" s="3" t="str">
        <f>IF($A117="ADD",IF(NOT(ISBLANK(P117)),_xlfn.XLOOKUP(P117,len_adjust_rsn[lookupValue],len_adjust_rsn[lookupKey],"ERROR"),""), "")</f>
        <v/>
      </c>
      <c r="R117" s="6"/>
      <c r="S117" s="6" t="str">
        <f t="shared" si="16"/>
        <v/>
      </c>
      <c r="T117" s="6"/>
      <c r="U117" s="6" t="str">
        <f t="shared" si="17"/>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8"/>
        <v/>
      </c>
      <c r="AO117" s="3" t="str">
        <f>IF($A117="","",IF((AND($A117="ADD",OR(AN117="",AN117="Neither"))),"3",(_xlfn.XLOOKUP(AN117,ud_replacement_status[lookupValue],ud_replacement_status[lookupKey],""))))</f>
        <v/>
      </c>
      <c r="AP117" s="3" t="str">
        <f t="shared" si="19"/>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20"/>
        <v/>
      </c>
      <c r="AV117" s="3" t="str">
        <f>IF($A117="","",IF((AND($A117="ADD",OR(AU117="",AU117="Queenstown-Lakes District Council"))),"70",(_xlfn.XLOOKUP(AU117,ud_organisation_owner[lookupValue],ud_organisation_owner[lookupKey],""))))</f>
        <v/>
      </c>
      <c r="AW117" s="3" t="str">
        <f t="shared" si="21"/>
        <v/>
      </c>
      <c r="AX117" s="3" t="str">
        <f>IF($A117="","",IF((AND($A117="ADD",OR(AW117="",AW117="Queenstown-Lakes District Council"))),"70",(_xlfn.XLOOKUP(AW117,ud_organisation_owner[lookupValue],ud_organisation_owner[lookupKey],""))))</f>
        <v/>
      </c>
      <c r="AY117" s="3" t="str">
        <f t="shared" si="22"/>
        <v/>
      </c>
      <c r="AZ117" s="3" t="str">
        <f>IF($A117="","",IF((AND($A117="ADD",OR(AY117="",AY117="Local Authority"))),"17",(_xlfn.XLOOKUP(AY117,ud_sub_organisation[lookupValue],ud_sub_organisation[lookupKey],""))))</f>
        <v/>
      </c>
      <c r="BA117" s="3" t="str">
        <f t="shared" si="23"/>
        <v/>
      </c>
      <c r="BB117" s="3" t="str">
        <f>IF($A117="","",IF((AND($A117="ADD",OR(BA117="",BA117="Vested Assets"))),"12",(_xlfn.XLOOKUP(BA117,ud_work_category[lookupValue],ud_work_category[lookupKey],""))))</f>
        <v/>
      </c>
      <c r="BC117" s="8"/>
      <c r="BD117" s="2" t="str">
        <f t="shared" si="24"/>
        <v/>
      </c>
      <c r="BE117" s="3" t="str">
        <f t="shared" si="25"/>
        <v/>
      </c>
      <c r="BF117" s="3" t="str">
        <f>IF($A117="","",IF((AND($A117="ADD",OR(BE117="",BE117="Excellent"))),"1",(_xlfn.XLOOKUP(BE117,condition[lookupValue],condition[lookupKey],""))))</f>
        <v/>
      </c>
      <c r="BG117" s="7" t="str">
        <f t="shared" si="26"/>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5"/>
        <v/>
      </c>
      <c r="O118" s="4"/>
      <c r="Q118" s="3" t="str">
        <f>IF($A118="ADD",IF(NOT(ISBLANK(P118)),_xlfn.XLOOKUP(P118,len_adjust_rsn[lookupValue],len_adjust_rsn[lookupKey],"ERROR"),""), "")</f>
        <v/>
      </c>
      <c r="R118" s="6"/>
      <c r="S118" s="6" t="str">
        <f t="shared" si="16"/>
        <v/>
      </c>
      <c r="T118" s="6"/>
      <c r="U118" s="6" t="str">
        <f t="shared" si="17"/>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8"/>
        <v/>
      </c>
      <c r="AO118" s="3" t="str">
        <f>IF($A118="","",IF((AND($A118="ADD",OR(AN118="",AN118="Neither"))),"3",(_xlfn.XLOOKUP(AN118,ud_replacement_status[lookupValue],ud_replacement_status[lookupKey],""))))</f>
        <v/>
      </c>
      <c r="AP118" s="3" t="str">
        <f t="shared" si="19"/>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20"/>
        <v/>
      </c>
      <c r="AV118" s="3" t="str">
        <f>IF($A118="","",IF((AND($A118="ADD",OR(AU118="",AU118="Queenstown-Lakes District Council"))),"70",(_xlfn.XLOOKUP(AU118,ud_organisation_owner[lookupValue],ud_organisation_owner[lookupKey],""))))</f>
        <v/>
      </c>
      <c r="AW118" s="3" t="str">
        <f t="shared" si="21"/>
        <v/>
      </c>
      <c r="AX118" s="3" t="str">
        <f>IF($A118="","",IF((AND($A118="ADD",OR(AW118="",AW118="Queenstown-Lakes District Council"))),"70",(_xlfn.XLOOKUP(AW118,ud_organisation_owner[lookupValue],ud_organisation_owner[lookupKey],""))))</f>
        <v/>
      </c>
      <c r="AY118" s="3" t="str">
        <f t="shared" si="22"/>
        <v/>
      </c>
      <c r="AZ118" s="3" t="str">
        <f>IF($A118="","",IF((AND($A118="ADD",OR(AY118="",AY118="Local Authority"))),"17",(_xlfn.XLOOKUP(AY118,ud_sub_organisation[lookupValue],ud_sub_organisation[lookupKey],""))))</f>
        <v/>
      </c>
      <c r="BA118" s="3" t="str">
        <f t="shared" si="23"/>
        <v/>
      </c>
      <c r="BB118" s="3" t="str">
        <f>IF($A118="","",IF((AND($A118="ADD",OR(BA118="",BA118="Vested Assets"))),"12",(_xlfn.XLOOKUP(BA118,ud_work_category[lookupValue],ud_work_category[lookupKey],""))))</f>
        <v/>
      </c>
      <c r="BC118" s="8"/>
      <c r="BD118" s="2" t="str">
        <f t="shared" si="24"/>
        <v/>
      </c>
      <c r="BE118" s="3" t="str">
        <f t="shared" si="25"/>
        <v/>
      </c>
      <c r="BF118" s="3" t="str">
        <f>IF($A118="","",IF((AND($A118="ADD",OR(BE118="",BE118="Excellent"))),"1",(_xlfn.XLOOKUP(BE118,condition[lookupValue],condition[lookupKey],""))))</f>
        <v/>
      </c>
      <c r="BG118" s="7" t="str">
        <f t="shared" si="26"/>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5"/>
        <v/>
      </c>
      <c r="O119" s="4"/>
      <c r="Q119" s="3" t="str">
        <f>IF($A119="ADD",IF(NOT(ISBLANK(P119)),_xlfn.XLOOKUP(P119,len_adjust_rsn[lookupValue],len_adjust_rsn[lookupKey],"ERROR"),""), "")</f>
        <v/>
      </c>
      <c r="R119" s="6"/>
      <c r="S119" s="6" t="str">
        <f t="shared" si="16"/>
        <v/>
      </c>
      <c r="T119" s="6"/>
      <c r="U119" s="6" t="str">
        <f t="shared" si="17"/>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8"/>
        <v/>
      </c>
      <c r="AO119" s="3" t="str">
        <f>IF($A119="","",IF((AND($A119="ADD",OR(AN119="",AN119="Neither"))),"3",(_xlfn.XLOOKUP(AN119,ud_replacement_status[lookupValue],ud_replacement_status[lookupKey],""))))</f>
        <v/>
      </c>
      <c r="AP119" s="3" t="str">
        <f t="shared" si="19"/>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20"/>
        <v/>
      </c>
      <c r="AV119" s="3" t="str">
        <f>IF($A119="","",IF((AND($A119="ADD",OR(AU119="",AU119="Queenstown-Lakes District Council"))),"70",(_xlfn.XLOOKUP(AU119,ud_organisation_owner[lookupValue],ud_organisation_owner[lookupKey],""))))</f>
        <v/>
      </c>
      <c r="AW119" s="3" t="str">
        <f t="shared" si="21"/>
        <v/>
      </c>
      <c r="AX119" s="3" t="str">
        <f>IF($A119="","",IF((AND($A119="ADD",OR(AW119="",AW119="Queenstown-Lakes District Council"))),"70",(_xlfn.XLOOKUP(AW119,ud_organisation_owner[lookupValue],ud_organisation_owner[lookupKey],""))))</f>
        <v/>
      </c>
      <c r="AY119" s="3" t="str">
        <f t="shared" si="22"/>
        <v/>
      </c>
      <c r="AZ119" s="3" t="str">
        <f>IF($A119="","",IF((AND($A119="ADD",OR(AY119="",AY119="Local Authority"))),"17",(_xlfn.XLOOKUP(AY119,ud_sub_organisation[lookupValue],ud_sub_organisation[lookupKey],""))))</f>
        <v/>
      </c>
      <c r="BA119" s="3" t="str">
        <f t="shared" si="23"/>
        <v/>
      </c>
      <c r="BB119" s="3" t="str">
        <f>IF($A119="","",IF((AND($A119="ADD",OR(BA119="",BA119="Vested Assets"))),"12",(_xlfn.XLOOKUP(BA119,ud_work_category[lookupValue],ud_work_category[lookupKey],""))))</f>
        <v/>
      </c>
      <c r="BC119" s="8"/>
      <c r="BD119" s="2" t="str">
        <f t="shared" si="24"/>
        <v/>
      </c>
      <c r="BE119" s="3" t="str">
        <f t="shared" si="25"/>
        <v/>
      </c>
      <c r="BF119" s="3" t="str">
        <f>IF($A119="","",IF((AND($A119="ADD",OR(BE119="",BE119="Excellent"))),"1",(_xlfn.XLOOKUP(BE119,condition[lookupValue],condition[lookupKey],""))))</f>
        <v/>
      </c>
      <c r="BG119" s="7" t="str">
        <f t="shared" si="26"/>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5"/>
        <v/>
      </c>
      <c r="O120" s="4"/>
      <c r="Q120" s="3" t="str">
        <f>IF($A120="ADD",IF(NOT(ISBLANK(P120)),_xlfn.XLOOKUP(P120,len_adjust_rsn[lookupValue],len_adjust_rsn[lookupKey],"ERROR"),""), "")</f>
        <v/>
      </c>
      <c r="R120" s="6"/>
      <c r="S120" s="6" t="str">
        <f t="shared" si="16"/>
        <v/>
      </c>
      <c r="T120" s="6"/>
      <c r="U120" s="6" t="str">
        <f t="shared" si="17"/>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8"/>
        <v/>
      </c>
      <c r="AO120" s="3" t="str">
        <f>IF($A120="","",IF((AND($A120="ADD",OR(AN120="",AN120="Neither"))),"3",(_xlfn.XLOOKUP(AN120,ud_replacement_status[lookupValue],ud_replacement_status[lookupKey],""))))</f>
        <v/>
      </c>
      <c r="AP120" s="3" t="str">
        <f t="shared" si="19"/>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20"/>
        <v/>
      </c>
      <c r="AV120" s="3" t="str">
        <f>IF($A120="","",IF((AND($A120="ADD",OR(AU120="",AU120="Queenstown-Lakes District Council"))),"70",(_xlfn.XLOOKUP(AU120,ud_organisation_owner[lookupValue],ud_organisation_owner[lookupKey],""))))</f>
        <v/>
      </c>
      <c r="AW120" s="3" t="str">
        <f t="shared" si="21"/>
        <v/>
      </c>
      <c r="AX120" s="3" t="str">
        <f>IF($A120="","",IF((AND($A120="ADD",OR(AW120="",AW120="Queenstown-Lakes District Council"))),"70",(_xlfn.XLOOKUP(AW120,ud_organisation_owner[lookupValue],ud_organisation_owner[lookupKey],""))))</f>
        <v/>
      </c>
      <c r="AY120" s="3" t="str">
        <f t="shared" si="22"/>
        <v/>
      </c>
      <c r="AZ120" s="3" t="str">
        <f>IF($A120="","",IF((AND($A120="ADD",OR(AY120="",AY120="Local Authority"))),"17",(_xlfn.XLOOKUP(AY120,ud_sub_organisation[lookupValue],ud_sub_organisation[lookupKey],""))))</f>
        <v/>
      </c>
      <c r="BA120" s="3" t="str">
        <f t="shared" si="23"/>
        <v/>
      </c>
      <c r="BB120" s="3" t="str">
        <f>IF($A120="","",IF((AND($A120="ADD",OR(BA120="",BA120="Vested Assets"))),"12",(_xlfn.XLOOKUP(BA120,ud_work_category[lookupValue],ud_work_category[lookupKey],""))))</f>
        <v/>
      </c>
      <c r="BC120" s="8"/>
      <c r="BD120" s="2" t="str">
        <f t="shared" si="24"/>
        <v/>
      </c>
      <c r="BE120" s="3" t="str">
        <f t="shared" si="25"/>
        <v/>
      </c>
      <c r="BF120" s="3" t="str">
        <f>IF($A120="","",IF((AND($A120="ADD",OR(BE120="",BE120="Excellent"))),"1",(_xlfn.XLOOKUP(BE120,condition[lookupValue],condition[lookupKey],""))))</f>
        <v/>
      </c>
      <c r="BG120" s="7" t="str">
        <f t="shared" si="26"/>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5"/>
        <v/>
      </c>
      <c r="O121" s="4"/>
      <c r="Q121" s="3" t="str">
        <f>IF($A121="ADD",IF(NOT(ISBLANK(P121)),_xlfn.XLOOKUP(P121,len_adjust_rsn[lookupValue],len_adjust_rsn[lookupKey],"ERROR"),""), "")</f>
        <v/>
      </c>
      <c r="R121" s="6"/>
      <c r="S121" s="6" t="str">
        <f t="shared" si="16"/>
        <v/>
      </c>
      <c r="T121" s="6"/>
      <c r="U121" s="6" t="str">
        <f t="shared" si="17"/>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8"/>
        <v/>
      </c>
      <c r="AO121" s="3" t="str">
        <f>IF($A121="","",IF((AND($A121="ADD",OR(AN121="",AN121="Neither"))),"3",(_xlfn.XLOOKUP(AN121,ud_replacement_status[lookupValue],ud_replacement_status[lookupKey],""))))</f>
        <v/>
      </c>
      <c r="AP121" s="3" t="str">
        <f t="shared" si="19"/>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20"/>
        <v/>
      </c>
      <c r="AV121" s="3" t="str">
        <f>IF($A121="","",IF((AND($A121="ADD",OR(AU121="",AU121="Queenstown-Lakes District Council"))),"70",(_xlfn.XLOOKUP(AU121,ud_organisation_owner[lookupValue],ud_organisation_owner[lookupKey],""))))</f>
        <v/>
      </c>
      <c r="AW121" s="3" t="str">
        <f t="shared" si="21"/>
        <v/>
      </c>
      <c r="AX121" s="3" t="str">
        <f>IF($A121="","",IF((AND($A121="ADD",OR(AW121="",AW121="Queenstown-Lakes District Council"))),"70",(_xlfn.XLOOKUP(AW121,ud_organisation_owner[lookupValue],ud_organisation_owner[lookupKey],""))))</f>
        <v/>
      </c>
      <c r="AY121" s="3" t="str">
        <f t="shared" si="22"/>
        <v/>
      </c>
      <c r="AZ121" s="3" t="str">
        <f>IF($A121="","",IF((AND($A121="ADD",OR(AY121="",AY121="Local Authority"))),"17",(_xlfn.XLOOKUP(AY121,ud_sub_organisation[lookupValue],ud_sub_organisation[lookupKey],""))))</f>
        <v/>
      </c>
      <c r="BA121" s="3" t="str">
        <f t="shared" si="23"/>
        <v/>
      </c>
      <c r="BB121" s="3" t="str">
        <f>IF($A121="","",IF((AND($A121="ADD",OR(BA121="",BA121="Vested Assets"))),"12",(_xlfn.XLOOKUP(BA121,ud_work_category[lookupValue],ud_work_category[lookupKey],""))))</f>
        <v/>
      </c>
      <c r="BC121" s="8"/>
      <c r="BD121" s="2" t="str">
        <f t="shared" si="24"/>
        <v/>
      </c>
      <c r="BE121" s="3" t="str">
        <f t="shared" si="25"/>
        <v/>
      </c>
      <c r="BF121" s="3" t="str">
        <f>IF($A121="","",IF((AND($A121="ADD",OR(BE121="",BE121="Excellent"))),"1",(_xlfn.XLOOKUP(BE121,condition[lookupValue],condition[lookupKey],""))))</f>
        <v/>
      </c>
      <c r="BG121" s="7" t="str">
        <f t="shared" si="26"/>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5"/>
        <v/>
      </c>
      <c r="O122" s="4"/>
      <c r="Q122" s="3" t="str">
        <f>IF($A122="ADD",IF(NOT(ISBLANK(P122)),_xlfn.XLOOKUP(P122,len_adjust_rsn[lookupValue],len_adjust_rsn[lookupKey],"ERROR"),""), "")</f>
        <v/>
      </c>
      <c r="R122" s="6"/>
      <c r="S122" s="6" t="str">
        <f t="shared" si="16"/>
        <v/>
      </c>
      <c r="T122" s="6"/>
      <c r="U122" s="6" t="str">
        <f t="shared" si="17"/>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8"/>
        <v/>
      </c>
      <c r="AO122" s="3" t="str">
        <f>IF($A122="","",IF((AND($A122="ADD",OR(AN122="",AN122="Neither"))),"3",(_xlfn.XLOOKUP(AN122,ud_replacement_status[lookupValue],ud_replacement_status[lookupKey],""))))</f>
        <v/>
      </c>
      <c r="AP122" s="3" t="str">
        <f t="shared" si="19"/>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20"/>
        <v/>
      </c>
      <c r="AV122" s="3" t="str">
        <f>IF($A122="","",IF((AND($A122="ADD",OR(AU122="",AU122="Queenstown-Lakes District Council"))),"70",(_xlfn.XLOOKUP(AU122,ud_organisation_owner[lookupValue],ud_organisation_owner[lookupKey],""))))</f>
        <v/>
      </c>
      <c r="AW122" s="3" t="str">
        <f t="shared" si="21"/>
        <v/>
      </c>
      <c r="AX122" s="3" t="str">
        <f>IF($A122="","",IF((AND($A122="ADD",OR(AW122="",AW122="Queenstown-Lakes District Council"))),"70",(_xlfn.XLOOKUP(AW122,ud_organisation_owner[lookupValue],ud_organisation_owner[lookupKey],""))))</f>
        <v/>
      </c>
      <c r="AY122" s="3" t="str">
        <f t="shared" si="22"/>
        <v/>
      </c>
      <c r="AZ122" s="3" t="str">
        <f>IF($A122="","",IF((AND($A122="ADD",OR(AY122="",AY122="Local Authority"))),"17",(_xlfn.XLOOKUP(AY122,ud_sub_organisation[lookupValue],ud_sub_organisation[lookupKey],""))))</f>
        <v/>
      </c>
      <c r="BA122" s="3" t="str">
        <f t="shared" si="23"/>
        <v/>
      </c>
      <c r="BB122" s="3" t="str">
        <f>IF($A122="","",IF((AND($A122="ADD",OR(BA122="",BA122="Vested Assets"))),"12",(_xlfn.XLOOKUP(BA122,ud_work_category[lookupValue],ud_work_category[lookupKey],""))))</f>
        <v/>
      </c>
      <c r="BC122" s="8"/>
      <c r="BD122" s="2" t="str">
        <f t="shared" si="24"/>
        <v/>
      </c>
      <c r="BE122" s="3" t="str">
        <f t="shared" si="25"/>
        <v/>
      </c>
      <c r="BF122" s="3" t="str">
        <f>IF($A122="","",IF((AND($A122="ADD",OR(BE122="",BE122="Excellent"))),"1",(_xlfn.XLOOKUP(BE122,condition[lookupValue],condition[lookupKey],""))))</f>
        <v/>
      </c>
      <c r="BG122" s="7" t="str">
        <f t="shared" si="26"/>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5"/>
        <v/>
      </c>
      <c r="O123" s="4"/>
      <c r="Q123" s="3" t="str">
        <f>IF($A123="ADD",IF(NOT(ISBLANK(P123)),_xlfn.XLOOKUP(P123,len_adjust_rsn[lookupValue],len_adjust_rsn[lookupKey],"ERROR"),""), "")</f>
        <v/>
      </c>
      <c r="R123" s="6"/>
      <c r="S123" s="6" t="str">
        <f t="shared" si="16"/>
        <v/>
      </c>
      <c r="T123" s="6"/>
      <c r="U123" s="6" t="str">
        <f t="shared" si="17"/>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8"/>
        <v/>
      </c>
      <c r="AO123" s="3" t="str">
        <f>IF($A123="","",IF((AND($A123="ADD",OR(AN123="",AN123="Neither"))),"3",(_xlfn.XLOOKUP(AN123,ud_replacement_status[lookupValue],ud_replacement_status[lookupKey],""))))</f>
        <v/>
      </c>
      <c r="AP123" s="3" t="str">
        <f t="shared" si="19"/>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20"/>
        <v/>
      </c>
      <c r="AV123" s="3" t="str">
        <f>IF($A123="","",IF((AND($A123="ADD",OR(AU123="",AU123="Queenstown-Lakes District Council"))),"70",(_xlfn.XLOOKUP(AU123,ud_organisation_owner[lookupValue],ud_organisation_owner[lookupKey],""))))</f>
        <v/>
      </c>
      <c r="AW123" s="3" t="str">
        <f t="shared" si="21"/>
        <v/>
      </c>
      <c r="AX123" s="3" t="str">
        <f>IF($A123="","",IF((AND($A123="ADD",OR(AW123="",AW123="Queenstown-Lakes District Council"))),"70",(_xlfn.XLOOKUP(AW123,ud_organisation_owner[lookupValue],ud_organisation_owner[lookupKey],""))))</f>
        <v/>
      </c>
      <c r="AY123" s="3" t="str">
        <f t="shared" si="22"/>
        <v/>
      </c>
      <c r="AZ123" s="3" t="str">
        <f>IF($A123="","",IF((AND($A123="ADD",OR(AY123="",AY123="Local Authority"))),"17",(_xlfn.XLOOKUP(AY123,ud_sub_organisation[lookupValue],ud_sub_organisation[lookupKey],""))))</f>
        <v/>
      </c>
      <c r="BA123" s="3" t="str">
        <f t="shared" si="23"/>
        <v/>
      </c>
      <c r="BB123" s="3" t="str">
        <f>IF($A123="","",IF((AND($A123="ADD",OR(BA123="",BA123="Vested Assets"))),"12",(_xlfn.XLOOKUP(BA123,ud_work_category[lookupValue],ud_work_category[lookupKey],""))))</f>
        <v/>
      </c>
      <c r="BC123" s="8"/>
      <c r="BD123" s="2" t="str">
        <f t="shared" si="24"/>
        <v/>
      </c>
      <c r="BE123" s="3" t="str">
        <f t="shared" si="25"/>
        <v/>
      </c>
      <c r="BF123" s="3" t="str">
        <f>IF($A123="","",IF((AND($A123="ADD",OR(BE123="",BE123="Excellent"))),"1",(_xlfn.XLOOKUP(BE123,condition[lookupValue],condition[lookupKey],""))))</f>
        <v/>
      </c>
      <c r="BG123" s="7" t="str">
        <f t="shared" si="26"/>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5"/>
        <v/>
      </c>
      <c r="O124" s="4"/>
      <c r="Q124" s="3" t="str">
        <f>IF($A124="ADD",IF(NOT(ISBLANK(P124)),_xlfn.XLOOKUP(P124,len_adjust_rsn[lookupValue],len_adjust_rsn[lookupKey],"ERROR"),""), "")</f>
        <v/>
      </c>
      <c r="R124" s="6"/>
      <c r="S124" s="6" t="str">
        <f t="shared" si="16"/>
        <v/>
      </c>
      <c r="T124" s="6"/>
      <c r="U124" s="6" t="str">
        <f t="shared" si="17"/>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8"/>
        <v/>
      </c>
      <c r="AO124" s="3" t="str">
        <f>IF($A124="","",IF((AND($A124="ADD",OR(AN124="",AN124="Neither"))),"3",(_xlfn.XLOOKUP(AN124,ud_replacement_status[lookupValue],ud_replacement_status[lookupKey],""))))</f>
        <v/>
      </c>
      <c r="AP124" s="3" t="str">
        <f t="shared" si="19"/>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20"/>
        <v/>
      </c>
      <c r="AV124" s="3" t="str">
        <f>IF($A124="","",IF((AND($A124="ADD",OR(AU124="",AU124="Queenstown-Lakes District Council"))),"70",(_xlfn.XLOOKUP(AU124,ud_organisation_owner[lookupValue],ud_organisation_owner[lookupKey],""))))</f>
        <v/>
      </c>
      <c r="AW124" s="3" t="str">
        <f t="shared" si="21"/>
        <v/>
      </c>
      <c r="AX124" s="3" t="str">
        <f>IF($A124="","",IF((AND($A124="ADD",OR(AW124="",AW124="Queenstown-Lakes District Council"))),"70",(_xlfn.XLOOKUP(AW124,ud_organisation_owner[lookupValue],ud_organisation_owner[lookupKey],""))))</f>
        <v/>
      </c>
      <c r="AY124" s="3" t="str">
        <f t="shared" si="22"/>
        <v/>
      </c>
      <c r="AZ124" s="3" t="str">
        <f>IF($A124="","",IF((AND($A124="ADD",OR(AY124="",AY124="Local Authority"))),"17",(_xlfn.XLOOKUP(AY124,ud_sub_organisation[lookupValue],ud_sub_organisation[lookupKey],""))))</f>
        <v/>
      </c>
      <c r="BA124" s="3" t="str">
        <f t="shared" si="23"/>
        <v/>
      </c>
      <c r="BB124" s="3" t="str">
        <f>IF($A124="","",IF((AND($A124="ADD",OR(BA124="",BA124="Vested Assets"))),"12",(_xlfn.XLOOKUP(BA124,ud_work_category[lookupValue],ud_work_category[lookupKey],""))))</f>
        <v/>
      </c>
      <c r="BC124" s="8"/>
      <c r="BD124" s="2" t="str">
        <f t="shared" si="24"/>
        <v/>
      </c>
      <c r="BE124" s="3" t="str">
        <f t="shared" si="25"/>
        <v/>
      </c>
      <c r="BF124" s="3" t="str">
        <f>IF($A124="","",IF((AND($A124="ADD",OR(BE124="",BE124="Excellent"))),"1",(_xlfn.XLOOKUP(BE124,condition[lookupValue],condition[lookupKey],""))))</f>
        <v/>
      </c>
      <c r="BG124" s="7" t="str">
        <f t="shared" si="26"/>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5"/>
        <v/>
      </c>
      <c r="O125" s="4"/>
      <c r="Q125" s="3" t="str">
        <f>IF($A125="ADD",IF(NOT(ISBLANK(P125)),_xlfn.XLOOKUP(P125,len_adjust_rsn[lookupValue],len_adjust_rsn[lookupKey],"ERROR"),""), "")</f>
        <v/>
      </c>
      <c r="R125" s="6"/>
      <c r="S125" s="6" t="str">
        <f t="shared" si="16"/>
        <v/>
      </c>
      <c r="T125" s="6"/>
      <c r="U125" s="6" t="str">
        <f t="shared" si="17"/>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8"/>
        <v/>
      </c>
      <c r="AO125" s="3" t="str">
        <f>IF($A125="","",IF((AND($A125="ADD",OR(AN125="",AN125="Neither"))),"3",(_xlfn.XLOOKUP(AN125,ud_replacement_status[lookupValue],ud_replacement_status[lookupKey],""))))</f>
        <v/>
      </c>
      <c r="AP125" s="3" t="str">
        <f t="shared" si="19"/>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20"/>
        <v/>
      </c>
      <c r="AV125" s="3" t="str">
        <f>IF($A125="","",IF((AND($A125="ADD",OR(AU125="",AU125="Queenstown-Lakes District Council"))),"70",(_xlfn.XLOOKUP(AU125,ud_organisation_owner[lookupValue],ud_organisation_owner[lookupKey],""))))</f>
        <v/>
      </c>
      <c r="AW125" s="3" t="str">
        <f t="shared" si="21"/>
        <v/>
      </c>
      <c r="AX125" s="3" t="str">
        <f>IF($A125="","",IF((AND($A125="ADD",OR(AW125="",AW125="Queenstown-Lakes District Council"))),"70",(_xlfn.XLOOKUP(AW125,ud_organisation_owner[lookupValue],ud_organisation_owner[lookupKey],""))))</f>
        <v/>
      </c>
      <c r="AY125" s="3" t="str">
        <f t="shared" si="22"/>
        <v/>
      </c>
      <c r="AZ125" s="3" t="str">
        <f>IF($A125="","",IF((AND($A125="ADD",OR(AY125="",AY125="Local Authority"))),"17",(_xlfn.XLOOKUP(AY125,ud_sub_organisation[lookupValue],ud_sub_organisation[lookupKey],""))))</f>
        <v/>
      </c>
      <c r="BA125" s="3" t="str">
        <f t="shared" si="23"/>
        <v/>
      </c>
      <c r="BB125" s="3" t="str">
        <f>IF($A125="","",IF((AND($A125="ADD",OR(BA125="",BA125="Vested Assets"))),"12",(_xlfn.XLOOKUP(BA125,ud_work_category[lookupValue],ud_work_category[lookupKey],""))))</f>
        <v/>
      </c>
      <c r="BC125" s="8"/>
      <c r="BD125" s="2" t="str">
        <f t="shared" si="24"/>
        <v/>
      </c>
      <c r="BE125" s="3" t="str">
        <f t="shared" si="25"/>
        <v/>
      </c>
      <c r="BF125" s="3" t="str">
        <f>IF($A125="","",IF((AND($A125="ADD",OR(BE125="",BE125="Excellent"))),"1",(_xlfn.XLOOKUP(BE125,condition[lookupValue],condition[lookupKey],""))))</f>
        <v/>
      </c>
      <c r="BG125" s="7" t="str">
        <f t="shared" si="26"/>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5"/>
        <v/>
      </c>
      <c r="O126" s="4"/>
      <c r="Q126" s="3" t="str">
        <f>IF($A126="ADD",IF(NOT(ISBLANK(P126)),_xlfn.XLOOKUP(P126,len_adjust_rsn[lookupValue],len_adjust_rsn[lookupKey],"ERROR"),""), "")</f>
        <v/>
      </c>
      <c r="R126" s="6"/>
      <c r="S126" s="6" t="str">
        <f t="shared" si="16"/>
        <v/>
      </c>
      <c r="T126" s="6"/>
      <c r="U126" s="6" t="str">
        <f t="shared" si="17"/>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8"/>
        <v/>
      </c>
      <c r="AO126" s="3" t="str">
        <f>IF($A126="","",IF((AND($A126="ADD",OR(AN126="",AN126="Neither"))),"3",(_xlfn.XLOOKUP(AN126,ud_replacement_status[lookupValue],ud_replacement_status[lookupKey],""))))</f>
        <v/>
      </c>
      <c r="AP126" s="3" t="str">
        <f t="shared" si="19"/>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20"/>
        <v/>
      </c>
      <c r="AV126" s="3" t="str">
        <f>IF($A126="","",IF((AND($A126="ADD",OR(AU126="",AU126="Queenstown-Lakes District Council"))),"70",(_xlfn.XLOOKUP(AU126,ud_organisation_owner[lookupValue],ud_organisation_owner[lookupKey],""))))</f>
        <v/>
      </c>
      <c r="AW126" s="3" t="str">
        <f t="shared" si="21"/>
        <v/>
      </c>
      <c r="AX126" s="3" t="str">
        <f>IF($A126="","",IF((AND($A126="ADD",OR(AW126="",AW126="Queenstown-Lakes District Council"))),"70",(_xlfn.XLOOKUP(AW126,ud_organisation_owner[lookupValue],ud_organisation_owner[lookupKey],""))))</f>
        <v/>
      </c>
      <c r="AY126" s="3" t="str">
        <f t="shared" si="22"/>
        <v/>
      </c>
      <c r="AZ126" s="3" t="str">
        <f>IF($A126="","",IF((AND($A126="ADD",OR(AY126="",AY126="Local Authority"))),"17",(_xlfn.XLOOKUP(AY126,ud_sub_organisation[lookupValue],ud_sub_organisation[lookupKey],""))))</f>
        <v/>
      </c>
      <c r="BA126" s="3" t="str">
        <f t="shared" si="23"/>
        <v/>
      </c>
      <c r="BB126" s="3" t="str">
        <f>IF($A126="","",IF((AND($A126="ADD",OR(BA126="",BA126="Vested Assets"))),"12",(_xlfn.XLOOKUP(BA126,ud_work_category[lookupValue],ud_work_category[lookupKey],""))))</f>
        <v/>
      </c>
      <c r="BC126" s="8"/>
      <c r="BD126" s="2" t="str">
        <f t="shared" si="24"/>
        <v/>
      </c>
      <c r="BE126" s="3" t="str">
        <f t="shared" si="25"/>
        <v/>
      </c>
      <c r="BF126" s="3" t="str">
        <f>IF($A126="","",IF((AND($A126="ADD",OR(BE126="",BE126="Excellent"))),"1",(_xlfn.XLOOKUP(BE126,condition[lookupValue],condition[lookupKey],""))))</f>
        <v/>
      </c>
      <c r="BG126" s="7" t="str">
        <f t="shared" si="26"/>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5"/>
        <v/>
      </c>
      <c r="O127" s="4"/>
      <c r="Q127" s="3" t="str">
        <f>IF($A127="ADD",IF(NOT(ISBLANK(P127)),_xlfn.XLOOKUP(P127,len_adjust_rsn[lookupValue],len_adjust_rsn[lookupKey],"ERROR"),""), "")</f>
        <v/>
      </c>
      <c r="R127" s="6"/>
      <c r="S127" s="6" t="str">
        <f t="shared" si="16"/>
        <v/>
      </c>
      <c r="T127" s="6"/>
      <c r="U127" s="6" t="str">
        <f t="shared" si="17"/>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8"/>
        <v/>
      </c>
      <c r="AO127" s="3" t="str">
        <f>IF($A127="","",IF((AND($A127="ADD",OR(AN127="",AN127="Neither"))),"3",(_xlfn.XLOOKUP(AN127,ud_replacement_status[lookupValue],ud_replacement_status[lookupKey],""))))</f>
        <v/>
      </c>
      <c r="AP127" s="3" t="str">
        <f t="shared" si="19"/>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20"/>
        <v/>
      </c>
      <c r="AV127" s="3" t="str">
        <f>IF($A127="","",IF((AND($A127="ADD",OR(AU127="",AU127="Queenstown-Lakes District Council"))),"70",(_xlfn.XLOOKUP(AU127,ud_organisation_owner[lookupValue],ud_organisation_owner[lookupKey],""))))</f>
        <v/>
      </c>
      <c r="AW127" s="3" t="str">
        <f t="shared" si="21"/>
        <v/>
      </c>
      <c r="AX127" s="3" t="str">
        <f>IF($A127="","",IF((AND($A127="ADD",OR(AW127="",AW127="Queenstown-Lakes District Council"))),"70",(_xlfn.XLOOKUP(AW127,ud_organisation_owner[lookupValue],ud_organisation_owner[lookupKey],""))))</f>
        <v/>
      </c>
      <c r="AY127" s="3" t="str">
        <f t="shared" si="22"/>
        <v/>
      </c>
      <c r="AZ127" s="3" t="str">
        <f>IF($A127="","",IF((AND($A127="ADD",OR(AY127="",AY127="Local Authority"))),"17",(_xlfn.XLOOKUP(AY127,ud_sub_organisation[lookupValue],ud_sub_organisation[lookupKey],""))))</f>
        <v/>
      </c>
      <c r="BA127" s="3" t="str">
        <f t="shared" si="23"/>
        <v/>
      </c>
      <c r="BB127" s="3" t="str">
        <f>IF($A127="","",IF((AND($A127="ADD",OR(BA127="",BA127="Vested Assets"))),"12",(_xlfn.XLOOKUP(BA127,ud_work_category[lookupValue],ud_work_category[lookupKey],""))))</f>
        <v/>
      </c>
      <c r="BC127" s="8"/>
      <c r="BD127" s="2" t="str">
        <f t="shared" si="24"/>
        <v/>
      </c>
      <c r="BE127" s="3" t="str">
        <f t="shared" si="25"/>
        <v/>
      </c>
      <c r="BF127" s="3" t="str">
        <f>IF($A127="","",IF((AND($A127="ADD",OR(BE127="",BE127="Excellent"))),"1",(_xlfn.XLOOKUP(BE127,condition[lookupValue],condition[lookupKey],""))))</f>
        <v/>
      </c>
      <c r="BG127" s="7" t="str">
        <f t="shared" si="26"/>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5"/>
        <v/>
      </c>
      <c r="O128" s="4"/>
      <c r="Q128" s="3" t="str">
        <f>IF($A128="ADD",IF(NOT(ISBLANK(P128)),_xlfn.XLOOKUP(P128,len_adjust_rsn[lookupValue],len_adjust_rsn[lookupKey],"ERROR"),""), "")</f>
        <v/>
      </c>
      <c r="R128" s="6"/>
      <c r="S128" s="6" t="str">
        <f t="shared" si="16"/>
        <v/>
      </c>
      <c r="T128" s="6"/>
      <c r="U128" s="6" t="str">
        <f t="shared" si="17"/>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8"/>
        <v/>
      </c>
      <c r="AO128" s="3" t="str">
        <f>IF($A128="","",IF((AND($A128="ADD",OR(AN128="",AN128="Neither"))),"3",(_xlfn.XLOOKUP(AN128,ud_replacement_status[lookupValue],ud_replacement_status[lookupKey],""))))</f>
        <v/>
      </c>
      <c r="AP128" s="3" t="str">
        <f t="shared" si="19"/>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20"/>
        <v/>
      </c>
      <c r="AV128" s="3" t="str">
        <f>IF($A128="","",IF((AND($A128="ADD",OR(AU128="",AU128="Queenstown-Lakes District Council"))),"70",(_xlfn.XLOOKUP(AU128,ud_organisation_owner[lookupValue],ud_organisation_owner[lookupKey],""))))</f>
        <v/>
      </c>
      <c r="AW128" s="3" t="str">
        <f t="shared" si="21"/>
        <v/>
      </c>
      <c r="AX128" s="3" t="str">
        <f>IF($A128="","",IF((AND($A128="ADD",OR(AW128="",AW128="Queenstown-Lakes District Council"))),"70",(_xlfn.XLOOKUP(AW128,ud_organisation_owner[lookupValue],ud_organisation_owner[lookupKey],""))))</f>
        <v/>
      </c>
      <c r="AY128" s="3" t="str">
        <f t="shared" si="22"/>
        <v/>
      </c>
      <c r="AZ128" s="3" t="str">
        <f>IF($A128="","",IF((AND($A128="ADD",OR(AY128="",AY128="Local Authority"))),"17",(_xlfn.XLOOKUP(AY128,ud_sub_organisation[lookupValue],ud_sub_organisation[lookupKey],""))))</f>
        <v/>
      </c>
      <c r="BA128" s="3" t="str">
        <f t="shared" si="23"/>
        <v/>
      </c>
      <c r="BB128" s="3" t="str">
        <f>IF($A128="","",IF((AND($A128="ADD",OR(BA128="",BA128="Vested Assets"))),"12",(_xlfn.XLOOKUP(BA128,ud_work_category[lookupValue],ud_work_category[lookupKey],""))))</f>
        <v/>
      </c>
      <c r="BC128" s="8"/>
      <c r="BD128" s="2" t="str">
        <f t="shared" si="24"/>
        <v/>
      </c>
      <c r="BE128" s="3" t="str">
        <f t="shared" si="25"/>
        <v/>
      </c>
      <c r="BF128" s="3" t="str">
        <f>IF($A128="","",IF((AND($A128="ADD",OR(BE128="",BE128="Excellent"))),"1",(_xlfn.XLOOKUP(BE128,condition[lookupValue],condition[lookupKey],""))))</f>
        <v/>
      </c>
      <c r="BG128" s="7" t="str">
        <f t="shared" si="26"/>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5"/>
        <v/>
      </c>
      <c r="O129" s="4"/>
      <c r="Q129" s="3" t="str">
        <f>IF($A129="ADD",IF(NOT(ISBLANK(P129)),_xlfn.XLOOKUP(P129,len_adjust_rsn[lookupValue],len_adjust_rsn[lookupKey],"ERROR"),""), "")</f>
        <v/>
      </c>
      <c r="R129" s="6"/>
      <c r="S129" s="6" t="str">
        <f t="shared" si="16"/>
        <v/>
      </c>
      <c r="T129" s="6"/>
      <c r="U129" s="6" t="str">
        <f t="shared" si="17"/>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8"/>
        <v/>
      </c>
      <c r="AO129" s="3" t="str">
        <f>IF($A129="","",IF((AND($A129="ADD",OR(AN129="",AN129="Neither"))),"3",(_xlfn.XLOOKUP(AN129,ud_replacement_status[lookupValue],ud_replacement_status[lookupKey],""))))</f>
        <v/>
      </c>
      <c r="AP129" s="3" t="str">
        <f t="shared" si="19"/>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20"/>
        <v/>
      </c>
      <c r="AV129" s="3" t="str">
        <f>IF($A129="","",IF((AND($A129="ADD",OR(AU129="",AU129="Queenstown-Lakes District Council"))),"70",(_xlfn.XLOOKUP(AU129,ud_organisation_owner[lookupValue],ud_organisation_owner[lookupKey],""))))</f>
        <v/>
      </c>
      <c r="AW129" s="3" t="str">
        <f t="shared" si="21"/>
        <v/>
      </c>
      <c r="AX129" s="3" t="str">
        <f>IF($A129="","",IF((AND($A129="ADD",OR(AW129="",AW129="Queenstown-Lakes District Council"))),"70",(_xlfn.XLOOKUP(AW129,ud_organisation_owner[lookupValue],ud_organisation_owner[lookupKey],""))))</f>
        <v/>
      </c>
      <c r="AY129" s="3" t="str">
        <f t="shared" si="22"/>
        <v/>
      </c>
      <c r="AZ129" s="3" t="str">
        <f>IF($A129="","",IF((AND($A129="ADD",OR(AY129="",AY129="Local Authority"))),"17",(_xlfn.XLOOKUP(AY129,ud_sub_organisation[lookupValue],ud_sub_organisation[lookupKey],""))))</f>
        <v/>
      </c>
      <c r="BA129" s="3" t="str">
        <f t="shared" si="23"/>
        <v/>
      </c>
      <c r="BB129" s="3" t="str">
        <f>IF($A129="","",IF((AND($A129="ADD",OR(BA129="",BA129="Vested Assets"))),"12",(_xlfn.XLOOKUP(BA129,ud_work_category[lookupValue],ud_work_category[lookupKey],""))))</f>
        <v/>
      </c>
      <c r="BC129" s="8"/>
      <c r="BD129" s="2" t="str">
        <f t="shared" si="24"/>
        <v/>
      </c>
      <c r="BE129" s="3" t="str">
        <f t="shared" si="25"/>
        <v/>
      </c>
      <c r="BF129" s="3" t="str">
        <f>IF($A129="","",IF((AND($A129="ADD",OR(BE129="",BE129="Excellent"))),"1",(_xlfn.XLOOKUP(BE129,condition[lookupValue],condition[lookupKey],""))))</f>
        <v/>
      </c>
      <c r="BG129" s="7" t="str">
        <f t="shared" si="26"/>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5"/>
        <v/>
      </c>
      <c r="O130" s="4"/>
      <c r="Q130" s="3" t="str">
        <f>IF($A130="ADD",IF(NOT(ISBLANK(P130)),_xlfn.XLOOKUP(P130,len_adjust_rsn[lookupValue],len_adjust_rsn[lookupKey],"ERROR"),""), "")</f>
        <v/>
      </c>
      <c r="R130" s="6"/>
      <c r="S130" s="6" t="str">
        <f t="shared" si="16"/>
        <v/>
      </c>
      <c r="T130" s="6"/>
      <c r="U130" s="6" t="str">
        <f t="shared" si="17"/>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8"/>
        <v/>
      </c>
      <c r="AO130" s="3" t="str">
        <f>IF($A130="","",IF((AND($A130="ADD",OR(AN130="",AN130="Neither"))),"3",(_xlfn.XLOOKUP(AN130,ud_replacement_status[lookupValue],ud_replacement_status[lookupKey],""))))</f>
        <v/>
      </c>
      <c r="AP130" s="3" t="str">
        <f t="shared" si="19"/>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20"/>
        <v/>
      </c>
      <c r="AV130" s="3" t="str">
        <f>IF($A130="","",IF((AND($A130="ADD",OR(AU130="",AU130="Queenstown-Lakes District Council"))),"70",(_xlfn.XLOOKUP(AU130,ud_organisation_owner[lookupValue],ud_organisation_owner[lookupKey],""))))</f>
        <v/>
      </c>
      <c r="AW130" s="3" t="str">
        <f t="shared" si="21"/>
        <v/>
      </c>
      <c r="AX130" s="3" t="str">
        <f>IF($A130="","",IF((AND($A130="ADD",OR(AW130="",AW130="Queenstown-Lakes District Council"))),"70",(_xlfn.XLOOKUP(AW130,ud_organisation_owner[lookupValue],ud_organisation_owner[lookupKey],""))))</f>
        <v/>
      </c>
      <c r="AY130" s="3" t="str">
        <f t="shared" si="22"/>
        <v/>
      </c>
      <c r="AZ130" s="3" t="str">
        <f>IF($A130="","",IF((AND($A130="ADD",OR(AY130="",AY130="Local Authority"))),"17",(_xlfn.XLOOKUP(AY130,ud_sub_organisation[lookupValue],ud_sub_organisation[lookupKey],""))))</f>
        <v/>
      </c>
      <c r="BA130" s="3" t="str">
        <f t="shared" si="23"/>
        <v/>
      </c>
      <c r="BB130" s="3" t="str">
        <f>IF($A130="","",IF((AND($A130="ADD",OR(BA130="",BA130="Vested Assets"))),"12",(_xlfn.XLOOKUP(BA130,ud_work_category[lookupValue],ud_work_category[lookupKey],""))))</f>
        <v/>
      </c>
      <c r="BC130" s="8"/>
      <c r="BD130" s="2" t="str">
        <f t="shared" si="24"/>
        <v/>
      </c>
      <c r="BE130" s="3" t="str">
        <f t="shared" si="25"/>
        <v/>
      </c>
      <c r="BF130" s="3" t="str">
        <f>IF($A130="","",IF((AND($A130="ADD",OR(BE130="",BE130="Excellent"))),"1",(_xlfn.XLOOKUP(BE130,condition[lookupValue],condition[lookupKey],""))))</f>
        <v/>
      </c>
      <c r="BG130" s="7" t="str">
        <f t="shared" si="26"/>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5"/>
        <v/>
      </c>
      <c r="O131" s="4"/>
      <c r="Q131" s="3" t="str">
        <f>IF($A131="ADD",IF(NOT(ISBLANK(P131)),_xlfn.XLOOKUP(P131,len_adjust_rsn[lookupValue],len_adjust_rsn[lookupKey],"ERROR"),""), "")</f>
        <v/>
      </c>
      <c r="R131" s="6"/>
      <c r="S131" s="6" t="str">
        <f t="shared" si="16"/>
        <v/>
      </c>
      <c r="T131" s="6"/>
      <c r="U131" s="6" t="str">
        <f t="shared" si="17"/>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8"/>
        <v/>
      </c>
      <c r="AO131" s="3" t="str">
        <f>IF($A131="","",IF((AND($A131="ADD",OR(AN131="",AN131="Neither"))),"3",(_xlfn.XLOOKUP(AN131,ud_replacement_status[lookupValue],ud_replacement_status[lookupKey],""))))</f>
        <v/>
      </c>
      <c r="AP131" s="3" t="str">
        <f t="shared" si="19"/>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20"/>
        <v/>
      </c>
      <c r="AV131" s="3" t="str">
        <f>IF($A131="","",IF((AND($A131="ADD",OR(AU131="",AU131="Queenstown-Lakes District Council"))),"70",(_xlfn.XLOOKUP(AU131,ud_organisation_owner[lookupValue],ud_organisation_owner[lookupKey],""))))</f>
        <v/>
      </c>
      <c r="AW131" s="3" t="str">
        <f t="shared" si="21"/>
        <v/>
      </c>
      <c r="AX131" s="3" t="str">
        <f>IF($A131="","",IF((AND($A131="ADD",OR(AW131="",AW131="Queenstown-Lakes District Council"))),"70",(_xlfn.XLOOKUP(AW131,ud_organisation_owner[lookupValue],ud_organisation_owner[lookupKey],""))))</f>
        <v/>
      </c>
      <c r="AY131" s="3" t="str">
        <f t="shared" si="22"/>
        <v/>
      </c>
      <c r="AZ131" s="3" t="str">
        <f>IF($A131="","",IF((AND($A131="ADD",OR(AY131="",AY131="Local Authority"))),"17",(_xlfn.XLOOKUP(AY131,ud_sub_organisation[lookupValue],ud_sub_organisation[lookupKey],""))))</f>
        <v/>
      </c>
      <c r="BA131" s="3" t="str">
        <f t="shared" si="23"/>
        <v/>
      </c>
      <c r="BB131" s="3" t="str">
        <f>IF($A131="","",IF((AND($A131="ADD",OR(BA131="",BA131="Vested Assets"))),"12",(_xlfn.XLOOKUP(BA131,ud_work_category[lookupValue],ud_work_category[lookupKey],""))))</f>
        <v/>
      </c>
      <c r="BC131" s="8"/>
      <c r="BD131" s="2" t="str">
        <f t="shared" si="24"/>
        <v/>
      </c>
      <c r="BE131" s="3" t="str">
        <f t="shared" si="25"/>
        <v/>
      </c>
      <c r="BF131" s="3" t="str">
        <f>IF($A131="","",IF((AND($A131="ADD",OR(BE131="",BE131="Excellent"))),"1",(_xlfn.XLOOKUP(BE131,condition[lookupValue],condition[lookupKey],""))))</f>
        <v/>
      </c>
      <c r="BG131" s="7" t="str">
        <f t="shared" si="26"/>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5"/>
        <v/>
      </c>
      <c r="O132" s="4"/>
      <c r="Q132" s="3" t="str">
        <f>IF($A132="ADD",IF(NOT(ISBLANK(P132)),_xlfn.XLOOKUP(P132,len_adjust_rsn[lookupValue],len_adjust_rsn[lookupKey],"ERROR"),""), "")</f>
        <v/>
      </c>
      <c r="R132" s="6"/>
      <c r="S132" s="6" t="str">
        <f t="shared" si="16"/>
        <v/>
      </c>
      <c r="T132" s="6"/>
      <c r="U132" s="6" t="str">
        <f t="shared" si="17"/>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8"/>
        <v/>
      </c>
      <c r="AO132" s="3" t="str">
        <f>IF($A132="","",IF((AND($A132="ADD",OR(AN132="",AN132="Neither"))),"3",(_xlfn.XLOOKUP(AN132,ud_replacement_status[lookupValue],ud_replacement_status[lookupKey],""))))</f>
        <v/>
      </c>
      <c r="AP132" s="3" t="str">
        <f t="shared" si="19"/>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20"/>
        <v/>
      </c>
      <c r="AV132" s="3" t="str">
        <f>IF($A132="","",IF((AND($A132="ADD",OR(AU132="",AU132="Queenstown-Lakes District Council"))),"70",(_xlfn.XLOOKUP(AU132,ud_organisation_owner[lookupValue],ud_organisation_owner[lookupKey],""))))</f>
        <v/>
      </c>
      <c r="AW132" s="3" t="str">
        <f t="shared" si="21"/>
        <v/>
      </c>
      <c r="AX132" s="3" t="str">
        <f>IF($A132="","",IF((AND($A132="ADD",OR(AW132="",AW132="Queenstown-Lakes District Council"))),"70",(_xlfn.XLOOKUP(AW132,ud_organisation_owner[lookupValue],ud_organisation_owner[lookupKey],""))))</f>
        <v/>
      </c>
      <c r="AY132" s="3" t="str">
        <f t="shared" si="22"/>
        <v/>
      </c>
      <c r="AZ132" s="3" t="str">
        <f>IF($A132="","",IF((AND($A132="ADD",OR(AY132="",AY132="Local Authority"))),"17",(_xlfn.XLOOKUP(AY132,ud_sub_organisation[lookupValue],ud_sub_organisation[lookupKey],""))))</f>
        <v/>
      </c>
      <c r="BA132" s="3" t="str">
        <f t="shared" si="23"/>
        <v/>
      </c>
      <c r="BB132" s="3" t="str">
        <f>IF($A132="","",IF((AND($A132="ADD",OR(BA132="",BA132="Vested Assets"))),"12",(_xlfn.XLOOKUP(BA132,ud_work_category[lookupValue],ud_work_category[lookupKey],""))))</f>
        <v/>
      </c>
      <c r="BC132" s="8"/>
      <c r="BD132" s="2" t="str">
        <f t="shared" si="24"/>
        <v/>
      </c>
      <c r="BE132" s="3" t="str">
        <f t="shared" si="25"/>
        <v/>
      </c>
      <c r="BF132" s="3" t="str">
        <f>IF($A132="","",IF((AND($A132="ADD",OR(BE132="",BE132="Excellent"))),"1",(_xlfn.XLOOKUP(BE132,condition[lookupValue],condition[lookupKey],""))))</f>
        <v/>
      </c>
      <c r="BG132" s="7" t="str">
        <f t="shared" si="26"/>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5"/>
        <v/>
      </c>
      <c r="O133" s="4"/>
      <c r="Q133" s="3" t="str">
        <f>IF($A133="ADD",IF(NOT(ISBLANK(P133)),_xlfn.XLOOKUP(P133,len_adjust_rsn[lookupValue],len_adjust_rsn[lookupKey],"ERROR"),""), "")</f>
        <v/>
      </c>
      <c r="R133" s="6"/>
      <c r="S133" s="6" t="str">
        <f t="shared" si="16"/>
        <v/>
      </c>
      <c r="T133" s="6"/>
      <c r="U133" s="6" t="str">
        <f t="shared" si="17"/>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8"/>
        <v/>
      </c>
      <c r="AO133" s="3" t="str">
        <f>IF($A133="","",IF((AND($A133="ADD",OR(AN133="",AN133="Neither"))),"3",(_xlfn.XLOOKUP(AN133,ud_replacement_status[lookupValue],ud_replacement_status[lookupKey],""))))</f>
        <v/>
      </c>
      <c r="AP133" s="3" t="str">
        <f t="shared" si="19"/>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20"/>
        <v/>
      </c>
      <c r="AV133" s="3" t="str">
        <f>IF($A133="","",IF((AND($A133="ADD",OR(AU133="",AU133="Queenstown-Lakes District Council"))),"70",(_xlfn.XLOOKUP(AU133,ud_organisation_owner[lookupValue],ud_organisation_owner[lookupKey],""))))</f>
        <v/>
      </c>
      <c r="AW133" s="3" t="str">
        <f t="shared" si="21"/>
        <v/>
      </c>
      <c r="AX133" s="3" t="str">
        <f>IF($A133="","",IF((AND($A133="ADD",OR(AW133="",AW133="Queenstown-Lakes District Council"))),"70",(_xlfn.XLOOKUP(AW133,ud_organisation_owner[lookupValue],ud_organisation_owner[lookupKey],""))))</f>
        <v/>
      </c>
      <c r="AY133" s="3" t="str">
        <f t="shared" si="22"/>
        <v/>
      </c>
      <c r="AZ133" s="3" t="str">
        <f>IF($A133="","",IF((AND($A133="ADD",OR(AY133="",AY133="Local Authority"))),"17",(_xlfn.XLOOKUP(AY133,ud_sub_organisation[lookupValue],ud_sub_organisation[lookupKey],""))))</f>
        <v/>
      </c>
      <c r="BA133" s="3" t="str">
        <f t="shared" si="23"/>
        <v/>
      </c>
      <c r="BB133" s="3" t="str">
        <f>IF($A133="","",IF((AND($A133="ADD",OR(BA133="",BA133="Vested Assets"))),"12",(_xlfn.XLOOKUP(BA133,ud_work_category[lookupValue],ud_work_category[lookupKey],""))))</f>
        <v/>
      </c>
      <c r="BC133" s="8"/>
      <c r="BD133" s="2" t="str">
        <f t="shared" si="24"/>
        <v/>
      </c>
      <c r="BE133" s="3" t="str">
        <f t="shared" si="25"/>
        <v/>
      </c>
      <c r="BF133" s="3" t="str">
        <f>IF($A133="","",IF((AND($A133="ADD",OR(BE133="",BE133="Excellent"))),"1",(_xlfn.XLOOKUP(BE133,condition[lookupValue],condition[lookupKey],""))))</f>
        <v/>
      </c>
      <c r="BG133" s="7" t="str">
        <f t="shared" si="26"/>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5"/>
        <v/>
      </c>
      <c r="O134" s="4"/>
      <c r="Q134" s="3" t="str">
        <f>IF($A134="ADD",IF(NOT(ISBLANK(P134)),_xlfn.XLOOKUP(P134,len_adjust_rsn[lookupValue],len_adjust_rsn[lookupKey],"ERROR"),""), "")</f>
        <v/>
      </c>
      <c r="R134" s="6"/>
      <c r="S134" s="6" t="str">
        <f t="shared" si="16"/>
        <v/>
      </c>
      <c r="T134" s="6"/>
      <c r="U134" s="6" t="str">
        <f t="shared" si="17"/>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8"/>
        <v/>
      </c>
      <c r="AO134" s="3" t="str">
        <f>IF($A134="","",IF((AND($A134="ADD",OR(AN134="",AN134="Neither"))),"3",(_xlfn.XLOOKUP(AN134,ud_replacement_status[lookupValue],ud_replacement_status[lookupKey],""))))</f>
        <v/>
      </c>
      <c r="AP134" s="3" t="str">
        <f t="shared" si="19"/>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20"/>
        <v/>
      </c>
      <c r="AV134" s="3" t="str">
        <f>IF($A134="","",IF((AND($A134="ADD",OR(AU134="",AU134="Queenstown-Lakes District Council"))),"70",(_xlfn.XLOOKUP(AU134,ud_organisation_owner[lookupValue],ud_organisation_owner[lookupKey],""))))</f>
        <v/>
      </c>
      <c r="AW134" s="3" t="str">
        <f t="shared" si="21"/>
        <v/>
      </c>
      <c r="AX134" s="3" t="str">
        <f>IF($A134="","",IF((AND($A134="ADD",OR(AW134="",AW134="Queenstown-Lakes District Council"))),"70",(_xlfn.XLOOKUP(AW134,ud_organisation_owner[lookupValue],ud_organisation_owner[lookupKey],""))))</f>
        <v/>
      </c>
      <c r="AY134" s="3" t="str">
        <f t="shared" si="22"/>
        <v/>
      </c>
      <c r="AZ134" s="3" t="str">
        <f>IF($A134="","",IF((AND($A134="ADD",OR(AY134="",AY134="Local Authority"))),"17",(_xlfn.XLOOKUP(AY134,ud_sub_organisation[lookupValue],ud_sub_organisation[lookupKey],""))))</f>
        <v/>
      </c>
      <c r="BA134" s="3" t="str">
        <f t="shared" si="23"/>
        <v/>
      </c>
      <c r="BB134" s="3" t="str">
        <f>IF($A134="","",IF((AND($A134="ADD",OR(BA134="",BA134="Vested Assets"))),"12",(_xlfn.XLOOKUP(BA134,ud_work_category[lookupValue],ud_work_category[lookupKey],""))))</f>
        <v/>
      </c>
      <c r="BC134" s="8"/>
      <c r="BD134" s="2" t="str">
        <f t="shared" si="24"/>
        <v/>
      </c>
      <c r="BE134" s="3" t="str">
        <f t="shared" si="25"/>
        <v/>
      </c>
      <c r="BF134" s="3" t="str">
        <f>IF($A134="","",IF((AND($A134="ADD",OR(BE134="",BE134="Excellent"))),"1",(_xlfn.XLOOKUP(BE134,condition[lookupValue],condition[lookupKey],""))))</f>
        <v/>
      </c>
      <c r="BG134" s="7" t="str">
        <f t="shared" si="26"/>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5"/>
        <v/>
      </c>
      <c r="O135" s="4"/>
      <c r="Q135" s="3" t="str">
        <f>IF($A135="ADD",IF(NOT(ISBLANK(P135)),_xlfn.XLOOKUP(P135,len_adjust_rsn[lookupValue],len_adjust_rsn[lookupKey],"ERROR"),""), "")</f>
        <v/>
      </c>
      <c r="R135" s="6"/>
      <c r="S135" s="6" t="str">
        <f t="shared" si="16"/>
        <v/>
      </c>
      <c r="T135" s="6"/>
      <c r="U135" s="6" t="str">
        <f t="shared" si="17"/>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8"/>
        <v/>
      </c>
      <c r="AO135" s="3" t="str">
        <f>IF($A135="","",IF((AND($A135="ADD",OR(AN135="",AN135="Neither"))),"3",(_xlfn.XLOOKUP(AN135,ud_replacement_status[lookupValue],ud_replacement_status[lookupKey],""))))</f>
        <v/>
      </c>
      <c r="AP135" s="3" t="str">
        <f t="shared" si="19"/>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20"/>
        <v/>
      </c>
      <c r="AV135" s="3" t="str">
        <f>IF($A135="","",IF((AND($A135="ADD",OR(AU135="",AU135="Queenstown-Lakes District Council"))),"70",(_xlfn.XLOOKUP(AU135,ud_organisation_owner[lookupValue],ud_organisation_owner[lookupKey],""))))</f>
        <v/>
      </c>
      <c r="AW135" s="3" t="str">
        <f t="shared" si="21"/>
        <v/>
      </c>
      <c r="AX135" s="3" t="str">
        <f>IF($A135="","",IF((AND($A135="ADD",OR(AW135="",AW135="Queenstown-Lakes District Council"))),"70",(_xlfn.XLOOKUP(AW135,ud_organisation_owner[lookupValue],ud_organisation_owner[lookupKey],""))))</f>
        <v/>
      </c>
      <c r="AY135" s="3" t="str">
        <f t="shared" si="22"/>
        <v/>
      </c>
      <c r="AZ135" s="3" t="str">
        <f>IF($A135="","",IF((AND($A135="ADD",OR(AY135="",AY135="Local Authority"))),"17",(_xlfn.XLOOKUP(AY135,ud_sub_organisation[lookupValue],ud_sub_organisation[lookupKey],""))))</f>
        <v/>
      </c>
      <c r="BA135" s="3" t="str">
        <f t="shared" si="23"/>
        <v/>
      </c>
      <c r="BB135" s="3" t="str">
        <f>IF($A135="","",IF((AND($A135="ADD",OR(BA135="",BA135="Vested Assets"))),"12",(_xlfn.XLOOKUP(BA135,ud_work_category[lookupValue],ud_work_category[lookupKey],""))))</f>
        <v/>
      </c>
      <c r="BC135" s="8"/>
      <c r="BD135" s="2" t="str">
        <f t="shared" si="24"/>
        <v/>
      </c>
      <c r="BE135" s="3" t="str">
        <f t="shared" si="25"/>
        <v/>
      </c>
      <c r="BF135" s="3" t="str">
        <f>IF($A135="","",IF((AND($A135="ADD",OR(BE135="",BE135="Excellent"))),"1",(_xlfn.XLOOKUP(BE135,condition[lookupValue],condition[lookupKey],""))))</f>
        <v/>
      </c>
      <c r="BG135" s="7" t="str">
        <f t="shared" si="26"/>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5"/>
        <v/>
      </c>
      <c r="O136" s="4"/>
      <c r="Q136" s="3" t="str">
        <f>IF($A136="ADD",IF(NOT(ISBLANK(P136)),_xlfn.XLOOKUP(P136,len_adjust_rsn[lookupValue],len_adjust_rsn[lookupKey],"ERROR"),""), "")</f>
        <v/>
      </c>
      <c r="R136" s="6"/>
      <c r="S136" s="6" t="str">
        <f t="shared" si="16"/>
        <v/>
      </c>
      <c r="T136" s="6"/>
      <c r="U136" s="6" t="str">
        <f t="shared" si="17"/>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8"/>
        <v/>
      </c>
      <c r="AO136" s="3" t="str">
        <f>IF($A136="","",IF((AND($A136="ADD",OR(AN136="",AN136="Neither"))),"3",(_xlfn.XLOOKUP(AN136,ud_replacement_status[lookupValue],ud_replacement_status[lookupKey],""))))</f>
        <v/>
      </c>
      <c r="AP136" s="3" t="str">
        <f t="shared" si="19"/>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20"/>
        <v/>
      </c>
      <c r="AV136" s="3" t="str">
        <f>IF($A136="","",IF((AND($A136="ADD",OR(AU136="",AU136="Queenstown-Lakes District Council"))),"70",(_xlfn.XLOOKUP(AU136,ud_organisation_owner[lookupValue],ud_organisation_owner[lookupKey],""))))</f>
        <v/>
      </c>
      <c r="AW136" s="3" t="str">
        <f t="shared" si="21"/>
        <v/>
      </c>
      <c r="AX136" s="3" t="str">
        <f>IF($A136="","",IF((AND($A136="ADD",OR(AW136="",AW136="Queenstown-Lakes District Council"))),"70",(_xlfn.XLOOKUP(AW136,ud_organisation_owner[lookupValue],ud_organisation_owner[lookupKey],""))))</f>
        <v/>
      </c>
      <c r="AY136" s="3" t="str">
        <f t="shared" si="22"/>
        <v/>
      </c>
      <c r="AZ136" s="3" t="str">
        <f>IF($A136="","",IF((AND($A136="ADD",OR(AY136="",AY136="Local Authority"))),"17",(_xlfn.XLOOKUP(AY136,ud_sub_organisation[lookupValue],ud_sub_organisation[lookupKey],""))))</f>
        <v/>
      </c>
      <c r="BA136" s="3" t="str">
        <f t="shared" si="23"/>
        <v/>
      </c>
      <c r="BB136" s="3" t="str">
        <f>IF($A136="","",IF((AND($A136="ADD",OR(BA136="",BA136="Vested Assets"))),"12",(_xlfn.XLOOKUP(BA136,ud_work_category[lookupValue],ud_work_category[lookupKey],""))))</f>
        <v/>
      </c>
      <c r="BC136" s="8"/>
      <c r="BD136" s="2" t="str">
        <f t="shared" si="24"/>
        <v/>
      </c>
      <c r="BE136" s="3" t="str">
        <f t="shared" si="25"/>
        <v/>
      </c>
      <c r="BF136" s="3" t="str">
        <f>IF($A136="","",IF((AND($A136="ADD",OR(BE136="",BE136="Excellent"))),"1",(_xlfn.XLOOKUP(BE136,condition[lookupValue],condition[lookupKey],""))))</f>
        <v/>
      </c>
      <c r="BG136" s="7" t="str">
        <f t="shared" si="26"/>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5"/>
        <v/>
      </c>
      <c r="O137" s="4"/>
      <c r="Q137" s="3" t="str">
        <f>IF($A137="ADD",IF(NOT(ISBLANK(P137)),_xlfn.XLOOKUP(P137,len_adjust_rsn[lookupValue],len_adjust_rsn[lookupKey],"ERROR"),""), "")</f>
        <v/>
      </c>
      <c r="R137" s="6"/>
      <c r="S137" s="6" t="str">
        <f t="shared" si="16"/>
        <v/>
      </c>
      <c r="T137" s="6"/>
      <c r="U137" s="6" t="str">
        <f t="shared" si="17"/>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8"/>
        <v/>
      </c>
      <c r="AO137" s="3" t="str">
        <f>IF($A137="","",IF((AND($A137="ADD",OR(AN137="",AN137="Neither"))),"3",(_xlfn.XLOOKUP(AN137,ud_replacement_status[lookupValue],ud_replacement_status[lookupKey],""))))</f>
        <v/>
      </c>
      <c r="AP137" s="3" t="str">
        <f t="shared" si="19"/>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20"/>
        <v/>
      </c>
      <c r="AV137" s="3" t="str">
        <f>IF($A137="","",IF((AND($A137="ADD",OR(AU137="",AU137="Queenstown-Lakes District Council"))),"70",(_xlfn.XLOOKUP(AU137,ud_organisation_owner[lookupValue],ud_organisation_owner[lookupKey],""))))</f>
        <v/>
      </c>
      <c r="AW137" s="3" t="str">
        <f t="shared" si="21"/>
        <v/>
      </c>
      <c r="AX137" s="3" t="str">
        <f>IF($A137="","",IF((AND($A137="ADD",OR(AW137="",AW137="Queenstown-Lakes District Council"))),"70",(_xlfn.XLOOKUP(AW137,ud_organisation_owner[lookupValue],ud_organisation_owner[lookupKey],""))))</f>
        <v/>
      </c>
      <c r="AY137" s="3" t="str">
        <f t="shared" si="22"/>
        <v/>
      </c>
      <c r="AZ137" s="3" t="str">
        <f>IF($A137="","",IF((AND($A137="ADD",OR(AY137="",AY137="Local Authority"))),"17",(_xlfn.XLOOKUP(AY137,ud_sub_organisation[lookupValue],ud_sub_organisation[lookupKey],""))))</f>
        <v/>
      </c>
      <c r="BA137" s="3" t="str">
        <f t="shared" si="23"/>
        <v/>
      </c>
      <c r="BB137" s="3" t="str">
        <f>IF($A137="","",IF((AND($A137="ADD",OR(BA137="",BA137="Vested Assets"))),"12",(_xlfn.XLOOKUP(BA137,ud_work_category[lookupValue],ud_work_category[lookupKey],""))))</f>
        <v/>
      </c>
      <c r="BC137" s="8"/>
      <c r="BD137" s="2" t="str">
        <f t="shared" si="24"/>
        <v/>
      </c>
      <c r="BE137" s="3" t="str">
        <f t="shared" si="25"/>
        <v/>
      </c>
      <c r="BF137" s="3" t="str">
        <f>IF($A137="","",IF((AND($A137="ADD",OR(BE137="",BE137="Excellent"))),"1",(_xlfn.XLOOKUP(BE137,condition[lookupValue],condition[lookupKey],""))))</f>
        <v/>
      </c>
      <c r="BG137" s="7" t="str">
        <f t="shared" si="26"/>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5"/>
        <v/>
      </c>
      <c r="O138" s="4"/>
      <c r="Q138" s="3" t="str">
        <f>IF($A138="ADD",IF(NOT(ISBLANK(P138)),_xlfn.XLOOKUP(P138,len_adjust_rsn[lookupValue],len_adjust_rsn[lookupKey],"ERROR"),""), "")</f>
        <v/>
      </c>
      <c r="R138" s="6"/>
      <c r="S138" s="6" t="str">
        <f t="shared" si="16"/>
        <v/>
      </c>
      <c r="T138" s="6"/>
      <c r="U138" s="6" t="str">
        <f t="shared" si="17"/>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8"/>
        <v/>
      </c>
      <c r="AO138" s="3" t="str">
        <f>IF($A138="","",IF((AND($A138="ADD",OR(AN138="",AN138="Neither"))),"3",(_xlfn.XLOOKUP(AN138,ud_replacement_status[lookupValue],ud_replacement_status[lookupKey],""))))</f>
        <v/>
      </c>
      <c r="AP138" s="3" t="str">
        <f t="shared" si="19"/>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20"/>
        <v/>
      </c>
      <c r="AV138" s="3" t="str">
        <f>IF($A138="","",IF((AND($A138="ADD",OR(AU138="",AU138="Queenstown-Lakes District Council"))),"70",(_xlfn.XLOOKUP(AU138,ud_organisation_owner[lookupValue],ud_organisation_owner[lookupKey],""))))</f>
        <v/>
      </c>
      <c r="AW138" s="3" t="str">
        <f t="shared" si="21"/>
        <v/>
      </c>
      <c r="AX138" s="3" t="str">
        <f>IF($A138="","",IF((AND($A138="ADD",OR(AW138="",AW138="Queenstown-Lakes District Council"))),"70",(_xlfn.XLOOKUP(AW138,ud_organisation_owner[lookupValue],ud_organisation_owner[lookupKey],""))))</f>
        <v/>
      </c>
      <c r="AY138" s="3" t="str">
        <f t="shared" si="22"/>
        <v/>
      </c>
      <c r="AZ138" s="3" t="str">
        <f>IF($A138="","",IF((AND($A138="ADD",OR(AY138="",AY138="Local Authority"))),"17",(_xlfn.XLOOKUP(AY138,ud_sub_organisation[lookupValue],ud_sub_organisation[lookupKey],""))))</f>
        <v/>
      </c>
      <c r="BA138" s="3" t="str">
        <f t="shared" si="23"/>
        <v/>
      </c>
      <c r="BB138" s="3" t="str">
        <f>IF($A138="","",IF((AND($A138="ADD",OR(BA138="",BA138="Vested Assets"))),"12",(_xlfn.XLOOKUP(BA138,ud_work_category[lookupValue],ud_work_category[lookupKey],""))))</f>
        <v/>
      </c>
      <c r="BC138" s="8"/>
      <c r="BD138" s="2" t="str">
        <f t="shared" si="24"/>
        <v/>
      </c>
      <c r="BE138" s="3" t="str">
        <f t="shared" si="25"/>
        <v/>
      </c>
      <c r="BF138" s="3" t="str">
        <f>IF($A138="","",IF((AND($A138="ADD",OR(BE138="",BE138="Excellent"))),"1",(_xlfn.XLOOKUP(BE138,condition[lookupValue],condition[lookupKey],""))))</f>
        <v/>
      </c>
      <c r="BG138" s="7" t="str">
        <f t="shared" si="26"/>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7">IF(I139&lt;&gt;"",I139-H139,"")</f>
        <v/>
      </c>
      <c r="O139" s="4"/>
      <c r="Q139" s="3" t="str">
        <f>IF($A139="ADD",IF(NOT(ISBLANK(P139)),_xlfn.XLOOKUP(P139,len_adjust_rsn[lookupValue],len_adjust_rsn[lookupKey],"ERROR"),""), "")</f>
        <v/>
      </c>
      <c r="R139" s="6"/>
      <c r="S139" s="6" t="str">
        <f t="shared" ref="S139:S202" si="28">IF(R139&lt;&gt;"",N139*R139,"")</f>
        <v/>
      </c>
      <c r="T139" s="6"/>
      <c r="U139" s="6" t="str">
        <f t="shared" ref="U139:U202" si="29">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30">IF($A139="ADD","Neither","")</f>
        <v/>
      </c>
      <c r="AO139" s="3" t="str">
        <f>IF($A139="","",IF((AND($A139="ADD",OR(AN139="",AN139="Neither"))),"3",(_xlfn.XLOOKUP(AN139,ud_replacement_status[lookupValue],ud_replacement_status[lookupKey],""))))</f>
        <v/>
      </c>
      <c r="AP139" s="3" t="str">
        <f t="shared" ref="AP139:AP202" si="31">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32">IF($A139="ADD","Queenstown-Lakes District Council","")</f>
        <v/>
      </c>
      <c r="AV139" s="3" t="str">
        <f>IF($A139="","",IF((AND($A139="ADD",OR(AU139="",AU139="Queenstown-Lakes District Council"))),"70",(_xlfn.XLOOKUP(AU139,ud_organisation_owner[lookupValue],ud_organisation_owner[lookupKey],""))))</f>
        <v/>
      </c>
      <c r="AW139" s="3" t="str">
        <f t="shared" ref="AW139:AW202" si="33">IF($A139="ADD","Queenstown-Lakes District Council","")</f>
        <v/>
      </c>
      <c r="AX139" s="3" t="str">
        <f>IF($A139="","",IF((AND($A139="ADD",OR(AW139="",AW139="Queenstown-Lakes District Council"))),"70",(_xlfn.XLOOKUP(AW139,ud_organisation_owner[lookupValue],ud_organisation_owner[lookupKey],""))))</f>
        <v/>
      </c>
      <c r="AY139" s="3" t="str">
        <f t="shared" ref="AY139:AY202" si="34">IF($A139="ADD","Local Authority","")</f>
        <v/>
      </c>
      <c r="AZ139" s="3" t="str">
        <f>IF($A139="","",IF((AND($A139="ADD",OR(AY139="",AY139="Local Authority"))),"17",(_xlfn.XLOOKUP(AY139,ud_sub_organisation[lookupValue],ud_sub_organisation[lookupKey],""))))</f>
        <v/>
      </c>
      <c r="BA139" s="3" t="str">
        <f t="shared" ref="BA139:BA202" si="35">IF($A139="ADD","Vested Assets","")</f>
        <v/>
      </c>
      <c r="BB139" s="3" t="str">
        <f>IF($A139="","",IF((AND($A139="ADD",OR(BA139="",BA139="Vested Assets"))),"12",(_xlfn.XLOOKUP(BA139,ud_work_category[lookupValue],ud_work_category[lookupKey],""))))</f>
        <v/>
      </c>
      <c r="BC139" s="8"/>
      <c r="BD139" s="2" t="str">
        <f t="shared" ref="BD139:BD202" si="36">IF($A139="ADD","TRUE","")</f>
        <v/>
      </c>
      <c r="BE139" s="3" t="str">
        <f t="shared" ref="BE139:BE202" si="37">IF($A139="ADD","Excellent","")</f>
        <v/>
      </c>
      <c r="BF139" s="3" t="str">
        <f>IF($A139="","",IF((AND($A139="ADD",OR(BE139="",BE139="Excellent"))),"1",(_xlfn.XLOOKUP(BE139,condition[lookupValue],condition[lookupKey],""))))</f>
        <v/>
      </c>
      <c r="BG139" s="7" t="str">
        <f t="shared" ref="BG139:BG202" si="38">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7"/>
        <v/>
      </c>
      <c r="O140" s="4"/>
      <c r="Q140" s="3" t="str">
        <f>IF($A140="ADD",IF(NOT(ISBLANK(P140)),_xlfn.XLOOKUP(P140,len_adjust_rsn[lookupValue],len_adjust_rsn[lookupKey],"ERROR"),""), "")</f>
        <v/>
      </c>
      <c r="R140" s="6"/>
      <c r="S140" s="6" t="str">
        <f t="shared" si="28"/>
        <v/>
      </c>
      <c r="T140" s="6"/>
      <c r="U140" s="6" t="str">
        <f t="shared" si="29"/>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30"/>
        <v/>
      </c>
      <c r="AO140" s="3" t="str">
        <f>IF($A140="","",IF((AND($A140="ADD",OR(AN140="",AN140="Neither"))),"3",(_xlfn.XLOOKUP(AN140,ud_replacement_status[lookupValue],ud_replacement_status[lookupKey],""))))</f>
        <v/>
      </c>
      <c r="AP140" s="3" t="str">
        <f t="shared" si="31"/>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32"/>
        <v/>
      </c>
      <c r="AV140" s="3" t="str">
        <f>IF($A140="","",IF((AND($A140="ADD",OR(AU140="",AU140="Queenstown-Lakes District Council"))),"70",(_xlfn.XLOOKUP(AU140,ud_organisation_owner[lookupValue],ud_organisation_owner[lookupKey],""))))</f>
        <v/>
      </c>
      <c r="AW140" s="3" t="str">
        <f t="shared" si="33"/>
        <v/>
      </c>
      <c r="AX140" s="3" t="str">
        <f>IF($A140="","",IF((AND($A140="ADD",OR(AW140="",AW140="Queenstown-Lakes District Council"))),"70",(_xlfn.XLOOKUP(AW140,ud_organisation_owner[lookupValue],ud_organisation_owner[lookupKey],""))))</f>
        <v/>
      </c>
      <c r="AY140" s="3" t="str">
        <f t="shared" si="34"/>
        <v/>
      </c>
      <c r="AZ140" s="3" t="str">
        <f>IF($A140="","",IF((AND($A140="ADD",OR(AY140="",AY140="Local Authority"))),"17",(_xlfn.XLOOKUP(AY140,ud_sub_organisation[lookupValue],ud_sub_organisation[lookupKey],""))))</f>
        <v/>
      </c>
      <c r="BA140" s="3" t="str">
        <f t="shared" si="35"/>
        <v/>
      </c>
      <c r="BB140" s="3" t="str">
        <f>IF($A140="","",IF((AND($A140="ADD",OR(BA140="",BA140="Vested Assets"))),"12",(_xlfn.XLOOKUP(BA140,ud_work_category[lookupValue],ud_work_category[lookupKey],""))))</f>
        <v/>
      </c>
      <c r="BC140" s="8"/>
      <c r="BD140" s="2" t="str">
        <f t="shared" si="36"/>
        <v/>
      </c>
      <c r="BE140" s="3" t="str">
        <f t="shared" si="37"/>
        <v/>
      </c>
      <c r="BF140" s="3" t="str">
        <f>IF($A140="","",IF((AND($A140="ADD",OR(BE140="",BE140="Excellent"))),"1",(_xlfn.XLOOKUP(BE140,condition[lookupValue],condition[lookupKey],""))))</f>
        <v/>
      </c>
      <c r="BG140" s="7" t="str">
        <f t="shared" si="38"/>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7"/>
        <v/>
      </c>
      <c r="O141" s="4"/>
      <c r="Q141" s="3" t="str">
        <f>IF($A141="ADD",IF(NOT(ISBLANK(P141)),_xlfn.XLOOKUP(P141,len_adjust_rsn[lookupValue],len_adjust_rsn[lookupKey],"ERROR"),""), "")</f>
        <v/>
      </c>
      <c r="R141" s="6"/>
      <c r="S141" s="6" t="str">
        <f t="shared" si="28"/>
        <v/>
      </c>
      <c r="T141" s="6"/>
      <c r="U141" s="6" t="str">
        <f t="shared" si="29"/>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30"/>
        <v/>
      </c>
      <c r="AO141" s="3" t="str">
        <f>IF($A141="","",IF((AND($A141="ADD",OR(AN141="",AN141="Neither"))),"3",(_xlfn.XLOOKUP(AN141,ud_replacement_status[lookupValue],ud_replacement_status[lookupKey],""))))</f>
        <v/>
      </c>
      <c r="AP141" s="3" t="str">
        <f t="shared" si="31"/>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32"/>
        <v/>
      </c>
      <c r="AV141" s="3" t="str">
        <f>IF($A141="","",IF((AND($A141="ADD",OR(AU141="",AU141="Queenstown-Lakes District Council"))),"70",(_xlfn.XLOOKUP(AU141,ud_organisation_owner[lookupValue],ud_organisation_owner[lookupKey],""))))</f>
        <v/>
      </c>
      <c r="AW141" s="3" t="str">
        <f t="shared" si="33"/>
        <v/>
      </c>
      <c r="AX141" s="3" t="str">
        <f>IF($A141="","",IF((AND($A141="ADD",OR(AW141="",AW141="Queenstown-Lakes District Council"))),"70",(_xlfn.XLOOKUP(AW141,ud_organisation_owner[lookupValue],ud_organisation_owner[lookupKey],""))))</f>
        <v/>
      </c>
      <c r="AY141" s="3" t="str">
        <f t="shared" si="34"/>
        <v/>
      </c>
      <c r="AZ141" s="3" t="str">
        <f>IF($A141="","",IF((AND($A141="ADD",OR(AY141="",AY141="Local Authority"))),"17",(_xlfn.XLOOKUP(AY141,ud_sub_organisation[lookupValue],ud_sub_organisation[lookupKey],""))))</f>
        <v/>
      </c>
      <c r="BA141" s="3" t="str">
        <f t="shared" si="35"/>
        <v/>
      </c>
      <c r="BB141" s="3" t="str">
        <f>IF($A141="","",IF((AND($A141="ADD",OR(BA141="",BA141="Vested Assets"))),"12",(_xlfn.XLOOKUP(BA141,ud_work_category[lookupValue],ud_work_category[lookupKey],""))))</f>
        <v/>
      </c>
      <c r="BC141" s="8"/>
      <c r="BD141" s="2" t="str">
        <f t="shared" si="36"/>
        <v/>
      </c>
      <c r="BE141" s="3" t="str">
        <f t="shared" si="37"/>
        <v/>
      </c>
      <c r="BF141" s="3" t="str">
        <f>IF($A141="","",IF((AND($A141="ADD",OR(BE141="",BE141="Excellent"))),"1",(_xlfn.XLOOKUP(BE141,condition[lookupValue],condition[lookupKey],""))))</f>
        <v/>
      </c>
      <c r="BG141" s="7" t="str">
        <f t="shared" si="38"/>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7"/>
        <v/>
      </c>
      <c r="O142" s="4"/>
      <c r="Q142" s="3" t="str">
        <f>IF($A142="ADD",IF(NOT(ISBLANK(P142)),_xlfn.XLOOKUP(P142,len_adjust_rsn[lookupValue],len_adjust_rsn[lookupKey],"ERROR"),""), "")</f>
        <v/>
      </c>
      <c r="R142" s="6"/>
      <c r="S142" s="6" t="str">
        <f t="shared" si="28"/>
        <v/>
      </c>
      <c r="T142" s="6"/>
      <c r="U142" s="6" t="str">
        <f t="shared" si="29"/>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30"/>
        <v/>
      </c>
      <c r="AO142" s="3" t="str">
        <f>IF($A142="","",IF((AND($A142="ADD",OR(AN142="",AN142="Neither"))),"3",(_xlfn.XLOOKUP(AN142,ud_replacement_status[lookupValue],ud_replacement_status[lookupKey],""))))</f>
        <v/>
      </c>
      <c r="AP142" s="3" t="str">
        <f t="shared" si="31"/>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32"/>
        <v/>
      </c>
      <c r="AV142" s="3" t="str">
        <f>IF($A142="","",IF((AND($A142="ADD",OR(AU142="",AU142="Queenstown-Lakes District Council"))),"70",(_xlfn.XLOOKUP(AU142,ud_organisation_owner[lookupValue],ud_organisation_owner[lookupKey],""))))</f>
        <v/>
      </c>
      <c r="AW142" s="3" t="str">
        <f t="shared" si="33"/>
        <v/>
      </c>
      <c r="AX142" s="3" t="str">
        <f>IF($A142="","",IF((AND($A142="ADD",OR(AW142="",AW142="Queenstown-Lakes District Council"))),"70",(_xlfn.XLOOKUP(AW142,ud_organisation_owner[lookupValue],ud_organisation_owner[lookupKey],""))))</f>
        <v/>
      </c>
      <c r="AY142" s="3" t="str">
        <f t="shared" si="34"/>
        <v/>
      </c>
      <c r="AZ142" s="3" t="str">
        <f>IF($A142="","",IF((AND($A142="ADD",OR(AY142="",AY142="Local Authority"))),"17",(_xlfn.XLOOKUP(AY142,ud_sub_organisation[lookupValue],ud_sub_organisation[lookupKey],""))))</f>
        <v/>
      </c>
      <c r="BA142" s="3" t="str">
        <f t="shared" si="35"/>
        <v/>
      </c>
      <c r="BB142" s="3" t="str">
        <f>IF($A142="","",IF((AND($A142="ADD",OR(BA142="",BA142="Vested Assets"))),"12",(_xlfn.XLOOKUP(BA142,ud_work_category[lookupValue],ud_work_category[lookupKey],""))))</f>
        <v/>
      </c>
      <c r="BC142" s="8"/>
      <c r="BD142" s="2" t="str">
        <f t="shared" si="36"/>
        <v/>
      </c>
      <c r="BE142" s="3" t="str">
        <f t="shared" si="37"/>
        <v/>
      </c>
      <c r="BF142" s="3" t="str">
        <f>IF($A142="","",IF((AND($A142="ADD",OR(BE142="",BE142="Excellent"))),"1",(_xlfn.XLOOKUP(BE142,condition[lookupValue],condition[lookupKey],""))))</f>
        <v/>
      </c>
      <c r="BG142" s="7" t="str">
        <f t="shared" si="38"/>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7"/>
        <v/>
      </c>
      <c r="O143" s="4"/>
      <c r="Q143" s="3" t="str">
        <f>IF($A143="ADD",IF(NOT(ISBLANK(P143)),_xlfn.XLOOKUP(P143,len_adjust_rsn[lookupValue],len_adjust_rsn[lookupKey],"ERROR"),""), "")</f>
        <v/>
      </c>
      <c r="R143" s="6"/>
      <c r="S143" s="6" t="str">
        <f t="shared" si="28"/>
        <v/>
      </c>
      <c r="T143" s="6"/>
      <c r="U143" s="6" t="str">
        <f t="shared" si="29"/>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30"/>
        <v/>
      </c>
      <c r="AO143" s="3" t="str">
        <f>IF($A143="","",IF((AND($A143="ADD",OR(AN143="",AN143="Neither"))),"3",(_xlfn.XLOOKUP(AN143,ud_replacement_status[lookupValue],ud_replacement_status[lookupKey],""))))</f>
        <v/>
      </c>
      <c r="AP143" s="3" t="str">
        <f t="shared" si="31"/>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32"/>
        <v/>
      </c>
      <c r="AV143" s="3" t="str">
        <f>IF($A143="","",IF((AND($A143="ADD",OR(AU143="",AU143="Queenstown-Lakes District Council"))),"70",(_xlfn.XLOOKUP(AU143,ud_organisation_owner[lookupValue],ud_organisation_owner[lookupKey],""))))</f>
        <v/>
      </c>
      <c r="AW143" s="3" t="str">
        <f t="shared" si="33"/>
        <v/>
      </c>
      <c r="AX143" s="3" t="str">
        <f>IF($A143="","",IF((AND($A143="ADD",OR(AW143="",AW143="Queenstown-Lakes District Council"))),"70",(_xlfn.XLOOKUP(AW143,ud_organisation_owner[lookupValue],ud_organisation_owner[lookupKey],""))))</f>
        <v/>
      </c>
      <c r="AY143" s="3" t="str">
        <f t="shared" si="34"/>
        <v/>
      </c>
      <c r="AZ143" s="3" t="str">
        <f>IF($A143="","",IF((AND($A143="ADD",OR(AY143="",AY143="Local Authority"))),"17",(_xlfn.XLOOKUP(AY143,ud_sub_organisation[lookupValue],ud_sub_organisation[lookupKey],""))))</f>
        <v/>
      </c>
      <c r="BA143" s="3" t="str">
        <f t="shared" si="35"/>
        <v/>
      </c>
      <c r="BB143" s="3" t="str">
        <f>IF($A143="","",IF((AND($A143="ADD",OR(BA143="",BA143="Vested Assets"))),"12",(_xlfn.XLOOKUP(BA143,ud_work_category[lookupValue],ud_work_category[lookupKey],""))))</f>
        <v/>
      </c>
      <c r="BC143" s="8"/>
      <c r="BD143" s="2" t="str">
        <f t="shared" si="36"/>
        <v/>
      </c>
      <c r="BE143" s="3" t="str">
        <f t="shared" si="37"/>
        <v/>
      </c>
      <c r="BF143" s="3" t="str">
        <f>IF($A143="","",IF((AND($A143="ADD",OR(BE143="",BE143="Excellent"))),"1",(_xlfn.XLOOKUP(BE143,condition[lookupValue],condition[lookupKey],""))))</f>
        <v/>
      </c>
      <c r="BG143" s="7" t="str">
        <f t="shared" si="38"/>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7"/>
        <v/>
      </c>
      <c r="O144" s="4"/>
      <c r="Q144" s="3" t="str">
        <f>IF($A144="ADD",IF(NOT(ISBLANK(P144)),_xlfn.XLOOKUP(P144,len_adjust_rsn[lookupValue],len_adjust_rsn[lookupKey],"ERROR"),""), "")</f>
        <v/>
      </c>
      <c r="R144" s="6"/>
      <c r="S144" s="6" t="str">
        <f t="shared" si="28"/>
        <v/>
      </c>
      <c r="T144" s="6"/>
      <c r="U144" s="6" t="str">
        <f t="shared" si="29"/>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30"/>
        <v/>
      </c>
      <c r="AO144" s="3" t="str">
        <f>IF($A144="","",IF((AND($A144="ADD",OR(AN144="",AN144="Neither"))),"3",(_xlfn.XLOOKUP(AN144,ud_replacement_status[lookupValue],ud_replacement_status[lookupKey],""))))</f>
        <v/>
      </c>
      <c r="AP144" s="3" t="str">
        <f t="shared" si="31"/>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32"/>
        <v/>
      </c>
      <c r="AV144" s="3" t="str">
        <f>IF($A144="","",IF((AND($A144="ADD",OR(AU144="",AU144="Queenstown-Lakes District Council"))),"70",(_xlfn.XLOOKUP(AU144,ud_organisation_owner[lookupValue],ud_organisation_owner[lookupKey],""))))</f>
        <v/>
      </c>
      <c r="AW144" s="3" t="str">
        <f t="shared" si="33"/>
        <v/>
      </c>
      <c r="AX144" s="3" t="str">
        <f>IF($A144="","",IF((AND($A144="ADD",OR(AW144="",AW144="Queenstown-Lakes District Council"))),"70",(_xlfn.XLOOKUP(AW144,ud_organisation_owner[lookupValue],ud_organisation_owner[lookupKey],""))))</f>
        <v/>
      </c>
      <c r="AY144" s="3" t="str">
        <f t="shared" si="34"/>
        <v/>
      </c>
      <c r="AZ144" s="3" t="str">
        <f>IF($A144="","",IF((AND($A144="ADD",OR(AY144="",AY144="Local Authority"))),"17",(_xlfn.XLOOKUP(AY144,ud_sub_organisation[lookupValue],ud_sub_organisation[lookupKey],""))))</f>
        <v/>
      </c>
      <c r="BA144" s="3" t="str">
        <f t="shared" si="35"/>
        <v/>
      </c>
      <c r="BB144" s="3" t="str">
        <f>IF($A144="","",IF((AND($A144="ADD",OR(BA144="",BA144="Vested Assets"))),"12",(_xlfn.XLOOKUP(BA144,ud_work_category[lookupValue],ud_work_category[lookupKey],""))))</f>
        <v/>
      </c>
      <c r="BC144" s="8"/>
      <c r="BD144" s="2" t="str">
        <f t="shared" si="36"/>
        <v/>
      </c>
      <c r="BE144" s="3" t="str">
        <f t="shared" si="37"/>
        <v/>
      </c>
      <c r="BF144" s="3" t="str">
        <f>IF($A144="","",IF((AND($A144="ADD",OR(BE144="",BE144="Excellent"))),"1",(_xlfn.XLOOKUP(BE144,condition[lookupValue],condition[lookupKey],""))))</f>
        <v/>
      </c>
      <c r="BG144" s="7" t="str">
        <f t="shared" si="38"/>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7"/>
        <v/>
      </c>
      <c r="O145" s="4"/>
      <c r="Q145" s="3" t="str">
        <f>IF($A145="ADD",IF(NOT(ISBLANK(P145)),_xlfn.XLOOKUP(P145,len_adjust_rsn[lookupValue],len_adjust_rsn[lookupKey],"ERROR"),""), "")</f>
        <v/>
      </c>
      <c r="R145" s="6"/>
      <c r="S145" s="6" t="str">
        <f t="shared" si="28"/>
        <v/>
      </c>
      <c r="T145" s="6"/>
      <c r="U145" s="6" t="str">
        <f t="shared" si="29"/>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30"/>
        <v/>
      </c>
      <c r="AO145" s="3" t="str">
        <f>IF($A145="","",IF((AND($A145="ADD",OR(AN145="",AN145="Neither"))),"3",(_xlfn.XLOOKUP(AN145,ud_replacement_status[lookupValue],ud_replacement_status[lookupKey],""))))</f>
        <v/>
      </c>
      <c r="AP145" s="3" t="str">
        <f t="shared" si="31"/>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32"/>
        <v/>
      </c>
      <c r="AV145" s="3" t="str">
        <f>IF($A145="","",IF((AND($A145="ADD",OR(AU145="",AU145="Queenstown-Lakes District Council"))),"70",(_xlfn.XLOOKUP(AU145,ud_organisation_owner[lookupValue],ud_organisation_owner[lookupKey],""))))</f>
        <v/>
      </c>
      <c r="AW145" s="3" t="str">
        <f t="shared" si="33"/>
        <v/>
      </c>
      <c r="AX145" s="3" t="str">
        <f>IF($A145="","",IF((AND($A145="ADD",OR(AW145="",AW145="Queenstown-Lakes District Council"))),"70",(_xlfn.XLOOKUP(AW145,ud_organisation_owner[lookupValue],ud_organisation_owner[lookupKey],""))))</f>
        <v/>
      </c>
      <c r="AY145" s="3" t="str">
        <f t="shared" si="34"/>
        <v/>
      </c>
      <c r="AZ145" s="3" t="str">
        <f>IF($A145="","",IF((AND($A145="ADD",OR(AY145="",AY145="Local Authority"))),"17",(_xlfn.XLOOKUP(AY145,ud_sub_organisation[lookupValue],ud_sub_organisation[lookupKey],""))))</f>
        <v/>
      </c>
      <c r="BA145" s="3" t="str">
        <f t="shared" si="35"/>
        <v/>
      </c>
      <c r="BB145" s="3" t="str">
        <f>IF($A145="","",IF((AND($A145="ADD",OR(BA145="",BA145="Vested Assets"))),"12",(_xlfn.XLOOKUP(BA145,ud_work_category[lookupValue],ud_work_category[lookupKey],""))))</f>
        <v/>
      </c>
      <c r="BC145" s="8"/>
      <c r="BD145" s="2" t="str">
        <f t="shared" si="36"/>
        <v/>
      </c>
      <c r="BE145" s="3" t="str">
        <f t="shared" si="37"/>
        <v/>
      </c>
      <c r="BF145" s="3" t="str">
        <f>IF($A145="","",IF((AND($A145="ADD",OR(BE145="",BE145="Excellent"))),"1",(_xlfn.XLOOKUP(BE145,condition[lookupValue],condition[lookupKey],""))))</f>
        <v/>
      </c>
      <c r="BG145" s="7" t="str">
        <f t="shared" si="38"/>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7"/>
        <v/>
      </c>
      <c r="O146" s="4"/>
      <c r="Q146" s="3" t="str">
        <f>IF($A146="ADD",IF(NOT(ISBLANK(P146)),_xlfn.XLOOKUP(P146,len_adjust_rsn[lookupValue],len_adjust_rsn[lookupKey],"ERROR"),""), "")</f>
        <v/>
      </c>
      <c r="R146" s="6"/>
      <c r="S146" s="6" t="str">
        <f t="shared" si="28"/>
        <v/>
      </c>
      <c r="T146" s="6"/>
      <c r="U146" s="6" t="str">
        <f t="shared" si="29"/>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30"/>
        <v/>
      </c>
      <c r="AO146" s="3" t="str">
        <f>IF($A146="","",IF((AND($A146="ADD",OR(AN146="",AN146="Neither"))),"3",(_xlfn.XLOOKUP(AN146,ud_replacement_status[lookupValue],ud_replacement_status[lookupKey],""))))</f>
        <v/>
      </c>
      <c r="AP146" s="3" t="str">
        <f t="shared" si="31"/>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32"/>
        <v/>
      </c>
      <c r="AV146" s="3" t="str">
        <f>IF($A146="","",IF((AND($A146="ADD",OR(AU146="",AU146="Queenstown-Lakes District Council"))),"70",(_xlfn.XLOOKUP(AU146,ud_organisation_owner[lookupValue],ud_organisation_owner[lookupKey],""))))</f>
        <v/>
      </c>
      <c r="AW146" s="3" t="str">
        <f t="shared" si="33"/>
        <v/>
      </c>
      <c r="AX146" s="3" t="str">
        <f>IF($A146="","",IF((AND($A146="ADD",OR(AW146="",AW146="Queenstown-Lakes District Council"))),"70",(_xlfn.XLOOKUP(AW146,ud_organisation_owner[lookupValue],ud_organisation_owner[lookupKey],""))))</f>
        <v/>
      </c>
      <c r="AY146" s="3" t="str">
        <f t="shared" si="34"/>
        <v/>
      </c>
      <c r="AZ146" s="3" t="str">
        <f>IF($A146="","",IF((AND($A146="ADD",OR(AY146="",AY146="Local Authority"))),"17",(_xlfn.XLOOKUP(AY146,ud_sub_organisation[lookupValue],ud_sub_organisation[lookupKey],""))))</f>
        <v/>
      </c>
      <c r="BA146" s="3" t="str">
        <f t="shared" si="35"/>
        <v/>
      </c>
      <c r="BB146" s="3" t="str">
        <f>IF($A146="","",IF((AND($A146="ADD",OR(BA146="",BA146="Vested Assets"))),"12",(_xlfn.XLOOKUP(BA146,ud_work_category[lookupValue],ud_work_category[lookupKey],""))))</f>
        <v/>
      </c>
      <c r="BC146" s="8"/>
      <c r="BD146" s="2" t="str">
        <f t="shared" si="36"/>
        <v/>
      </c>
      <c r="BE146" s="3" t="str">
        <f t="shared" si="37"/>
        <v/>
      </c>
      <c r="BF146" s="3" t="str">
        <f>IF($A146="","",IF((AND($A146="ADD",OR(BE146="",BE146="Excellent"))),"1",(_xlfn.XLOOKUP(BE146,condition[lookupValue],condition[lookupKey],""))))</f>
        <v/>
      </c>
      <c r="BG146" s="7" t="str">
        <f t="shared" si="38"/>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7"/>
        <v/>
      </c>
      <c r="O147" s="4"/>
      <c r="Q147" s="3" t="str">
        <f>IF($A147="ADD",IF(NOT(ISBLANK(P147)),_xlfn.XLOOKUP(P147,len_adjust_rsn[lookupValue],len_adjust_rsn[lookupKey],"ERROR"),""), "")</f>
        <v/>
      </c>
      <c r="R147" s="6"/>
      <c r="S147" s="6" t="str">
        <f t="shared" si="28"/>
        <v/>
      </c>
      <c r="T147" s="6"/>
      <c r="U147" s="6" t="str">
        <f t="shared" si="29"/>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30"/>
        <v/>
      </c>
      <c r="AO147" s="3" t="str">
        <f>IF($A147="","",IF((AND($A147="ADD",OR(AN147="",AN147="Neither"))),"3",(_xlfn.XLOOKUP(AN147,ud_replacement_status[lookupValue],ud_replacement_status[lookupKey],""))))</f>
        <v/>
      </c>
      <c r="AP147" s="3" t="str">
        <f t="shared" si="31"/>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32"/>
        <v/>
      </c>
      <c r="AV147" s="3" t="str">
        <f>IF($A147="","",IF((AND($A147="ADD",OR(AU147="",AU147="Queenstown-Lakes District Council"))),"70",(_xlfn.XLOOKUP(AU147,ud_organisation_owner[lookupValue],ud_organisation_owner[lookupKey],""))))</f>
        <v/>
      </c>
      <c r="AW147" s="3" t="str">
        <f t="shared" si="33"/>
        <v/>
      </c>
      <c r="AX147" s="3" t="str">
        <f>IF($A147="","",IF((AND($A147="ADD",OR(AW147="",AW147="Queenstown-Lakes District Council"))),"70",(_xlfn.XLOOKUP(AW147,ud_organisation_owner[lookupValue],ud_organisation_owner[lookupKey],""))))</f>
        <v/>
      </c>
      <c r="AY147" s="3" t="str">
        <f t="shared" si="34"/>
        <v/>
      </c>
      <c r="AZ147" s="3" t="str">
        <f>IF($A147="","",IF((AND($A147="ADD",OR(AY147="",AY147="Local Authority"))),"17",(_xlfn.XLOOKUP(AY147,ud_sub_organisation[lookupValue],ud_sub_organisation[lookupKey],""))))</f>
        <v/>
      </c>
      <c r="BA147" s="3" t="str">
        <f t="shared" si="35"/>
        <v/>
      </c>
      <c r="BB147" s="3" t="str">
        <f>IF($A147="","",IF((AND($A147="ADD",OR(BA147="",BA147="Vested Assets"))),"12",(_xlfn.XLOOKUP(BA147,ud_work_category[lookupValue],ud_work_category[lookupKey],""))))</f>
        <v/>
      </c>
      <c r="BC147" s="8"/>
      <c r="BD147" s="2" t="str">
        <f t="shared" si="36"/>
        <v/>
      </c>
      <c r="BE147" s="3" t="str">
        <f t="shared" si="37"/>
        <v/>
      </c>
      <c r="BF147" s="3" t="str">
        <f>IF($A147="","",IF((AND($A147="ADD",OR(BE147="",BE147="Excellent"))),"1",(_xlfn.XLOOKUP(BE147,condition[lookupValue],condition[lookupKey],""))))</f>
        <v/>
      </c>
      <c r="BG147" s="7" t="str">
        <f t="shared" si="38"/>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7"/>
        <v/>
      </c>
      <c r="O148" s="4"/>
      <c r="Q148" s="3" t="str">
        <f>IF($A148="ADD",IF(NOT(ISBLANK(P148)),_xlfn.XLOOKUP(P148,len_adjust_rsn[lookupValue],len_adjust_rsn[lookupKey],"ERROR"),""), "")</f>
        <v/>
      </c>
      <c r="R148" s="6"/>
      <c r="S148" s="6" t="str">
        <f t="shared" si="28"/>
        <v/>
      </c>
      <c r="T148" s="6"/>
      <c r="U148" s="6" t="str">
        <f t="shared" si="29"/>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30"/>
        <v/>
      </c>
      <c r="AO148" s="3" t="str">
        <f>IF($A148="","",IF((AND($A148="ADD",OR(AN148="",AN148="Neither"))),"3",(_xlfn.XLOOKUP(AN148,ud_replacement_status[lookupValue],ud_replacement_status[lookupKey],""))))</f>
        <v/>
      </c>
      <c r="AP148" s="3" t="str">
        <f t="shared" si="31"/>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32"/>
        <v/>
      </c>
      <c r="AV148" s="3" t="str">
        <f>IF($A148="","",IF((AND($A148="ADD",OR(AU148="",AU148="Queenstown-Lakes District Council"))),"70",(_xlfn.XLOOKUP(AU148,ud_organisation_owner[lookupValue],ud_organisation_owner[lookupKey],""))))</f>
        <v/>
      </c>
      <c r="AW148" s="3" t="str">
        <f t="shared" si="33"/>
        <v/>
      </c>
      <c r="AX148" s="3" t="str">
        <f>IF($A148="","",IF((AND($A148="ADD",OR(AW148="",AW148="Queenstown-Lakes District Council"))),"70",(_xlfn.XLOOKUP(AW148,ud_organisation_owner[lookupValue],ud_organisation_owner[lookupKey],""))))</f>
        <v/>
      </c>
      <c r="AY148" s="3" t="str">
        <f t="shared" si="34"/>
        <v/>
      </c>
      <c r="AZ148" s="3" t="str">
        <f>IF($A148="","",IF((AND($A148="ADD",OR(AY148="",AY148="Local Authority"))),"17",(_xlfn.XLOOKUP(AY148,ud_sub_organisation[lookupValue],ud_sub_organisation[lookupKey],""))))</f>
        <v/>
      </c>
      <c r="BA148" s="3" t="str">
        <f t="shared" si="35"/>
        <v/>
      </c>
      <c r="BB148" s="3" t="str">
        <f>IF($A148="","",IF((AND($A148="ADD",OR(BA148="",BA148="Vested Assets"))),"12",(_xlfn.XLOOKUP(BA148,ud_work_category[lookupValue],ud_work_category[lookupKey],""))))</f>
        <v/>
      </c>
      <c r="BC148" s="8"/>
      <c r="BD148" s="2" t="str">
        <f t="shared" si="36"/>
        <v/>
      </c>
      <c r="BE148" s="3" t="str">
        <f t="shared" si="37"/>
        <v/>
      </c>
      <c r="BF148" s="3" t="str">
        <f>IF($A148="","",IF((AND($A148="ADD",OR(BE148="",BE148="Excellent"))),"1",(_xlfn.XLOOKUP(BE148,condition[lookupValue],condition[lookupKey],""))))</f>
        <v/>
      </c>
      <c r="BG148" s="7" t="str">
        <f t="shared" si="38"/>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7"/>
        <v/>
      </c>
      <c r="O149" s="4"/>
      <c r="Q149" s="3" t="str">
        <f>IF($A149="ADD",IF(NOT(ISBLANK(P149)),_xlfn.XLOOKUP(P149,len_adjust_rsn[lookupValue],len_adjust_rsn[lookupKey],"ERROR"),""), "")</f>
        <v/>
      </c>
      <c r="R149" s="6"/>
      <c r="S149" s="6" t="str">
        <f t="shared" si="28"/>
        <v/>
      </c>
      <c r="T149" s="6"/>
      <c r="U149" s="6" t="str">
        <f t="shared" si="29"/>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30"/>
        <v/>
      </c>
      <c r="AO149" s="3" t="str">
        <f>IF($A149="","",IF((AND($A149="ADD",OR(AN149="",AN149="Neither"))),"3",(_xlfn.XLOOKUP(AN149,ud_replacement_status[lookupValue],ud_replacement_status[lookupKey],""))))</f>
        <v/>
      </c>
      <c r="AP149" s="3" t="str">
        <f t="shared" si="31"/>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32"/>
        <v/>
      </c>
      <c r="AV149" s="3" t="str">
        <f>IF($A149="","",IF((AND($A149="ADD",OR(AU149="",AU149="Queenstown-Lakes District Council"))),"70",(_xlfn.XLOOKUP(AU149,ud_organisation_owner[lookupValue],ud_organisation_owner[lookupKey],""))))</f>
        <v/>
      </c>
      <c r="AW149" s="3" t="str">
        <f t="shared" si="33"/>
        <v/>
      </c>
      <c r="AX149" s="3" t="str">
        <f>IF($A149="","",IF((AND($A149="ADD",OR(AW149="",AW149="Queenstown-Lakes District Council"))),"70",(_xlfn.XLOOKUP(AW149,ud_organisation_owner[lookupValue],ud_organisation_owner[lookupKey],""))))</f>
        <v/>
      </c>
      <c r="AY149" s="3" t="str">
        <f t="shared" si="34"/>
        <v/>
      </c>
      <c r="AZ149" s="3" t="str">
        <f>IF($A149="","",IF((AND($A149="ADD",OR(AY149="",AY149="Local Authority"))),"17",(_xlfn.XLOOKUP(AY149,ud_sub_organisation[lookupValue],ud_sub_organisation[lookupKey],""))))</f>
        <v/>
      </c>
      <c r="BA149" s="3" t="str">
        <f t="shared" si="35"/>
        <v/>
      </c>
      <c r="BB149" s="3" t="str">
        <f>IF($A149="","",IF((AND($A149="ADD",OR(BA149="",BA149="Vested Assets"))),"12",(_xlfn.XLOOKUP(BA149,ud_work_category[lookupValue],ud_work_category[lookupKey],""))))</f>
        <v/>
      </c>
      <c r="BC149" s="8"/>
      <c r="BD149" s="2" t="str">
        <f t="shared" si="36"/>
        <v/>
      </c>
      <c r="BE149" s="3" t="str">
        <f t="shared" si="37"/>
        <v/>
      </c>
      <c r="BF149" s="3" t="str">
        <f>IF($A149="","",IF((AND($A149="ADD",OR(BE149="",BE149="Excellent"))),"1",(_xlfn.XLOOKUP(BE149,condition[lookupValue],condition[lookupKey],""))))</f>
        <v/>
      </c>
      <c r="BG149" s="7" t="str">
        <f t="shared" si="38"/>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7"/>
        <v/>
      </c>
      <c r="O150" s="4"/>
      <c r="Q150" s="3" t="str">
        <f>IF($A150="ADD",IF(NOT(ISBLANK(P150)),_xlfn.XLOOKUP(P150,len_adjust_rsn[lookupValue],len_adjust_rsn[lookupKey],"ERROR"),""), "")</f>
        <v/>
      </c>
      <c r="R150" s="6"/>
      <c r="S150" s="6" t="str">
        <f t="shared" si="28"/>
        <v/>
      </c>
      <c r="T150" s="6"/>
      <c r="U150" s="6" t="str">
        <f t="shared" si="29"/>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30"/>
        <v/>
      </c>
      <c r="AO150" s="3" t="str">
        <f>IF($A150="","",IF((AND($A150="ADD",OR(AN150="",AN150="Neither"))),"3",(_xlfn.XLOOKUP(AN150,ud_replacement_status[lookupValue],ud_replacement_status[lookupKey],""))))</f>
        <v/>
      </c>
      <c r="AP150" s="3" t="str">
        <f t="shared" si="31"/>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32"/>
        <v/>
      </c>
      <c r="AV150" s="3" t="str">
        <f>IF($A150="","",IF((AND($A150="ADD",OR(AU150="",AU150="Queenstown-Lakes District Council"))),"70",(_xlfn.XLOOKUP(AU150,ud_organisation_owner[lookupValue],ud_organisation_owner[lookupKey],""))))</f>
        <v/>
      </c>
      <c r="AW150" s="3" t="str">
        <f t="shared" si="33"/>
        <v/>
      </c>
      <c r="AX150" s="3" t="str">
        <f>IF($A150="","",IF((AND($A150="ADD",OR(AW150="",AW150="Queenstown-Lakes District Council"))),"70",(_xlfn.XLOOKUP(AW150,ud_organisation_owner[lookupValue],ud_organisation_owner[lookupKey],""))))</f>
        <v/>
      </c>
      <c r="AY150" s="3" t="str">
        <f t="shared" si="34"/>
        <v/>
      </c>
      <c r="AZ150" s="3" t="str">
        <f>IF($A150="","",IF((AND($A150="ADD",OR(AY150="",AY150="Local Authority"))),"17",(_xlfn.XLOOKUP(AY150,ud_sub_organisation[lookupValue],ud_sub_organisation[lookupKey],""))))</f>
        <v/>
      </c>
      <c r="BA150" s="3" t="str">
        <f t="shared" si="35"/>
        <v/>
      </c>
      <c r="BB150" s="3" t="str">
        <f>IF($A150="","",IF((AND($A150="ADD",OR(BA150="",BA150="Vested Assets"))),"12",(_xlfn.XLOOKUP(BA150,ud_work_category[lookupValue],ud_work_category[lookupKey],""))))</f>
        <v/>
      </c>
      <c r="BC150" s="8"/>
      <c r="BD150" s="2" t="str">
        <f t="shared" si="36"/>
        <v/>
      </c>
      <c r="BE150" s="3" t="str">
        <f t="shared" si="37"/>
        <v/>
      </c>
      <c r="BF150" s="3" t="str">
        <f>IF($A150="","",IF((AND($A150="ADD",OR(BE150="",BE150="Excellent"))),"1",(_xlfn.XLOOKUP(BE150,condition[lookupValue],condition[lookupKey],""))))</f>
        <v/>
      </c>
      <c r="BG150" s="7" t="str">
        <f t="shared" si="38"/>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7"/>
        <v/>
      </c>
      <c r="O151" s="4"/>
      <c r="Q151" s="3" t="str">
        <f>IF($A151="ADD",IF(NOT(ISBLANK(P151)),_xlfn.XLOOKUP(P151,len_adjust_rsn[lookupValue],len_adjust_rsn[lookupKey],"ERROR"),""), "")</f>
        <v/>
      </c>
      <c r="R151" s="6"/>
      <c r="S151" s="6" t="str">
        <f t="shared" si="28"/>
        <v/>
      </c>
      <c r="T151" s="6"/>
      <c r="U151" s="6" t="str">
        <f t="shared" si="29"/>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30"/>
        <v/>
      </c>
      <c r="AO151" s="3" t="str">
        <f>IF($A151="","",IF((AND($A151="ADD",OR(AN151="",AN151="Neither"))),"3",(_xlfn.XLOOKUP(AN151,ud_replacement_status[lookupValue],ud_replacement_status[lookupKey],""))))</f>
        <v/>
      </c>
      <c r="AP151" s="3" t="str">
        <f t="shared" si="31"/>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32"/>
        <v/>
      </c>
      <c r="AV151" s="3" t="str">
        <f>IF($A151="","",IF((AND($A151="ADD",OR(AU151="",AU151="Queenstown-Lakes District Council"))),"70",(_xlfn.XLOOKUP(AU151,ud_organisation_owner[lookupValue],ud_organisation_owner[lookupKey],""))))</f>
        <v/>
      </c>
      <c r="AW151" s="3" t="str">
        <f t="shared" si="33"/>
        <v/>
      </c>
      <c r="AX151" s="3" t="str">
        <f>IF($A151="","",IF((AND($A151="ADD",OR(AW151="",AW151="Queenstown-Lakes District Council"))),"70",(_xlfn.XLOOKUP(AW151,ud_organisation_owner[lookupValue],ud_organisation_owner[lookupKey],""))))</f>
        <v/>
      </c>
      <c r="AY151" s="3" t="str">
        <f t="shared" si="34"/>
        <v/>
      </c>
      <c r="AZ151" s="3" t="str">
        <f>IF($A151="","",IF((AND($A151="ADD",OR(AY151="",AY151="Local Authority"))),"17",(_xlfn.XLOOKUP(AY151,ud_sub_organisation[lookupValue],ud_sub_organisation[lookupKey],""))))</f>
        <v/>
      </c>
      <c r="BA151" s="3" t="str">
        <f t="shared" si="35"/>
        <v/>
      </c>
      <c r="BB151" s="3" t="str">
        <f>IF($A151="","",IF((AND($A151="ADD",OR(BA151="",BA151="Vested Assets"))),"12",(_xlfn.XLOOKUP(BA151,ud_work_category[lookupValue],ud_work_category[lookupKey],""))))</f>
        <v/>
      </c>
      <c r="BC151" s="8"/>
      <c r="BD151" s="2" t="str">
        <f t="shared" si="36"/>
        <v/>
      </c>
      <c r="BE151" s="3" t="str">
        <f t="shared" si="37"/>
        <v/>
      </c>
      <c r="BF151" s="3" t="str">
        <f>IF($A151="","",IF((AND($A151="ADD",OR(BE151="",BE151="Excellent"))),"1",(_xlfn.XLOOKUP(BE151,condition[lookupValue],condition[lookupKey],""))))</f>
        <v/>
      </c>
      <c r="BG151" s="7" t="str">
        <f t="shared" si="38"/>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7"/>
        <v/>
      </c>
      <c r="O152" s="4"/>
      <c r="Q152" s="3" t="str">
        <f>IF($A152="ADD",IF(NOT(ISBLANK(P152)),_xlfn.XLOOKUP(P152,len_adjust_rsn[lookupValue],len_adjust_rsn[lookupKey],"ERROR"),""), "")</f>
        <v/>
      </c>
      <c r="R152" s="6"/>
      <c r="S152" s="6" t="str">
        <f t="shared" si="28"/>
        <v/>
      </c>
      <c r="T152" s="6"/>
      <c r="U152" s="6" t="str">
        <f t="shared" si="29"/>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30"/>
        <v/>
      </c>
      <c r="AO152" s="3" t="str">
        <f>IF($A152="","",IF((AND($A152="ADD",OR(AN152="",AN152="Neither"))),"3",(_xlfn.XLOOKUP(AN152,ud_replacement_status[lookupValue],ud_replacement_status[lookupKey],""))))</f>
        <v/>
      </c>
      <c r="AP152" s="3" t="str">
        <f t="shared" si="31"/>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32"/>
        <v/>
      </c>
      <c r="AV152" s="3" t="str">
        <f>IF($A152="","",IF((AND($A152="ADD",OR(AU152="",AU152="Queenstown-Lakes District Council"))),"70",(_xlfn.XLOOKUP(AU152,ud_organisation_owner[lookupValue],ud_organisation_owner[lookupKey],""))))</f>
        <v/>
      </c>
      <c r="AW152" s="3" t="str">
        <f t="shared" si="33"/>
        <v/>
      </c>
      <c r="AX152" s="3" t="str">
        <f>IF($A152="","",IF((AND($A152="ADD",OR(AW152="",AW152="Queenstown-Lakes District Council"))),"70",(_xlfn.XLOOKUP(AW152,ud_organisation_owner[lookupValue],ud_organisation_owner[lookupKey],""))))</f>
        <v/>
      </c>
      <c r="AY152" s="3" t="str">
        <f t="shared" si="34"/>
        <v/>
      </c>
      <c r="AZ152" s="3" t="str">
        <f>IF($A152="","",IF((AND($A152="ADD",OR(AY152="",AY152="Local Authority"))),"17",(_xlfn.XLOOKUP(AY152,ud_sub_organisation[lookupValue],ud_sub_organisation[lookupKey],""))))</f>
        <v/>
      </c>
      <c r="BA152" s="3" t="str">
        <f t="shared" si="35"/>
        <v/>
      </c>
      <c r="BB152" s="3" t="str">
        <f>IF($A152="","",IF((AND($A152="ADD",OR(BA152="",BA152="Vested Assets"))),"12",(_xlfn.XLOOKUP(BA152,ud_work_category[lookupValue],ud_work_category[lookupKey],""))))</f>
        <v/>
      </c>
      <c r="BC152" s="8"/>
      <c r="BD152" s="2" t="str">
        <f t="shared" si="36"/>
        <v/>
      </c>
      <c r="BE152" s="3" t="str">
        <f t="shared" si="37"/>
        <v/>
      </c>
      <c r="BF152" s="3" t="str">
        <f>IF($A152="","",IF((AND($A152="ADD",OR(BE152="",BE152="Excellent"))),"1",(_xlfn.XLOOKUP(BE152,condition[lookupValue],condition[lookupKey],""))))</f>
        <v/>
      </c>
      <c r="BG152" s="7" t="str">
        <f t="shared" si="38"/>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7"/>
        <v/>
      </c>
      <c r="O153" s="4"/>
      <c r="Q153" s="3" t="str">
        <f>IF($A153="ADD",IF(NOT(ISBLANK(P153)),_xlfn.XLOOKUP(P153,len_adjust_rsn[lookupValue],len_adjust_rsn[lookupKey],"ERROR"),""), "")</f>
        <v/>
      </c>
      <c r="R153" s="6"/>
      <c r="S153" s="6" t="str">
        <f t="shared" si="28"/>
        <v/>
      </c>
      <c r="T153" s="6"/>
      <c r="U153" s="6" t="str">
        <f t="shared" si="29"/>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30"/>
        <v/>
      </c>
      <c r="AO153" s="3" t="str">
        <f>IF($A153="","",IF((AND($A153="ADD",OR(AN153="",AN153="Neither"))),"3",(_xlfn.XLOOKUP(AN153,ud_replacement_status[lookupValue],ud_replacement_status[lookupKey],""))))</f>
        <v/>
      </c>
      <c r="AP153" s="3" t="str">
        <f t="shared" si="31"/>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32"/>
        <v/>
      </c>
      <c r="AV153" s="3" t="str">
        <f>IF($A153="","",IF((AND($A153="ADD",OR(AU153="",AU153="Queenstown-Lakes District Council"))),"70",(_xlfn.XLOOKUP(AU153,ud_organisation_owner[lookupValue],ud_organisation_owner[lookupKey],""))))</f>
        <v/>
      </c>
      <c r="AW153" s="3" t="str">
        <f t="shared" si="33"/>
        <v/>
      </c>
      <c r="AX153" s="3" t="str">
        <f>IF($A153="","",IF((AND($A153="ADD",OR(AW153="",AW153="Queenstown-Lakes District Council"))),"70",(_xlfn.XLOOKUP(AW153,ud_organisation_owner[lookupValue],ud_organisation_owner[lookupKey],""))))</f>
        <v/>
      </c>
      <c r="AY153" s="3" t="str">
        <f t="shared" si="34"/>
        <v/>
      </c>
      <c r="AZ153" s="3" t="str">
        <f>IF($A153="","",IF((AND($A153="ADD",OR(AY153="",AY153="Local Authority"))),"17",(_xlfn.XLOOKUP(AY153,ud_sub_organisation[lookupValue],ud_sub_organisation[lookupKey],""))))</f>
        <v/>
      </c>
      <c r="BA153" s="3" t="str">
        <f t="shared" si="35"/>
        <v/>
      </c>
      <c r="BB153" s="3" t="str">
        <f>IF($A153="","",IF((AND($A153="ADD",OR(BA153="",BA153="Vested Assets"))),"12",(_xlfn.XLOOKUP(BA153,ud_work_category[lookupValue],ud_work_category[lookupKey],""))))</f>
        <v/>
      </c>
      <c r="BC153" s="8"/>
      <c r="BD153" s="2" t="str">
        <f t="shared" si="36"/>
        <v/>
      </c>
      <c r="BE153" s="3" t="str">
        <f t="shared" si="37"/>
        <v/>
      </c>
      <c r="BF153" s="3" t="str">
        <f>IF($A153="","",IF((AND($A153="ADD",OR(BE153="",BE153="Excellent"))),"1",(_xlfn.XLOOKUP(BE153,condition[lookupValue],condition[lookupKey],""))))</f>
        <v/>
      </c>
      <c r="BG153" s="7" t="str">
        <f t="shared" si="38"/>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7"/>
        <v/>
      </c>
      <c r="O154" s="4"/>
      <c r="Q154" s="3" t="str">
        <f>IF($A154="ADD",IF(NOT(ISBLANK(P154)),_xlfn.XLOOKUP(P154,len_adjust_rsn[lookupValue],len_adjust_rsn[lookupKey],"ERROR"),""), "")</f>
        <v/>
      </c>
      <c r="R154" s="6"/>
      <c r="S154" s="6" t="str">
        <f t="shared" si="28"/>
        <v/>
      </c>
      <c r="T154" s="6"/>
      <c r="U154" s="6" t="str">
        <f t="shared" si="29"/>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30"/>
        <v/>
      </c>
      <c r="AO154" s="3" t="str">
        <f>IF($A154="","",IF((AND($A154="ADD",OR(AN154="",AN154="Neither"))),"3",(_xlfn.XLOOKUP(AN154,ud_replacement_status[lookupValue],ud_replacement_status[lookupKey],""))))</f>
        <v/>
      </c>
      <c r="AP154" s="3" t="str">
        <f t="shared" si="31"/>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32"/>
        <v/>
      </c>
      <c r="AV154" s="3" t="str">
        <f>IF($A154="","",IF((AND($A154="ADD",OR(AU154="",AU154="Queenstown-Lakes District Council"))),"70",(_xlfn.XLOOKUP(AU154,ud_organisation_owner[lookupValue],ud_organisation_owner[lookupKey],""))))</f>
        <v/>
      </c>
      <c r="AW154" s="3" t="str">
        <f t="shared" si="33"/>
        <v/>
      </c>
      <c r="AX154" s="3" t="str">
        <f>IF($A154="","",IF((AND($A154="ADD",OR(AW154="",AW154="Queenstown-Lakes District Council"))),"70",(_xlfn.XLOOKUP(AW154,ud_organisation_owner[lookupValue],ud_organisation_owner[lookupKey],""))))</f>
        <v/>
      </c>
      <c r="AY154" s="3" t="str">
        <f t="shared" si="34"/>
        <v/>
      </c>
      <c r="AZ154" s="3" t="str">
        <f>IF($A154="","",IF((AND($A154="ADD",OR(AY154="",AY154="Local Authority"))),"17",(_xlfn.XLOOKUP(AY154,ud_sub_organisation[lookupValue],ud_sub_organisation[lookupKey],""))))</f>
        <v/>
      </c>
      <c r="BA154" s="3" t="str">
        <f t="shared" si="35"/>
        <v/>
      </c>
      <c r="BB154" s="3" t="str">
        <f>IF($A154="","",IF((AND($A154="ADD",OR(BA154="",BA154="Vested Assets"))),"12",(_xlfn.XLOOKUP(BA154,ud_work_category[lookupValue],ud_work_category[lookupKey],""))))</f>
        <v/>
      </c>
      <c r="BC154" s="8"/>
      <c r="BD154" s="2" t="str">
        <f t="shared" si="36"/>
        <v/>
      </c>
      <c r="BE154" s="3" t="str">
        <f t="shared" si="37"/>
        <v/>
      </c>
      <c r="BF154" s="3" t="str">
        <f>IF($A154="","",IF((AND($A154="ADD",OR(BE154="",BE154="Excellent"))),"1",(_xlfn.XLOOKUP(BE154,condition[lookupValue],condition[lookupKey],""))))</f>
        <v/>
      </c>
      <c r="BG154" s="7" t="str">
        <f t="shared" si="38"/>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7"/>
        <v/>
      </c>
      <c r="O155" s="4"/>
      <c r="Q155" s="3" t="str">
        <f>IF($A155="ADD",IF(NOT(ISBLANK(P155)),_xlfn.XLOOKUP(P155,len_adjust_rsn[lookupValue],len_adjust_rsn[lookupKey],"ERROR"),""), "")</f>
        <v/>
      </c>
      <c r="R155" s="6"/>
      <c r="S155" s="6" t="str">
        <f t="shared" si="28"/>
        <v/>
      </c>
      <c r="T155" s="6"/>
      <c r="U155" s="6" t="str">
        <f t="shared" si="29"/>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30"/>
        <v/>
      </c>
      <c r="AO155" s="3" t="str">
        <f>IF($A155="","",IF((AND($A155="ADD",OR(AN155="",AN155="Neither"))),"3",(_xlfn.XLOOKUP(AN155,ud_replacement_status[lookupValue],ud_replacement_status[lookupKey],""))))</f>
        <v/>
      </c>
      <c r="AP155" s="3" t="str">
        <f t="shared" si="31"/>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32"/>
        <v/>
      </c>
      <c r="AV155" s="3" t="str">
        <f>IF($A155="","",IF((AND($A155="ADD",OR(AU155="",AU155="Queenstown-Lakes District Council"))),"70",(_xlfn.XLOOKUP(AU155,ud_organisation_owner[lookupValue],ud_organisation_owner[lookupKey],""))))</f>
        <v/>
      </c>
      <c r="AW155" s="3" t="str">
        <f t="shared" si="33"/>
        <v/>
      </c>
      <c r="AX155" s="3" t="str">
        <f>IF($A155="","",IF((AND($A155="ADD",OR(AW155="",AW155="Queenstown-Lakes District Council"))),"70",(_xlfn.XLOOKUP(AW155,ud_organisation_owner[lookupValue],ud_organisation_owner[lookupKey],""))))</f>
        <v/>
      </c>
      <c r="AY155" s="3" t="str">
        <f t="shared" si="34"/>
        <v/>
      </c>
      <c r="AZ155" s="3" t="str">
        <f>IF($A155="","",IF((AND($A155="ADD",OR(AY155="",AY155="Local Authority"))),"17",(_xlfn.XLOOKUP(AY155,ud_sub_organisation[lookupValue],ud_sub_organisation[lookupKey],""))))</f>
        <v/>
      </c>
      <c r="BA155" s="3" t="str">
        <f t="shared" si="35"/>
        <v/>
      </c>
      <c r="BB155" s="3" t="str">
        <f>IF($A155="","",IF((AND($A155="ADD",OR(BA155="",BA155="Vested Assets"))),"12",(_xlfn.XLOOKUP(BA155,ud_work_category[lookupValue],ud_work_category[lookupKey],""))))</f>
        <v/>
      </c>
      <c r="BC155" s="8"/>
      <c r="BD155" s="2" t="str">
        <f t="shared" si="36"/>
        <v/>
      </c>
      <c r="BE155" s="3" t="str">
        <f t="shared" si="37"/>
        <v/>
      </c>
      <c r="BF155" s="3" t="str">
        <f>IF($A155="","",IF((AND($A155="ADD",OR(BE155="",BE155="Excellent"))),"1",(_xlfn.XLOOKUP(BE155,condition[lookupValue],condition[lookupKey],""))))</f>
        <v/>
      </c>
      <c r="BG155" s="7" t="str">
        <f t="shared" si="38"/>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7"/>
        <v/>
      </c>
      <c r="O156" s="4"/>
      <c r="Q156" s="3" t="str">
        <f>IF($A156="ADD",IF(NOT(ISBLANK(P156)),_xlfn.XLOOKUP(P156,len_adjust_rsn[lookupValue],len_adjust_rsn[lookupKey],"ERROR"),""), "")</f>
        <v/>
      </c>
      <c r="R156" s="6"/>
      <c r="S156" s="6" t="str">
        <f t="shared" si="28"/>
        <v/>
      </c>
      <c r="T156" s="6"/>
      <c r="U156" s="6" t="str">
        <f t="shared" si="29"/>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30"/>
        <v/>
      </c>
      <c r="AO156" s="3" t="str">
        <f>IF($A156="","",IF((AND($A156="ADD",OR(AN156="",AN156="Neither"))),"3",(_xlfn.XLOOKUP(AN156,ud_replacement_status[lookupValue],ud_replacement_status[lookupKey],""))))</f>
        <v/>
      </c>
      <c r="AP156" s="3" t="str">
        <f t="shared" si="31"/>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32"/>
        <v/>
      </c>
      <c r="AV156" s="3" t="str">
        <f>IF($A156="","",IF((AND($A156="ADD",OR(AU156="",AU156="Queenstown-Lakes District Council"))),"70",(_xlfn.XLOOKUP(AU156,ud_organisation_owner[lookupValue],ud_organisation_owner[lookupKey],""))))</f>
        <v/>
      </c>
      <c r="AW156" s="3" t="str">
        <f t="shared" si="33"/>
        <v/>
      </c>
      <c r="AX156" s="3" t="str">
        <f>IF($A156="","",IF((AND($A156="ADD",OR(AW156="",AW156="Queenstown-Lakes District Council"))),"70",(_xlfn.XLOOKUP(AW156,ud_organisation_owner[lookupValue],ud_organisation_owner[lookupKey],""))))</f>
        <v/>
      </c>
      <c r="AY156" s="3" t="str">
        <f t="shared" si="34"/>
        <v/>
      </c>
      <c r="AZ156" s="3" t="str">
        <f>IF($A156="","",IF((AND($A156="ADD",OR(AY156="",AY156="Local Authority"))),"17",(_xlfn.XLOOKUP(AY156,ud_sub_organisation[lookupValue],ud_sub_organisation[lookupKey],""))))</f>
        <v/>
      </c>
      <c r="BA156" s="3" t="str">
        <f t="shared" si="35"/>
        <v/>
      </c>
      <c r="BB156" s="3" t="str">
        <f>IF($A156="","",IF((AND($A156="ADD",OR(BA156="",BA156="Vested Assets"))),"12",(_xlfn.XLOOKUP(BA156,ud_work_category[lookupValue],ud_work_category[lookupKey],""))))</f>
        <v/>
      </c>
      <c r="BC156" s="8"/>
      <c r="BD156" s="2" t="str">
        <f t="shared" si="36"/>
        <v/>
      </c>
      <c r="BE156" s="3" t="str">
        <f t="shared" si="37"/>
        <v/>
      </c>
      <c r="BF156" s="3" t="str">
        <f>IF($A156="","",IF((AND($A156="ADD",OR(BE156="",BE156="Excellent"))),"1",(_xlfn.XLOOKUP(BE156,condition[lookupValue],condition[lookupKey],""))))</f>
        <v/>
      </c>
      <c r="BG156" s="7" t="str">
        <f t="shared" si="38"/>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7"/>
        <v/>
      </c>
      <c r="O157" s="4"/>
      <c r="Q157" s="3" t="str">
        <f>IF($A157="ADD",IF(NOT(ISBLANK(P157)),_xlfn.XLOOKUP(P157,len_adjust_rsn[lookupValue],len_adjust_rsn[lookupKey],"ERROR"),""), "")</f>
        <v/>
      </c>
      <c r="R157" s="6"/>
      <c r="S157" s="6" t="str">
        <f t="shared" si="28"/>
        <v/>
      </c>
      <c r="T157" s="6"/>
      <c r="U157" s="6" t="str">
        <f t="shared" si="29"/>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30"/>
        <v/>
      </c>
      <c r="AO157" s="3" t="str">
        <f>IF($A157="","",IF((AND($A157="ADD",OR(AN157="",AN157="Neither"))),"3",(_xlfn.XLOOKUP(AN157,ud_replacement_status[lookupValue],ud_replacement_status[lookupKey],""))))</f>
        <v/>
      </c>
      <c r="AP157" s="3" t="str">
        <f t="shared" si="31"/>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32"/>
        <v/>
      </c>
      <c r="AV157" s="3" t="str">
        <f>IF($A157="","",IF((AND($A157="ADD",OR(AU157="",AU157="Queenstown-Lakes District Council"))),"70",(_xlfn.XLOOKUP(AU157,ud_organisation_owner[lookupValue],ud_organisation_owner[lookupKey],""))))</f>
        <v/>
      </c>
      <c r="AW157" s="3" t="str">
        <f t="shared" si="33"/>
        <v/>
      </c>
      <c r="AX157" s="3" t="str">
        <f>IF($A157="","",IF((AND($A157="ADD",OR(AW157="",AW157="Queenstown-Lakes District Council"))),"70",(_xlfn.XLOOKUP(AW157,ud_organisation_owner[lookupValue],ud_organisation_owner[lookupKey],""))))</f>
        <v/>
      </c>
      <c r="AY157" s="3" t="str">
        <f t="shared" si="34"/>
        <v/>
      </c>
      <c r="AZ157" s="3" t="str">
        <f>IF($A157="","",IF((AND($A157="ADD",OR(AY157="",AY157="Local Authority"))),"17",(_xlfn.XLOOKUP(AY157,ud_sub_organisation[lookupValue],ud_sub_organisation[lookupKey],""))))</f>
        <v/>
      </c>
      <c r="BA157" s="3" t="str">
        <f t="shared" si="35"/>
        <v/>
      </c>
      <c r="BB157" s="3" t="str">
        <f>IF($A157="","",IF((AND($A157="ADD",OR(BA157="",BA157="Vested Assets"))),"12",(_xlfn.XLOOKUP(BA157,ud_work_category[lookupValue],ud_work_category[lookupKey],""))))</f>
        <v/>
      </c>
      <c r="BC157" s="8"/>
      <c r="BD157" s="2" t="str">
        <f t="shared" si="36"/>
        <v/>
      </c>
      <c r="BE157" s="3" t="str">
        <f t="shared" si="37"/>
        <v/>
      </c>
      <c r="BF157" s="3" t="str">
        <f>IF($A157="","",IF((AND($A157="ADD",OR(BE157="",BE157="Excellent"))),"1",(_xlfn.XLOOKUP(BE157,condition[lookupValue],condition[lookupKey],""))))</f>
        <v/>
      </c>
      <c r="BG157" s="7" t="str">
        <f t="shared" si="38"/>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7"/>
        <v/>
      </c>
      <c r="O158" s="4"/>
      <c r="Q158" s="3" t="str">
        <f>IF($A158="ADD",IF(NOT(ISBLANK(P158)),_xlfn.XLOOKUP(P158,len_adjust_rsn[lookupValue],len_adjust_rsn[lookupKey],"ERROR"),""), "")</f>
        <v/>
      </c>
      <c r="R158" s="6"/>
      <c r="S158" s="6" t="str">
        <f t="shared" si="28"/>
        <v/>
      </c>
      <c r="T158" s="6"/>
      <c r="U158" s="6" t="str">
        <f t="shared" si="29"/>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30"/>
        <v/>
      </c>
      <c r="AO158" s="3" t="str">
        <f>IF($A158="","",IF((AND($A158="ADD",OR(AN158="",AN158="Neither"))),"3",(_xlfn.XLOOKUP(AN158,ud_replacement_status[lookupValue],ud_replacement_status[lookupKey],""))))</f>
        <v/>
      </c>
      <c r="AP158" s="3" t="str">
        <f t="shared" si="31"/>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32"/>
        <v/>
      </c>
      <c r="AV158" s="3" t="str">
        <f>IF($A158="","",IF((AND($A158="ADD",OR(AU158="",AU158="Queenstown-Lakes District Council"))),"70",(_xlfn.XLOOKUP(AU158,ud_organisation_owner[lookupValue],ud_organisation_owner[lookupKey],""))))</f>
        <v/>
      </c>
      <c r="AW158" s="3" t="str">
        <f t="shared" si="33"/>
        <v/>
      </c>
      <c r="AX158" s="3" t="str">
        <f>IF($A158="","",IF((AND($A158="ADD",OR(AW158="",AW158="Queenstown-Lakes District Council"))),"70",(_xlfn.XLOOKUP(AW158,ud_organisation_owner[lookupValue],ud_organisation_owner[lookupKey],""))))</f>
        <v/>
      </c>
      <c r="AY158" s="3" t="str">
        <f t="shared" si="34"/>
        <v/>
      </c>
      <c r="AZ158" s="3" t="str">
        <f>IF($A158="","",IF((AND($A158="ADD",OR(AY158="",AY158="Local Authority"))),"17",(_xlfn.XLOOKUP(AY158,ud_sub_organisation[lookupValue],ud_sub_organisation[lookupKey],""))))</f>
        <v/>
      </c>
      <c r="BA158" s="3" t="str">
        <f t="shared" si="35"/>
        <v/>
      </c>
      <c r="BB158" s="3" t="str">
        <f>IF($A158="","",IF((AND($A158="ADD",OR(BA158="",BA158="Vested Assets"))),"12",(_xlfn.XLOOKUP(BA158,ud_work_category[lookupValue],ud_work_category[lookupKey],""))))</f>
        <v/>
      </c>
      <c r="BC158" s="8"/>
      <c r="BD158" s="2" t="str">
        <f t="shared" si="36"/>
        <v/>
      </c>
      <c r="BE158" s="3" t="str">
        <f t="shared" si="37"/>
        <v/>
      </c>
      <c r="BF158" s="3" t="str">
        <f>IF($A158="","",IF((AND($A158="ADD",OR(BE158="",BE158="Excellent"))),"1",(_xlfn.XLOOKUP(BE158,condition[lookupValue],condition[lookupKey],""))))</f>
        <v/>
      </c>
      <c r="BG158" s="7" t="str">
        <f t="shared" si="38"/>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7"/>
        <v/>
      </c>
      <c r="O159" s="4"/>
      <c r="Q159" s="3" t="str">
        <f>IF($A159="ADD",IF(NOT(ISBLANK(P159)),_xlfn.XLOOKUP(P159,len_adjust_rsn[lookupValue],len_adjust_rsn[lookupKey],"ERROR"),""), "")</f>
        <v/>
      </c>
      <c r="R159" s="6"/>
      <c r="S159" s="6" t="str">
        <f t="shared" si="28"/>
        <v/>
      </c>
      <c r="T159" s="6"/>
      <c r="U159" s="6" t="str">
        <f t="shared" si="29"/>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30"/>
        <v/>
      </c>
      <c r="AO159" s="3" t="str">
        <f>IF($A159="","",IF((AND($A159="ADD",OR(AN159="",AN159="Neither"))),"3",(_xlfn.XLOOKUP(AN159,ud_replacement_status[lookupValue],ud_replacement_status[lookupKey],""))))</f>
        <v/>
      </c>
      <c r="AP159" s="3" t="str">
        <f t="shared" si="31"/>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32"/>
        <v/>
      </c>
      <c r="AV159" s="3" t="str">
        <f>IF($A159="","",IF((AND($A159="ADD",OR(AU159="",AU159="Queenstown-Lakes District Council"))),"70",(_xlfn.XLOOKUP(AU159,ud_organisation_owner[lookupValue],ud_organisation_owner[lookupKey],""))))</f>
        <v/>
      </c>
      <c r="AW159" s="3" t="str">
        <f t="shared" si="33"/>
        <v/>
      </c>
      <c r="AX159" s="3" t="str">
        <f>IF($A159="","",IF((AND($A159="ADD",OR(AW159="",AW159="Queenstown-Lakes District Council"))),"70",(_xlfn.XLOOKUP(AW159,ud_organisation_owner[lookupValue],ud_organisation_owner[lookupKey],""))))</f>
        <v/>
      </c>
      <c r="AY159" s="3" t="str">
        <f t="shared" si="34"/>
        <v/>
      </c>
      <c r="AZ159" s="3" t="str">
        <f>IF($A159="","",IF((AND($A159="ADD",OR(AY159="",AY159="Local Authority"))),"17",(_xlfn.XLOOKUP(AY159,ud_sub_organisation[lookupValue],ud_sub_organisation[lookupKey],""))))</f>
        <v/>
      </c>
      <c r="BA159" s="3" t="str">
        <f t="shared" si="35"/>
        <v/>
      </c>
      <c r="BB159" s="3" t="str">
        <f>IF($A159="","",IF((AND($A159="ADD",OR(BA159="",BA159="Vested Assets"))),"12",(_xlfn.XLOOKUP(BA159,ud_work_category[lookupValue],ud_work_category[lookupKey],""))))</f>
        <v/>
      </c>
      <c r="BC159" s="8"/>
      <c r="BD159" s="2" t="str">
        <f t="shared" si="36"/>
        <v/>
      </c>
      <c r="BE159" s="3" t="str">
        <f t="shared" si="37"/>
        <v/>
      </c>
      <c r="BF159" s="3" t="str">
        <f>IF($A159="","",IF((AND($A159="ADD",OR(BE159="",BE159="Excellent"))),"1",(_xlfn.XLOOKUP(BE159,condition[lookupValue],condition[lookupKey],""))))</f>
        <v/>
      </c>
      <c r="BG159" s="7" t="str">
        <f t="shared" si="38"/>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7"/>
        <v/>
      </c>
      <c r="O160" s="4"/>
      <c r="Q160" s="3" t="str">
        <f>IF($A160="ADD",IF(NOT(ISBLANK(P160)),_xlfn.XLOOKUP(P160,len_adjust_rsn[lookupValue],len_adjust_rsn[lookupKey],"ERROR"),""), "")</f>
        <v/>
      </c>
      <c r="R160" s="6"/>
      <c r="S160" s="6" t="str">
        <f t="shared" si="28"/>
        <v/>
      </c>
      <c r="T160" s="6"/>
      <c r="U160" s="6" t="str">
        <f t="shared" si="29"/>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30"/>
        <v/>
      </c>
      <c r="AO160" s="3" t="str">
        <f>IF($A160="","",IF((AND($A160="ADD",OR(AN160="",AN160="Neither"))),"3",(_xlfn.XLOOKUP(AN160,ud_replacement_status[lookupValue],ud_replacement_status[lookupKey],""))))</f>
        <v/>
      </c>
      <c r="AP160" s="3" t="str">
        <f t="shared" si="31"/>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32"/>
        <v/>
      </c>
      <c r="AV160" s="3" t="str">
        <f>IF($A160="","",IF((AND($A160="ADD",OR(AU160="",AU160="Queenstown-Lakes District Council"))),"70",(_xlfn.XLOOKUP(AU160,ud_organisation_owner[lookupValue],ud_organisation_owner[lookupKey],""))))</f>
        <v/>
      </c>
      <c r="AW160" s="3" t="str">
        <f t="shared" si="33"/>
        <v/>
      </c>
      <c r="AX160" s="3" t="str">
        <f>IF($A160="","",IF((AND($A160="ADD",OR(AW160="",AW160="Queenstown-Lakes District Council"))),"70",(_xlfn.XLOOKUP(AW160,ud_organisation_owner[lookupValue],ud_organisation_owner[lookupKey],""))))</f>
        <v/>
      </c>
      <c r="AY160" s="3" t="str">
        <f t="shared" si="34"/>
        <v/>
      </c>
      <c r="AZ160" s="3" t="str">
        <f>IF($A160="","",IF((AND($A160="ADD",OR(AY160="",AY160="Local Authority"))),"17",(_xlfn.XLOOKUP(AY160,ud_sub_organisation[lookupValue],ud_sub_organisation[lookupKey],""))))</f>
        <v/>
      </c>
      <c r="BA160" s="3" t="str">
        <f t="shared" si="35"/>
        <v/>
      </c>
      <c r="BB160" s="3" t="str">
        <f>IF($A160="","",IF((AND($A160="ADD",OR(BA160="",BA160="Vested Assets"))),"12",(_xlfn.XLOOKUP(BA160,ud_work_category[lookupValue],ud_work_category[lookupKey],""))))</f>
        <v/>
      </c>
      <c r="BC160" s="8"/>
      <c r="BD160" s="2" t="str">
        <f t="shared" si="36"/>
        <v/>
      </c>
      <c r="BE160" s="3" t="str">
        <f t="shared" si="37"/>
        <v/>
      </c>
      <c r="BF160" s="3" t="str">
        <f>IF($A160="","",IF((AND($A160="ADD",OR(BE160="",BE160="Excellent"))),"1",(_xlfn.XLOOKUP(BE160,condition[lookupValue],condition[lookupKey],""))))</f>
        <v/>
      </c>
      <c r="BG160" s="7" t="str">
        <f t="shared" si="38"/>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7"/>
        <v/>
      </c>
      <c r="O161" s="4"/>
      <c r="Q161" s="3" t="str">
        <f>IF($A161="ADD",IF(NOT(ISBLANK(P161)),_xlfn.XLOOKUP(P161,len_adjust_rsn[lookupValue],len_adjust_rsn[lookupKey],"ERROR"),""), "")</f>
        <v/>
      </c>
      <c r="R161" s="6"/>
      <c r="S161" s="6" t="str">
        <f t="shared" si="28"/>
        <v/>
      </c>
      <c r="T161" s="6"/>
      <c r="U161" s="6" t="str">
        <f t="shared" si="29"/>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30"/>
        <v/>
      </c>
      <c r="AO161" s="3" t="str">
        <f>IF($A161="","",IF((AND($A161="ADD",OR(AN161="",AN161="Neither"))),"3",(_xlfn.XLOOKUP(AN161,ud_replacement_status[lookupValue],ud_replacement_status[lookupKey],""))))</f>
        <v/>
      </c>
      <c r="AP161" s="3" t="str">
        <f t="shared" si="31"/>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32"/>
        <v/>
      </c>
      <c r="AV161" s="3" t="str">
        <f>IF($A161="","",IF((AND($A161="ADD",OR(AU161="",AU161="Queenstown-Lakes District Council"))),"70",(_xlfn.XLOOKUP(AU161,ud_organisation_owner[lookupValue],ud_organisation_owner[lookupKey],""))))</f>
        <v/>
      </c>
      <c r="AW161" s="3" t="str">
        <f t="shared" si="33"/>
        <v/>
      </c>
      <c r="AX161" s="3" t="str">
        <f>IF($A161="","",IF((AND($A161="ADD",OR(AW161="",AW161="Queenstown-Lakes District Council"))),"70",(_xlfn.XLOOKUP(AW161,ud_organisation_owner[lookupValue],ud_organisation_owner[lookupKey],""))))</f>
        <v/>
      </c>
      <c r="AY161" s="3" t="str">
        <f t="shared" si="34"/>
        <v/>
      </c>
      <c r="AZ161" s="3" t="str">
        <f>IF($A161="","",IF((AND($A161="ADD",OR(AY161="",AY161="Local Authority"))),"17",(_xlfn.XLOOKUP(AY161,ud_sub_organisation[lookupValue],ud_sub_organisation[lookupKey],""))))</f>
        <v/>
      </c>
      <c r="BA161" s="3" t="str">
        <f t="shared" si="35"/>
        <v/>
      </c>
      <c r="BB161" s="3" t="str">
        <f>IF($A161="","",IF((AND($A161="ADD",OR(BA161="",BA161="Vested Assets"))),"12",(_xlfn.XLOOKUP(BA161,ud_work_category[lookupValue],ud_work_category[lookupKey],""))))</f>
        <v/>
      </c>
      <c r="BC161" s="8"/>
      <c r="BD161" s="2" t="str">
        <f t="shared" si="36"/>
        <v/>
      </c>
      <c r="BE161" s="3" t="str">
        <f t="shared" si="37"/>
        <v/>
      </c>
      <c r="BF161" s="3" t="str">
        <f>IF($A161="","",IF((AND($A161="ADD",OR(BE161="",BE161="Excellent"))),"1",(_xlfn.XLOOKUP(BE161,condition[lookupValue],condition[lookupKey],""))))</f>
        <v/>
      </c>
      <c r="BG161" s="7" t="str">
        <f t="shared" si="38"/>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7"/>
        <v/>
      </c>
      <c r="O162" s="4"/>
      <c r="Q162" s="3" t="str">
        <f>IF($A162="ADD",IF(NOT(ISBLANK(P162)),_xlfn.XLOOKUP(P162,len_adjust_rsn[lookupValue],len_adjust_rsn[lookupKey],"ERROR"),""), "")</f>
        <v/>
      </c>
      <c r="R162" s="6"/>
      <c r="S162" s="6" t="str">
        <f t="shared" si="28"/>
        <v/>
      </c>
      <c r="T162" s="6"/>
      <c r="U162" s="6" t="str">
        <f t="shared" si="29"/>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30"/>
        <v/>
      </c>
      <c r="AO162" s="3" t="str">
        <f>IF($A162="","",IF((AND($A162="ADD",OR(AN162="",AN162="Neither"))),"3",(_xlfn.XLOOKUP(AN162,ud_replacement_status[lookupValue],ud_replacement_status[lookupKey],""))))</f>
        <v/>
      </c>
      <c r="AP162" s="3" t="str">
        <f t="shared" si="31"/>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32"/>
        <v/>
      </c>
      <c r="AV162" s="3" t="str">
        <f>IF($A162="","",IF((AND($A162="ADD",OR(AU162="",AU162="Queenstown-Lakes District Council"))),"70",(_xlfn.XLOOKUP(AU162,ud_organisation_owner[lookupValue],ud_organisation_owner[lookupKey],""))))</f>
        <v/>
      </c>
      <c r="AW162" s="3" t="str">
        <f t="shared" si="33"/>
        <v/>
      </c>
      <c r="AX162" s="3" t="str">
        <f>IF($A162="","",IF((AND($A162="ADD",OR(AW162="",AW162="Queenstown-Lakes District Council"))),"70",(_xlfn.XLOOKUP(AW162,ud_organisation_owner[lookupValue],ud_organisation_owner[lookupKey],""))))</f>
        <v/>
      </c>
      <c r="AY162" s="3" t="str">
        <f t="shared" si="34"/>
        <v/>
      </c>
      <c r="AZ162" s="3" t="str">
        <f>IF($A162="","",IF((AND($A162="ADD",OR(AY162="",AY162="Local Authority"))),"17",(_xlfn.XLOOKUP(AY162,ud_sub_organisation[lookupValue],ud_sub_organisation[lookupKey],""))))</f>
        <v/>
      </c>
      <c r="BA162" s="3" t="str">
        <f t="shared" si="35"/>
        <v/>
      </c>
      <c r="BB162" s="3" t="str">
        <f>IF($A162="","",IF((AND($A162="ADD",OR(BA162="",BA162="Vested Assets"))),"12",(_xlfn.XLOOKUP(BA162,ud_work_category[lookupValue],ud_work_category[lookupKey],""))))</f>
        <v/>
      </c>
      <c r="BC162" s="8"/>
      <c r="BD162" s="2" t="str">
        <f t="shared" si="36"/>
        <v/>
      </c>
      <c r="BE162" s="3" t="str">
        <f t="shared" si="37"/>
        <v/>
      </c>
      <c r="BF162" s="3" t="str">
        <f>IF($A162="","",IF((AND($A162="ADD",OR(BE162="",BE162="Excellent"))),"1",(_xlfn.XLOOKUP(BE162,condition[lookupValue],condition[lookupKey],""))))</f>
        <v/>
      </c>
      <c r="BG162" s="7" t="str">
        <f t="shared" si="38"/>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7"/>
        <v/>
      </c>
      <c r="O163" s="4"/>
      <c r="Q163" s="3" t="str">
        <f>IF($A163="ADD",IF(NOT(ISBLANK(P163)),_xlfn.XLOOKUP(P163,len_adjust_rsn[lookupValue],len_adjust_rsn[lookupKey],"ERROR"),""), "")</f>
        <v/>
      </c>
      <c r="R163" s="6"/>
      <c r="S163" s="6" t="str">
        <f t="shared" si="28"/>
        <v/>
      </c>
      <c r="T163" s="6"/>
      <c r="U163" s="6" t="str">
        <f t="shared" si="29"/>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30"/>
        <v/>
      </c>
      <c r="AO163" s="3" t="str">
        <f>IF($A163="","",IF((AND($A163="ADD",OR(AN163="",AN163="Neither"))),"3",(_xlfn.XLOOKUP(AN163,ud_replacement_status[lookupValue],ud_replacement_status[lookupKey],""))))</f>
        <v/>
      </c>
      <c r="AP163" s="3" t="str">
        <f t="shared" si="31"/>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32"/>
        <v/>
      </c>
      <c r="AV163" s="3" t="str">
        <f>IF($A163="","",IF((AND($A163="ADD",OR(AU163="",AU163="Queenstown-Lakes District Council"))),"70",(_xlfn.XLOOKUP(AU163,ud_organisation_owner[lookupValue],ud_organisation_owner[lookupKey],""))))</f>
        <v/>
      </c>
      <c r="AW163" s="3" t="str">
        <f t="shared" si="33"/>
        <v/>
      </c>
      <c r="AX163" s="3" t="str">
        <f>IF($A163="","",IF((AND($A163="ADD",OR(AW163="",AW163="Queenstown-Lakes District Council"))),"70",(_xlfn.XLOOKUP(AW163,ud_organisation_owner[lookupValue],ud_organisation_owner[lookupKey],""))))</f>
        <v/>
      </c>
      <c r="AY163" s="3" t="str">
        <f t="shared" si="34"/>
        <v/>
      </c>
      <c r="AZ163" s="3" t="str">
        <f>IF($A163="","",IF((AND($A163="ADD",OR(AY163="",AY163="Local Authority"))),"17",(_xlfn.XLOOKUP(AY163,ud_sub_organisation[lookupValue],ud_sub_organisation[lookupKey],""))))</f>
        <v/>
      </c>
      <c r="BA163" s="3" t="str">
        <f t="shared" si="35"/>
        <v/>
      </c>
      <c r="BB163" s="3" t="str">
        <f>IF($A163="","",IF((AND($A163="ADD",OR(BA163="",BA163="Vested Assets"))),"12",(_xlfn.XLOOKUP(BA163,ud_work_category[lookupValue],ud_work_category[lookupKey],""))))</f>
        <v/>
      </c>
      <c r="BC163" s="8"/>
      <c r="BD163" s="2" t="str">
        <f t="shared" si="36"/>
        <v/>
      </c>
      <c r="BE163" s="3" t="str">
        <f t="shared" si="37"/>
        <v/>
      </c>
      <c r="BF163" s="3" t="str">
        <f>IF($A163="","",IF((AND($A163="ADD",OR(BE163="",BE163="Excellent"))),"1",(_xlfn.XLOOKUP(BE163,condition[lookupValue],condition[lookupKey],""))))</f>
        <v/>
      </c>
      <c r="BG163" s="7" t="str">
        <f t="shared" si="38"/>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7"/>
        <v/>
      </c>
      <c r="O164" s="4"/>
      <c r="Q164" s="3" t="str">
        <f>IF($A164="ADD",IF(NOT(ISBLANK(P164)),_xlfn.XLOOKUP(P164,len_adjust_rsn[lookupValue],len_adjust_rsn[lookupKey],"ERROR"),""), "")</f>
        <v/>
      </c>
      <c r="R164" s="6"/>
      <c r="S164" s="6" t="str">
        <f t="shared" si="28"/>
        <v/>
      </c>
      <c r="T164" s="6"/>
      <c r="U164" s="6" t="str">
        <f t="shared" si="29"/>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30"/>
        <v/>
      </c>
      <c r="AO164" s="3" t="str">
        <f>IF($A164="","",IF((AND($A164="ADD",OR(AN164="",AN164="Neither"))),"3",(_xlfn.XLOOKUP(AN164,ud_replacement_status[lookupValue],ud_replacement_status[lookupKey],""))))</f>
        <v/>
      </c>
      <c r="AP164" s="3" t="str">
        <f t="shared" si="31"/>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32"/>
        <v/>
      </c>
      <c r="AV164" s="3" t="str">
        <f>IF($A164="","",IF((AND($A164="ADD",OR(AU164="",AU164="Queenstown-Lakes District Council"))),"70",(_xlfn.XLOOKUP(AU164,ud_organisation_owner[lookupValue],ud_organisation_owner[lookupKey],""))))</f>
        <v/>
      </c>
      <c r="AW164" s="3" t="str">
        <f t="shared" si="33"/>
        <v/>
      </c>
      <c r="AX164" s="3" t="str">
        <f>IF($A164="","",IF((AND($A164="ADD",OR(AW164="",AW164="Queenstown-Lakes District Council"))),"70",(_xlfn.XLOOKUP(AW164,ud_organisation_owner[lookupValue],ud_organisation_owner[lookupKey],""))))</f>
        <v/>
      </c>
      <c r="AY164" s="3" t="str">
        <f t="shared" si="34"/>
        <v/>
      </c>
      <c r="AZ164" s="3" t="str">
        <f>IF($A164="","",IF((AND($A164="ADD",OR(AY164="",AY164="Local Authority"))),"17",(_xlfn.XLOOKUP(AY164,ud_sub_organisation[lookupValue],ud_sub_organisation[lookupKey],""))))</f>
        <v/>
      </c>
      <c r="BA164" s="3" t="str">
        <f t="shared" si="35"/>
        <v/>
      </c>
      <c r="BB164" s="3" t="str">
        <f>IF($A164="","",IF((AND($A164="ADD",OR(BA164="",BA164="Vested Assets"))),"12",(_xlfn.XLOOKUP(BA164,ud_work_category[lookupValue],ud_work_category[lookupKey],""))))</f>
        <v/>
      </c>
      <c r="BC164" s="8"/>
      <c r="BD164" s="2" t="str">
        <f t="shared" si="36"/>
        <v/>
      </c>
      <c r="BE164" s="3" t="str">
        <f t="shared" si="37"/>
        <v/>
      </c>
      <c r="BF164" s="3" t="str">
        <f>IF($A164="","",IF((AND($A164="ADD",OR(BE164="",BE164="Excellent"))),"1",(_xlfn.XLOOKUP(BE164,condition[lookupValue],condition[lookupKey],""))))</f>
        <v/>
      </c>
      <c r="BG164" s="7" t="str">
        <f t="shared" si="38"/>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7"/>
        <v/>
      </c>
      <c r="O165" s="4"/>
      <c r="Q165" s="3" t="str">
        <f>IF($A165="ADD",IF(NOT(ISBLANK(P165)),_xlfn.XLOOKUP(P165,len_adjust_rsn[lookupValue],len_adjust_rsn[lookupKey],"ERROR"),""), "")</f>
        <v/>
      </c>
      <c r="R165" s="6"/>
      <c r="S165" s="6" t="str">
        <f t="shared" si="28"/>
        <v/>
      </c>
      <c r="T165" s="6"/>
      <c r="U165" s="6" t="str">
        <f t="shared" si="29"/>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30"/>
        <v/>
      </c>
      <c r="AO165" s="3" t="str">
        <f>IF($A165="","",IF((AND($A165="ADD",OR(AN165="",AN165="Neither"))),"3",(_xlfn.XLOOKUP(AN165,ud_replacement_status[lookupValue],ud_replacement_status[lookupKey],""))))</f>
        <v/>
      </c>
      <c r="AP165" s="3" t="str">
        <f t="shared" si="31"/>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32"/>
        <v/>
      </c>
      <c r="AV165" s="3" t="str">
        <f>IF($A165="","",IF((AND($A165="ADD",OR(AU165="",AU165="Queenstown-Lakes District Council"))),"70",(_xlfn.XLOOKUP(AU165,ud_organisation_owner[lookupValue],ud_organisation_owner[lookupKey],""))))</f>
        <v/>
      </c>
      <c r="AW165" s="3" t="str">
        <f t="shared" si="33"/>
        <v/>
      </c>
      <c r="AX165" s="3" t="str">
        <f>IF($A165="","",IF((AND($A165="ADD",OR(AW165="",AW165="Queenstown-Lakes District Council"))),"70",(_xlfn.XLOOKUP(AW165,ud_organisation_owner[lookupValue],ud_organisation_owner[lookupKey],""))))</f>
        <v/>
      </c>
      <c r="AY165" s="3" t="str">
        <f t="shared" si="34"/>
        <v/>
      </c>
      <c r="AZ165" s="3" t="str">
        <f>IF($A165="","",IF((AND($A165="ADD",OR(AY165="",AY165="Local Authority"))),"17",(_xlfn.XLOOKUP(AY165,ud_sub_organisation[lookupValue],ud_sub_organisation[lookupKey],""))))</f>
        <v/>
      </c>
      <c r="BA165" s="3" t="str">
        <f t="shared" si="35"/>
        <v/>
      </c>
      <c r="BB165" s="3" t="str">
        <f>IF($A165="","",IF((AND($A165="ADD",OR(BA165="",BA165="Vested Assets"))),"12",(_xlfn.XLOOKUP(BA165,ud_work_category[lookupValue],ud_work_category[lookupKey],""))))</f>
        <v/>
      </c>
      <c r="BC165" s="8"/>
      <c r="BD165" s="2" t="str">
        <f t="shared" si="36"/>
        <v/>
      </c>
      <c r="BE165" s="3" t="str">
        <f t="shared" si="37"/>
        <v/>
      </c>
      <c r="BF165" s="3" t="str">
        <f>IF($A165="","",IF((AND($A165="ADD",OR(BE165="",BE165="Excellent"))),"1",(_xlfn.XLOOKUP(BE165,condition[lookupValue],condition[lookupKey],""))))</f>
        <v/>
      </c>
      <c r="BG165" s="7" t="str">
        <f t="shared" si="38"/>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7"/>
        <v/>
      </c>
      <c r="O166" s="4"/>
      <c r="Q166" s="3" t="str">
        <f>IF($A166="ADD",IF(NOT(ISBLANK(P166)),_xlfn.XLOOKUP(P166,len_adjust_rsn[lookupValue],len_adjust_rsn[lookupKey],"ERROR"),""), "")</f>
        <v/>
      </c>
      <c r="R166" s="6"/>
      <c r="S166" s="6" t="str">
        <f t="shared" si="28"/>
        <v/>
      </c>
      <c r="T166" s="6"/>
      <c r="U166" s="6" t="str">
        <f t="shared" si="29"/>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30"/>
        <v/>
      </c>
      <c r="AO166" s="3" t="str">
        <f>IF($A166="","",IF((AND($A166="ADD",OR(AN166="",AN166="Neither"))),"3",(_xlfn.XLOOKUP(AN166,ud_replacement_status[lookupValue],ud_replacement_status[lookupKey],""))))</f>
        <v/>
      </c>
      <c r="AP166" s="3" t="str">
        <f t="shared" si="31"/>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32"/>
        <v/>
      </c>
      <c r="AV166" s="3" t="str">
        <f>IF($A166="","",IF((AND($A166="ADD",OR(AU166="",AU166="Queenstown-Lakes District Council"))),"70",(_xlfn.XLOOKUP(AU166,ud_organisation_owner[lookupValue],ud_organisation_owner[lookupKey],""))))</f>
        <v/>
      </c>
      <c r="AW166" s="3" t="str">
        <f t="shared" si="33"/>
        <v/>
      </c>
      <c r="AX166" s="3" t="str">
        <f>IF($A166="","",IF((AND($A166="ADD",OR(AW166="",AW166="Queenstown-Lakes District Council"))),"70",(_xlfn.XLOOKUP(AW166,ud_organisation_owner[lookupValue],ud_organisation_owner[lookupKey],""))))</f>
        <v/>
      </c>
      <c r="AY166" s="3" t="str">
        <f t="shared" si="34"/>
        <v/>
      </c>
      <c r="AZ166" s="3" t="str">
        <f>IF($A166="","",IF((AND($A166="ADD",OR(AY166="",AY166="Local Authority"))),"17",(_xlfn.XLOOKUP(AY166,ud_sub_organisation[lookupValue],ud_sub_organisation[lookupKey],""))))</f>
        <v/>
      </c>
      <c r="BA166" s="3" t="str">
        <f t="shared" si="35"/>
        <v/>
      </c>
      <c r="BB166" s="3" t="str">
        <f>IF($A166="","",IF((AND($A166="ADD",OR(BA166="",BA166="Vested Assets"))),"12",(_xlfn.XLOOKUP(BA166,ud_work_category[lookupValue],ud_work_category[lookupKey],""))))</f>
        <v/>
      </c>
      <c r="BC166" s="8"/>
      <c r="BD166" s="2" t="str">
        <f t="shared" si="36"/>
        <v/>
      </c>
      <c r="BE166" s="3" t="str">
        <f t="shared" si="37"/>
        <v/>
      </c>
      <c r="BF166" s="3" t="str">
        <f>IF($A166="","",IF((AND($A166="ADD",OR(BE166="",BE166="Excellent"))),"1",(_xlfn.XLOOKUP(BE166,condition[lookupValue],condition[lookupKey],""))))</f>
        <v/>
      </c>
      <c r="BG166" s="7" t="str">
        <f t="shared" si="38"/>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7"/>
        <v/>
      </c>
      <c r="O167" s="4"/>
      <c r="Q167" s="3" t="str">
        <f>IF($A167="ADD",IF(NOT(ISBLANK(P167)),_xlfn.XLOOKUP(P167,len_adjust_rsn[lookupValue],len_adjust_rsn[lookupKey],"ERROR"),""), "")</f>
        <v/>
      </c>
      <c r="R167" s="6"/>
      <c r="S167" s="6" t="str">
        <f t="shared" si="28"/>
        <v/>
      </c>
      <c r="T167" s="6"/>
      <c r="U167" s="6" t="str">
        <f t="shared" si="29"/>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30"/>
        <v/>
      </c>
      <c r="AO167" s="3" t="str">
        <f>IF($A167="","",IF((AND($A167="ADD",OR(AN167="",AN167="Neither"))),"3",(_xlfn.XLOOKUP(AN167,ud_replacement_status[lookupValue],ud_replacement_status[lookupKey],""))))</f>
        <v/>
      </c>
      <c r="AP167" s="3" t="str">
        <f t="shared" si="31"/>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32"/>
        <v/>
      </c>
      <c r="AV167" s="3" t="str">
        <f>IF($A167="","",IF((AND($A167="ADD",OR(AU167="",AU167="Queenstown-Lakes District Council"))),"70",(_xlfn.XLOOKUP(AU167,ud_organisation_owner[lookupValue],ud_organisation_owner[lookupKey],""))))</f>
        <v/>
      </c>
      <c r="AW167" s="3" t="str">
        <f t="shared" si="33"/>
        <v/>
      </c>
      <c r="AX167" s="3" t="str">
        <f>IF($A167="","",IF((AND($A167="ADD",OR(AW167="",AW167="Queenstown-Lakes District Council"))),"70",(_xlfn.XLOOKUP(AW167,ud_organisation_owner[lookupValue],ud_organisation_owner[lookupKey],""))))</f>
        <v/>
      </c>
      <c r="AY167" s="3" t="str">
        <f t="shared" si="34"/>
        <v/>
      </c>
      <c r="AZ167" s="3" t="str">
        <f>IF($A167="","",IF((AND($A167="ADD",OR(AY167="",AY167="Local Authority"))),"17",(_xlfn.XLOOKUP(AY167,ud_sub_organisation[lookupValue],ud_sub_organisation[lookupKey],""))))</f>
        <v/>
      </c>
      <c r="BA167" s="3" t="str">
        <f t="shared" si="35"/>
        <v/>
      </c>
      <c r="BB167" s="3" t="str">
        <f>IF($A167="","",IF((AND($A167="ADD",OR(BA167="",BA167="Vested Assets"))),"12",(_xlfn.XLOOKUP(BA167,ud_work_category[lookupValue],ud_work_category[lookupKey],""))))</f>
        <v/>
      </c>
      <c r="BC167" s="8"/>
      <c r="BD167" s="2" t="str">
        <f t="shared" si="36"/>
        <v/>
      </c>
      <c r="BE167" s="3" t="str">
        <f t="shared" si="37"/>
        <v/>
      </c>
      <c r="BF167" s="3" t="str">
        <f>IF($A167="","",IF((AND($A167="ADD",OR(BE167="",BE167="Excellent"))),"1",(_xlfn.XLOOKUP(BE167,condition[lookupValue],condition[lookupKey],""))))</f>
        <v/>
      </c>
      <c r="BG167" s="7" t="str">
        <f t="shared" si="38"/>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7"/>
        <v/>
      </c>
      <c r="O168" s="4"/>
      <c r="Q168" s="3" t="str">
        <f>IF($A168="ADD",IF(NOT(ISBLANK(P168)),_xlfn.XLOOKUP(P168,len_adjust_rsn[lookupValue],len_adjust_rsn[lookupKey],"ERROR"),""), "")</f>
        <v/>
      </c>
      <c r="R168" s="6"/>
      <c r="S168" s="6" t="str">
        <f t="shared" si="28"/>
        <v/>
      </c>
      <c r="T168" s="6"/>
      <c r="U168" s="6" t="str">
        <f t="shared" si="29"/>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30"/>
        <v/>
      </c>
      <c r="AO168" s="3" t="str">
        <f>IF($A168="","",IF((AND($A168="ADD",OR(AN168="",AN168="Neither"))),"3",(_xlfn.XLOOKUP(AN168,ud_replacement_status[lookupValue],ud_replacement_status[lookupKey],""))))</f>
        <v/>
      </c>
      <c r="AP168" s="3" t="str">
        <f t="shared" si="31"/>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32"/>
        <v/>
      </c>
      <c r="AV168" s="3" t="str">
        <f>IF($A168="","",IF((AND($A168="ADD",OR(AU168="",AU168="Queenstown-Lakes District Council"))),"70",(_xlfn.XLOOKUP(AU168,ud_organisation_owner[lookupValue],ud_organisation_owner[lookupKey],""))))</f>
        <v/>
      </c>
      <c r="AW168" s="3" t="str">
        <f t="shared" si="33"/>
        <v/>
      </c>
      <c r="AX168" s="3" t="str">
        <f>IF($A168="","",IF((AND($A168="ADD",OR(AW168="",AW168="Queenstown-Lakes District Council"))),"70",(_xlfn.XLOOKUP(AW168,ud_organisation_owner[lookupValue],ud_organisation_owner[lookupKey],""))))</f>
        <v/>
      </c>
      <c r="AY168" s="3" t="str">
        <f t="shared" si="34"/>
        <v/>
      </c>
      <c r="AZ168" s="3" t="str">
        <f>IF($A168="","",IF((AND($A168="ADD",OR(AY168="",AY168="Local Authority"))),"17",(_xlfn.XLOOKUP(AY168,ud_sub_organisation[lookupValue],ud_sub_organisation[lookupKey],""))))</f>
        <v/>
      </c>
      <c r="BA168" s="3" t="str">
        <f t="shared" si="35"/>
        <v/>
      </c>
      <c r="BB168" s="3" t="str">
        <f>IF($A168="","",IF((AND($A168="ADD",OR(BA168="",BA168="Vested Assets"))),"12",(_xlfn.XLOOKUP(BA168,ud_work_category[lookupValue],ud_work_category[lookupKey],""))))</f>
        <v/>
      </c>
      <c r="BC168" s="8"/>
      <c r="BD168" s="2" t="str">
        <f t="shared" si="36"/>
        <v/>
      </c>
      <c r="BE168" s="3" t="str">
        <f t="shared" si="37"/>
        <v/>
      </c>
      <c r="BF168" s="3" t="str">
        <f>IF($A168="","",IF((AND($A168="ADD",OR(BE168="",BE168="Excellent"))),"1",(_xlfn.XLOOKUP(BE168,condition[lookupValue],condition[lookupKey],""))))</f>
        <v/>
      </c>
      <c r="BG168" s="7" t="str">
        <f t="shared" si="38"/>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7"/>
        <v/>
      </c>
      <c r="O169" s="4"/>
      <c r="Q169" s="3" t="str">
        <f>IF($A169="ADD",IF(NOT(ISBLANK(P169)),_xlfn.XLOOKUP(P169,len_adjust_rsn[lookupValue],len_adjust_rsn[lookupKey],"ERROR"),""), "")</f>
        <v/>
      </c>
      <c r="R169" s="6"/>
      <c r="S169" s="6" t="str">
        <f t="shared" si="28"/>
        <v/>
      </c>
      <c r="T169" s="6"/>
      <c r="U169" s="6" t="str">
        <f t="shared" si="29"/>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30"/>
        <v/>
      </c>
      <c r="AO169" s="3" t="str">
        <f>IF($A169="","",IF((AND($A169="ADD",OR(AN169="",AN169="Neither"))),"3",(_xlfn.XLOOKUP(AN169,ud_replacement_status[lookupValue],ud_replacement_status[lookupKey],""))))</f>
        <v/>
      </c>
      <c r="AP169" s="3" t="str">
        <f t="shared" si="31"/>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32"/>
        <v/>
      </c>
      <c r="AV169" s="3" t="str">
        <f>IF($A169="","",IF((AND($A169="ADD",OR(AU169="",AU169="Queenstown-Lakes District Council"))),"70",(_xlfn.XLOOKUP(AU169,ud_organisation_owner[lookupValue],ud_organisation_owner[lookupKey],""))))</f>
        <v/>
      </c>
      <c r="AW169" s="3" t="str">
        <f t="shared" si="33"/>
        <v/>
      </c>
      <c r="AX169" s="3" t="str">
        <f>IF($A169="","",IF((AND($A169="ADD",OR(AW169="",AW169="Queenstown-Lakes District Council"))),"70",(_xlfn.XLOOKUP(AW169,ud_organisation_owner[lookupValue],ud_organisation_owner[lookupKey],""))))</f>
        <v/>
      </c>
      <c r="AY169" s="3" t="str">
        <f t="shared" si="34"/>
        <v/>
      </c>
      <c r="AZ169" s="3" t="str">
        <f>IF($A169="","",IF((AND($A169="ADD",OR(AY169="",AY169="Local Authority"))),"17",(_xlfn.XLOOKUP(AY169,ud_sub_organisation[lookupValue],ud_sub_organisation[lookupKey],""))))</f>
        <v/>
      </c>
      <c r="BA169" s="3" t="str">
        <f t="shared" si="35"/>
        <v/>
      </c>
      <c r="BB169" s="3" t="str">
        <f>IF($A169="","",IF((AND($A169="ADD",OR(BA169="",BA169="Vested Assets"))),"12",(_xlfn.XLOOKUP(BA169,ud_work_category[lookupValue],ud_work_category[lookupKey],""))))</f>
        <v/>
      </c>
      <c r="BC169" s="8"/>
      <c r="BD169" s="2" t="str">
        <f t="shared" si="36"/>
        <v/>
      </c>
      <c r="BE169" s="3" t="str">
        <f t="shared" si="37"/>
        <v/>
      </c>
      <c r="BF169" s="3" t="str">
        <f>IF($A169="","",IF((AND($A169="ADD",OR(BE169="",BE169="Excellent"))),"1",(_xlfn.XLOOKUP(BE169,condition[lookupValue],condition[lookupKey],""))))</f>
        <v/>
      </c>
      <c r="BG169" s="7" t="str">
        <f t="shared" si="38"/>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7"/>
        <v/>
      </c>
      <c r="O170" s="4"/>
      <c r="Q170" s="3" t="str">
        <f>IF($A170="ADD",IF(NOT(ISBLANK(P170)),_xlfn.XLOOKUP(P170,len_adjust_rsn[lookupValue],len_adjust_rsn[lookupKey],"ERROR"),""), "")</f>
        <v/>
      </c>
      <c r="R170" s="6"/>
      <c r="S170" s="6" t="str">
        <f t="shared" si="28"/>
        <v/>
      </c>
      <c r="T170" s="6"/>
      <c r="U170" s="6" t="str">
        <f t="shared" si="29"/>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30"/>
        <v/>
      </c>
      <c r="AO170" s="3" t="str">
        <f>IF($A170="","",IF((AND($A170="ADD",OR(AN170="",AN170="Neither"))),"3",(_xlfn.XLOOKUP(AN170,ud_replacement_status[lookupValue],ud_replacement_status[lookupKey],""))))</f>
        <v/>
      </c>
      <c r="AP170" s="3" t="str">
        <f t="shared" si="31"/>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32"/>
        <v/>
      </c>
      <c r="AV170" s="3" t="str">
        <f>IF($A170="","",IF((AND($A170="ADD",OR(AU170="",AU170="Queenstown-Lakes District Council"))),"70",(_xlfn.XLOOKUP(AU170,ud_organisation_owner[lookupValue],ud_organisation_owner[lookupKey],""))))</f>
        <v/>
      </c>
      <c r="AW170" s="3" t="str">
        <f t="shared" si="33"/>
        <v/>
      </c>
      <c r="AX170" s="3" t="str">
        <f>IF($A170="","",IF((AND($A170="ADD",OR(AW170="",AW170="Queenstown-Lakes District Council"))),"70",(_xlfn.XLOOKUP(AW170,ud_organisation_owner[lookupValue],ud_organisation_owner[lookupKey],""))))</f>
        <v/>
      </c>
      <c r="AY170" s="3" t="str">
        <f t="shared" si="34"/>
        <v/>
      </c>
      <c r="AZ170" s="3" t="str">
        <f>IF($A170="","",IF((AND($A170="ADD",OR(AY170="",AY170="Local Authority"))),"17",(_xlfn.XLOOKUP(AY170,ud_sub_organisation[lookupValue],ud_sub_organisation[lookupKey],""))))</f>
        <v/>
      </c>
      <c r="BA170" s="3" t="str">
        <f t="shared" si="35"/>
        <v/>
      </c>
      <c r="BB170" s="3" t="str">
        <f>IF($A170="","",IF((AND($A170="ADD",OR(BA170="",BA170="Vested Assets"))),"12",(_xlfn.XLOOKUP(BA170,ud_work_category[lookupValue],ud_work_category[lookupKey],""))))</f>
        <v/>
      </c>
      <c r="BC170" s="8"/>
      <c r="BD170" s="2" t="str">
        <f t="shared" si="36"/>
        <v/>
      </c>
      <c r="BE170" s="3" t="str">
        <f t="shared" si="37"/>
        <v/>
      </c>
      <c r="BF170" s="3" t="str">
        <f>IF($A170="","",IF((AND($A170="ADD",OR(BE170="",BE170="Excellent"))),"1",(_xlfn.XLOOKUP(BE170,condition[lookupValue],condition[lookupKey],""))))</f>
        <v/>
      </c>
      <c r="BG170" s="7" t="str">
        <f t="shared" si="38"/>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7"/>
        <v/>
      </c>
      <c r="O171" s="4"/>
      <c r="Q171" s="3" t="str">
        <f>IF($A171="ADD",IF(NOT(ISBLANK(P171)),_xlfn.XLOOKUP(P171,len_adjust_rsn[lookupValue],len_adjust_rsn[lookupKey],"ERROR"),""), "")</f>
        <v/>
      </c>
      <c r="R171" s="6"/>
      <c r="S171" s="6" t="str">
        <f t="shared" si="28"/>
        <v/>
      </c>
      <c r="T171" s="6"/>
      <c r="U171" s="6" t="str">
        <f t="shared" si="29"/>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30"/>
        <v/>
      </c>
      <c r="AO171" s="3" t="str">
        <f>IF($A171="","",IF((AND($A171="ADD",OR(AN171="",AN171="Neither"))),"3",(_xlfn.XLOOKUP(AN171,ud_replacement_status[lookupValue],ud_replacement_status[lookupKey],""))))</f>
        <v/>
      </c>
      <c r="AP171" s="3" t="str">
        <f t="shared" si="31"/>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32"/>
        <v/>
      </c>
      <c r="AV171" s="3" t="str">
        <f>IF($A171="","",IF((AND($A171="ADD",OR(AU171="",AU171="Queenstown-Lakes District Council"))),"70",(_xlfn.XLOOKUP(AU171,ud_organisation_owner[lookupValue],ud_organisation_owner[lookupKey],""))))</f>
        <v/>
      </c>
      <c r="AW171" s="3" t="str">
        <f t="shared" si="33"/>
        <v/>
      </c>
      <c r="AX171" s="3" t="str">
        <f>IF($A171="","",IF((AND($A171="ADD",OR(AW171="",AW171="Queenstown-Lakes District Council"))),"70",(_xlfn.XLOOKUP(AW171,ud_organisation_owner[lookupValue],ud_organisation_owner[lookupKey],""))))</f>
        <v/>
      </c>
      <c r="AY171" s="3" t="str">
        <f t="shared" si="34"/>
        <v/>
      </c>
      <c r="AZ171" s="3" t="str">
        <f>IF($A171="","",IF((AND($A171="ADD",OR(AY171="",AY171="Local Authority"))),"17",(_xlfn.XLOOKUP(AY171,ud_sub_organisation[lookupValue],ud_sub_organisation[lookupKey],""))))</f>
        <v/>
      </c>
      <c r="BA171" s="3" t="str">
        <f t="shared" si="35"/>
        <v/>
      </c>
      <c r="BB171" s="3" t="str">
        <f>IF($A171="","",IF((AND($A171="ADD",OR(BA171="",BA171="Vested Assets"))),"12",(_xlfn.XLOOKUP(BA171,ud_work_category[lookupValue],ud_work_category[lookupKey],""))))</f>
        <v/>
      </c>
      <c r="BC171" s="8"/>
      <c r="BD171" s="2" t="str">
        <f t="shared" si="36"/>
        <v/>
      </c>
      <c r="BE171" s="3" t="str">
        <f t="shared" si="37"/>
        <v/>
      </c>
      <c r="BF171" s="3" t="str">
        <f>IF($A171="","",IF((AND($A171="ADD",OR(BE171="",BE171="Excellent"))),"1",(_xlfn.XLOOKUP(BE171,condition[lookupValue],condition[lookupKey],""))))</f>
        <v/>
      </c>
      <c r="BG171" s="7" t="str">
        <f t="shared" si="38"/>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7"/>
        <v/>
      </c>
      <c r="O172" s="4"/>
      <c r="Q172" s="3" t="str">
        <f>IF($A172="ADD",IF(NOT(ISBLANK(P172)),_xlfn.XLOOKUP(P172,len_adjust_rsn[lookupValue],len_adjust_rsn[lookupKey],"ERROR"),""), "")</f>
        <v/>
      </c>
      <c r="R172" s="6"/>
      <c r="S172" s="6" t="str">
        <f t="shared" si="28"/>
        <v/>
      </c>
      <c r="T172" s="6"/>
      <c r="U172" s="6" t="str">
        <f t="shared" si="29"/>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30"/>
        <v/>
      </c>
      <c r="AO172" s="3" t="str">
        <f>IF($A172="","",IF((AND($A172="ADD",OR(AN172="",AN172="Neither"))),"3",(_xlfn.XLOOKUP(AN172,ud_replacement_status[lookupValue],ud_replacement_status[lookupKey],""))))</f>
        <v/>
      </c>
      <c r="AP172" s="3" t="str">
        <f t="shared" si="31"/>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32"/>
        <v/>
      </c>
      <c r="AV172" s="3" t="str">
        <f>IF($A172="","",IF((AND($A172="ADD",OR(AU172="",AU172="Queenstown-Lakes District Council"))),"70",(_xlfn.XLOOKUP(AU172,ud_organisation_owner[lookupValue],ud_organisation_owner[lookupKey],""))))</f>
        <v/>
      </c>
      <c r="AW172" s="3" t="str">
        <f t="shared" si="33"/>
        <v/>
      </c>
      <c r="AX172" s="3" t="str">
        <f>IF($A172="","",IF((AND($A172="ADD",OR(AW172="",AW172="Queenstown-Lakes District Council"))),"70",(_xlfn.XLOOKUP(AW172,ud_organisation_owner[lookupValue],ud_organisation_owner[lookupKey],""))))</f>
        <v/>
      </c>
      <c r="AY172" s="3" t="str">
        <f t="shared" si="34"/>
        <v/>
      </c>
      <c r="AZ172" s="3" t="str">
        <f>IF($A172="","",IF((AND($A172="ADD",OR(AY172="",AY172="Local Authority"))),"17",(_xlfn.XLOOKUP(AY172,ud_sub_organisation[lookupValue],ud_sub_organisation[lookupKey],""))))</f>
        <v/>
      </c>
      <c r="BA172" s="3" t="str">
        <f t="shared" si="35"/>
        <v/>
      </c>
      <c r="BB172" s="3" t="str">
        <f>IF($A172="","",IF((AND($A172="ADD",OR(BA172="",BA172="Vested Assets"))),"12",(_xlfn.XLOOKUP(BA172,ud_work_category[lookupValue],ud_work_category[lookupKey],""))))</f>
        <v/>
      </c>
      <c r="BC172" s="8"/>
      <c r="BD172" s="2" t="str">
        <f t="shared" si="36"/>
        <v/>
      </c>
      <c r="BE172" s="3" t="str">
        <f t="shared" si="37"/>
        <v/>
      </c>
      <c r="BF172" s="3" t="str">
        <f>IF($A172="","",IF((AND($A172="ADD",OR(BE172="",BE172="Excellent"))),"1",(_xlfn.XLOOKUP(BE172,condition[lookupValue],condition[lookupKey],""))))</f>
        <v/>
      </c>
      <c r="BG172" s="7" t="str">
        <f t="shared" si="38"/>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7"/>
        <v/>
      </c>
      <c r="O173" s="4"/>
      <c r="Q173" s="3" t="str">
        <f>IF($A173="ADD",IF(NOT(ISBLANK(P173)),_xlfn.XLOOKUP(P173,len_adjust_rsn[lookupValue],len_adjust_rsn[lookupKey],"ERROR"),""), "")</f>
        <v/>
      </c>
      <c r="R173" s="6"/>
      <c r="S173" s="6" t="str">
        <f t="shared" si="28"/>
        <v/>
      </c>
      <c r="T173" s="6"/>
      <c r="U173" s="6" t="str">
        <f t="shared" si="29"/>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30"/>
        <v/>
      </c>
      <c r="AO173" s="3" t="str">
        <f>IF($A173="","",IF((AND($A173="ADD",OR(AN173="",AN173="Neither"))),"3",(_xlfn.XLOOKUP(AN173,ud_replacement_status[lookupValue],ud_replacement_status[lookupKey],""))))</f>
        <v/>
      </c>
      <c r="AP173" s="3" t="str">
        <f t="shared" si="31"/>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32"/>
        <v/>
      </c>
      <c r="AV173" s="3" t="str">
        <f>IF($A173="","",IF((AND($A173="ADD",OR(AU173="",AU173="Queenstown-Lakes District Council"))),"70",(_xlfn.XLOOKUP(AU173,ud_organisation_owner[lookupValue],ud_organisation_owner[lookupKey],""))))</f>
        <v/>
      </c>
      <c r="AW173" s="3" t="str">
        <f t="shared" si="33"/>
        <v/>
      </c>
      <c r="AX173" s="3" t="str">
        <f>IF($A173="","",IF((AND($A173="ADD",OR(AW173="",AW173="Queenstown-Lakes District Council"))),"70",(_xlfn.XLOOKUP(AW173,ud_organisation_owner[lookupValue],ud_organisation_owner[lookupKey],""))))</f>
        <v/>
      </c>
      <c r="AY173" s="3" t="str">
        <f t="shared" si="34"/>
        <v/>
      </c>
      <c r="AZ173" s="3" t="str">
        <f>IF($A173="","",IF((AND($A173="ADD",OR(AY173="",AY173="Local Authority"))),"17",(_xlfn.XLOOKUP(AY173,ud_sub_organisation[lookupValue],ud_sub_organisation[lookupKey],""))))</f>
        <v/>
      </c>
      <c r="BA173" s="3" t="str">
        <f t="shared" si="35"/>
        <v/>
      </c>
      <c r="BB173" s="3" t="str">
        <f>IF($A173="","",IF((AND($A173="ADD",OR(BA173="",BA173="Vested Assets"))),"12",(_xlfn.XLOOKUP(BA173,ud_work_category[lookupValue],ud_work_category[lookupKey],""))))</f>
        <v/>
      </c>
      <c r="BC173" s="8"/>
      <c r="BD173" s="2" t="str">
        <f t="shared" si="36"/>
        <v/>
      </c>
      <c r="BE173" s="3" t="str">
        <f t="shared" si="37"/>
        <v/>
      </c>
      <c r="BF173" s="3" t="str">
        <f>IF($A173="","",IF((AND($A173="ADD",OR(BE173="",BE173="Excellent"))),"1",(_xlfn.XLOOKUP(BE173,condition[lookupValue],condition[lookupKey],""))))</f>
        <v/>
      </c>
      <c r="BG173" s="7" t="str">
        <f t="shared" si="38"/>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7"/>
        <v/>
      </c>
      <c r="O174" s="4"/>
      <c r="Q174" s="3" t="str">
        <f>IF($A174="ADD",IF(NOT(ISBLANK(P174)),_xlfn.XLOOKUP(P174,len_adjust_rsn[lookupValue],len_adjust_rsn[lookupKey],"ERROR"),""), "")</f>
        <v/>
      </c>
      <c r="R174" s="6"/>
      <c r="S174" s="6" t="str">
        <f t="shared" si="28"/>
        <v/>
      </c>
      <c r="T174" s="6"/>
      <c r="U174" s="6" t="str">
        <f t="shared" si="29"/>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30"/>
        <v/>
      </c>
      <c r="AO174" s="3" t="str">
        <f>IF($A174="","",IF((AND($A174="ADD",OR(AN174="",AN174="Neither"))),"3",(_xlfn.XLOOKUP(AN174,ud_replacement_status[lookupValue],ud_replacement_status[lookupKey],""))))</f>
        <v/>
      </c>
      <c r="AP174" s="3" t="str">
        <f t="shared" si="31"/>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32"/>
        <v/>
      </c>
      <c r="AV174" s="3" t="str">
        <f>IF($A174="","",IF((AND($A174="ADD",OR(AU174="",AU174="Queenstown-Lakes District Council"))),"70",(_xlfn.XLOOKUP(AU174,ud_organisation_owner[lookupValue],ud_organisation_owner[lookupKey],""))))</f>
        <v/>
      </c>
      <c r="AW174" s="3" t="str">
        <f t="shared" si="33"/>
        <v/>
      </c>
      <c r="AX174" s="3" t="str">
        <f>IF($A174="","",IF((AND($A174="ADD",OR(AW174="",AW174="Queenstown-Lakes District Council"))),"70",(_xlfn.XLOOKUP(AW174,ud_organisation_owner[lookupValue],ud_organisation_owner[lookupKey],""))))</f>
        <v/>
      </c>
      <c r="AY174" s="3" t="str">
        <f t="shared" si="34"/>
        <v/>
      </c>
      <c r="AZ174" s="3" t="str">
        <f>IF($A174="","",IF((AND($A174="ADD",OR(AY174="",AY174="Local Authority"))),"17",(_xlfn.XLOOKUP(AY174,ud_sub_organisation[lookupValue],ud_sub_organisation[lookupKey],""))))</f>
        <v/>
      </c>
      <c r="BA174" s="3" t="str">
        <f t="shared" si="35"/>
        <v/>
      </c>
      <c r="BB174" s="3" t="str">
        <f>IF($A174="","",IF((AND($A174="ADD",OR(BA174="",BA174="Vested Assets"))),"12",(_xlfn.XLOOKUP(BA174,ud_work_category[lookupValue],ud_work_category[lookupKey],""))))</f>
        <v/>
      </c>
      <c r="BC174" s="8"/>
      <c r="BD174" s="2" t="str">
        <f t="shared" si="36"/>
        <v/>
      </c>
      <c r="BE174" s="3" t="str">
        <f t="shared" si="37"/>
        <v/>
      </c>
      <c r="BF174" s="3" t="str">
        <f>IF($A174="","",IF((AND($A174="ADD",OR(BE174="",BE174="Excellent"))),"1",(_xlfn.XLOOKUP(BE174,condition[lookupValue],condition[lookupKey],""))))</f>
        <v/>
      </c>
      <c r="BG174" s="7" t="str">
        <f t="shared" si="38"/>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7"/>
        <v/>
      </c>
      <c r="O175" s="4"/>
      <c r="Q175" s="3" t="str">
        <f>IF($A175="ADD",IF(NOT(ISBLANK(P175)),_xlfn.XLOOKUP(P175,len_adjust_rsn[lookupValue],len_adjust_rsn[lookupKey],"ERROR"),""), "")</f>
        <v/>
      </c>
      <c r="R175" s="6"/>
      <c r="S175" s="6" t="str">
        <f t="shared" si="28"/>
        <v/>
      </c>
      <c r="T175" s="6"/>
      <c r="U175" s="6" t="str">
        <f t="shared" si="29"/>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30"/>
        <v/>
      </c>
      <c r="AO175" s="3" t="str">
        <f>IF($A175="","",IF((AND($A175="ADD",OR(AN175="",AN175="Neither"))),"3",(_xlfn.XLOOKUP(AN175,ud_replacement_status[lookupValue],ud_replacement_status[lookupKey],""))))</f>
        <v/>
      </c>
      <c r="AP175" s="3" t="str">
        <f t="shared" si="31"/>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32"/>
        <v/>
      </c>
      <c r="AV175" s="3" t="str">
        <f>IF($A175="","",IF((AND($A175="ADD",OR(AU175="",AU175="Queenstown-Lakes District Council"))),"70",(_xlfn.XLOOKUP(AU175,ud_organisation_owner[lookupValue],ud_organisation_owner[lookupKey],""))))</f>
        <v/>
      </c>
      <c r="AW175" s="3" t="str">
        <f t="shared" si="33"/>
        <v/>
      </c>
      <c r="AX175" s="3" t="str">
        <f>IF($A175="","",IF((AND($A175="ADD",OR(AW175="",AW175="Queenstown-Lakes District Council"))),"70",(_xlfn.XLOOKUP(AW175,ud_organisation_owner[lookupValue],ud_organisation_owner[lookupKey],""))))</f>
        <v/>
      </c>
      <c r="AY175" s="3" t="str">
        <f t="shared" si="34"/>
        <v/>
      </c>
      <c r="AZ175" s="3" t="str">
        <f>IF($A175="","",IF((AND($A175="ADD",OR(AY175="",AY175="Local Authority"))),"17",(_xlfn.XLOOKUP(AY175,ud_sub_organisation[lookupValue],ud_sub_organisation[lookupKey],""))))</f>
        <v/>
      </c>
      <c r="BA175" s="3" t="str">
        <f t="shared" si="35"/>
        <v/>
      </c>
      <c r="BB175" s="3" t="str">
        <f>IF($A175="","",IF((AND($A175="ADD",OR(BA175="",BA175="Vested Assets"))),"12",(_xlfn.XLOOKUP(BA175,ud_work_category[lookupValue],ud_work_category[lookupKey],""))))</f>
        <v/>
      </c>
      <c r="BC175" s="8"/>
      <c r="BD175" s="2" t="str">
        <f t="shared" si="36"/>
        <v/>
      </c>
      <c r="BE175" s="3" t="str">
        <f t="shared" si="37"/>
        <v/>
      </c>
      <c r="BF175" s="3" t="str">
        <f>IF($A175="","",IF((AND($A175="ADD",OR(BE175="",BE175="Excellent"))),"1",(_xlfn.XLOOKUP(BE175,condition[lookupValue],condition[lookupKey],""))))</f>
        <v/>
      </c>
      <c r="BG175" s="7" t="str">
        <f t="shared" si="38"/>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7"/>
        <v/>
      </c>
      <c r="O176" s="4"/>
      <c r="Q176" s="3" t="str">
        <f>IF($A176="ADD",IF(NOT(ISBLANK(P176)),_xlfn.XLOOKUP(P176,len_adjust_rsn[lookupValue],len_adjust_rsn[lookupKey],"ERROR"),""), "")</f>
        <v/>
      </c>
      <c r="R176" s="6"/>
      <c r="S176" s="6" t="str">
        <f t="shared" si="28"/>
        <v/>
      </c>
      <c r="T176" s="6"/>
      <c r="U176" s="6" t="str">
        <f t="shared" si="29"/>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30"/>
        <v/>
      </c>
      <c r="AO176" s="3" t="str">
        <f>IF($A176="","",IF((AND($A176="ADD",OR(AN176="",AN176="Neither"))),"3",(_xlfn.XLOOKUP(AN176,ud_replacement_status[lookupValue],ud_replacement_status[lookupKey],""))))</f>
        <v/>
      </c>
      <c r="AP176" s="3" t="str">
        <f t="shared" si="31"/>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32"/>
        <v/>
      </c>
      <c r="AV176" s="3" t="str">
        <f>IF($A176="","",IF((AND($A176="ADD",OR(AU176="",AU176="Queenstown-Lakes District Council"))),"70",(_xlfn.XLOOKUP(AU176,ud_organisation_owner[lookupValue],ud_organisation_owner[lookupKey],""))))</f>
        <v/>
      </c>
      <c r="AW176" s="3" t="str">
        <f t="shared" si="33"/>
        <v/>
      </c>
      <c r="AX176" s="3" t="str">
        <f>IF($A176="","",IF((AND($A176="ADD",OR(AW176="",AW176="Queenstown-Lakes District Council"))),"70",(_xlfn.XLOOKUP(AW176,ud_organisation_owner[lookupValue],ud_organisation_owner[lookupKey],""))))</f>
        <v/>
      </c>
      <c r="AY176" s="3" t="str">
        <f t="shared" si="34"/>
        <v/>
      </c>
      <c r="AZ176" s="3" t="str">
        <f>IF($A176="","",IF((AND($A176="ADD",OR(AY176="",AY176="Local Authority"))),"17",(_xlfn.XLOOKUP(AY176,ud_sub_organisation[lookupValue],ud_sub_organisation[lookupKey],""))))</f>
        <v/>
      </c>
      <c r="BA176" s="3" t="str">
        <f t="shared" si="35"/>
        <v/>
      </c>
      <c r="BB176" s="3" t="str">
        <f>IF($A176="","",IF((AND($A176="ADD",OR(BA176="",BA176="Vested Assets"))),"12",(_xlfn.XLOOKUP(BA176,ud_work_category[lookupValue],ud_work_category[lookupKey],""))))</f>
        <v/>
      </c>
      <c r="BC176" s="8"/>
      <c r="BD176" s="2" t="str">
        <f t="shared" si="36"/>
        <v/>
      </c>
      <c r="BE176" s="3" t="str">
        <f t="shared" si="37"/>
        <v/>
      </c>
      <c r="BF176" s="3" t="str">
        <f>IF($A176="","",IF((AND($A176="ADD",OR(BE176="",BE176="Excellent"))),"1",(_xlfn.XLOOKUP(BE176,condition[lookupValue],condition[lookupKey],""))))</f>
        <v/>
      </c>
      <c r="BG176" s="7" t="str">
        <f t="shared" si="38"/>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7"/>
        <v/>
      </c>
      <c r="O177" s="4"/>
      <c r="Q177" s="3" t="str">
        <f>IF($A177="ADD",IF(NOT(ISBLANK(P177)),_xlfn.XLOOKUP(P177,len_adjust_rsn[lookupValue],len_adjust_rsn[lookupKey],"ERROR"),""), "")</f>
        <v/>
      </c>
      <c r="R177" s="6"/>
      <c r="S177" s="6" t="str">
        <f t="shared" si="28"/>
        <v/>
      </c>
      <c r="T177" s="6"/>
      <c r="U177" s="6" t="str">
        <f t="shared" si="29"/>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30"/>
        <v/>
      </c>
      <c r="AO177" s="3" t="str">
        <f>IF($A177="","",IF((AND($A177="ADD",OR(AN177="",AN177="Neither"))),"3",(_xlfn.XLOOKUP(AN177,ud_replacement_status[lookupValue],ud_replacement_status[lookupKey],""))))</f>
        <v/>
      </c>
      <c r="AP177" s="3" t="str">
        <f t="shared" si="31"/>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32"/>
        <v/>
      </c>
      <c r="AV177" s="3" t="str">
        <f>IF($A177="","",IF((AND($A177="ADD",OR(AU177="",AU177="Queenstown-Lakes District Council"))),"70",(_xlfn.XLOOKUP(AU177,ud_organisation_owner[lookupValue],ud_organisation_owner[lookupKey],""))))</f>
        <v/>
      </c>
      <c r="AW177" s="3" t="str">
        <f t="shared" si="33"/>
        <v/>
      </c>
      <c r="AX177" s="3" t="str">
        <f>IF($A177="","",IF((AND($A177="ADD",OR(AW177="",AW177="Queenstown-Lakes District Council"))),"70",(_xlfn.XLOOKUP(AW177,ud_organisation_owner[lookupValue],ud_organisation_owner[lookupKey],""))))</f>
        <v/>
      </c>
      <c r="AY177" s="3" t="str">
        <f t="shared" si="34"/>
        <v/>
      </c>
      <c r="AZ177" s="3" t="str">
        <f>IF($A177="","",IF((AND($A177="ADD",OR(AY177="",AY177="Local Authority"))),"17",(_xlfn.XLOOKUP(AY177,ud_sub_organisation[lookupValue],ud_sub_organisation[lookupKey],""))))</f>
        <v/>
      </c>
      <c r="BA177" s="3" t="str">
        <f t="shared" si="35"/>
        <v/>
      </c>
      <c r="BB177" s="3" t="str">
        <f>IF($A177="","",IF((AND($A177="ADD",OR(BA177="",BA177="Vested Assets"))),"12",(_xlfn.XLOOKUP(BA177,ud_work_category[lookupValue],ud_work_category[lookupKey],""))))</f>
        <v/>
      </c>
      <c r="BC177" s="8"/>
      <c r="BD177" s="2" t="str">
        <f t="shared" si="36"/>
        <v/>
      </c>
      <c r="BE177" s="3" t="str">
        <f t="shared" si="37"/>
        <v/>
      </c>
      <c r="BF177" s="3" t="str">
        <f>IF($A177="","",IF((AND($A177="ADD",OR(BE177="",BE177="Excellent"))),"1",(_xlfn.XLOOKUP(BE177,condition[lookupValue],condition[lookupKey],""))))</f>
        <v/>
      </c>
      <c r="BG177" s="7" t="str">
        <f t="shared" si="38"/>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7"/>
        <v/>
      </c>
      <c r="O178" s="4"/>
      <c r="Q178" s="3" t="str">
        <f>IF($A178="ADD",IF(NOT(ISBLANK(P178)),_xlfn.XLOOKUP(P178,len_adjust_rsn[lookupValue],len_adjust_rsn[lookupKey],"ERROR"),""), "")</f>
        <v/>
      </c>
      <c r="R178" s="6"/>
      <c r="S178" s="6" t="str">
        <f t="shared" si="28"/>
        <v/>
      </c>
      <c r="T178" s="6"/>
      <c r="U178" s="6" t="str">
        <f t="shared" si="29"/>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30"/>
        <v/>
      </c>
      <c r="AO178" s="3" t="str">
        <f>IF($A178="","",IF((AND($A178="ADD",OR(AN178="",AN178="Neither"))),"3",(_xlfn.XLOOKUP(AN178,ud_replacement_status[lookupValue],ud_replacement_status[lookupKey],""))))</f>
        <v/>
      </c>
      <c r="AP178" s="3" t="str">
        <f t="shared" si="31"/>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32"/>
        <v/>
      </c>
      <c r="AV178" s="3" t="str">
        <f>IF($A178="","",IF((AND($A178="ADD",OR(AU178="",AU178="Queenstown-Lakes District Council"))),"70",(_xlfn.XLOOKUP(AU178,ud_organisation_owner[lookupValue],ud_organisation_owner[lookupKey],""))))</f>
        <v/>
      </c>
      <c r="AW178" s="3" t="str">
        <f t="shared" si="33"/>
        <v/>
      </c>
      <c r="AX178" s="3" t="str">
        <f>IF($A178="","",IF((AND($A178="ADD",OR(AW178="",AW178="Queenstown-Lakes District Council"))),"70",(_xlfn.XLOOKUP(AW178,ud_organisation_owner[lookupValue],ud_organisation_owner[lookupKey],""))))</f>
        <v/>
      </c>
      <c r="AY178" s="3" t="str">
        <f t="shared" si="34"/>
        <v/>
      </c>
      <c r="AZ178" s="3" t="str">
        <f>IF($A178="","",IF((AND($A178="ADD",OR(AY178="",AY178="Local Authority"))),"17",(_xlfn.XLOOKUP(AY178,ud_sub_organisation[lookupValue],ud_sub_organisation[lookupKey],""))))</f>
        <v/>
      </c>
      <c r="BA178" s="3" t="str">
        <f t="shared" si="35"/>
        <v/>
      </c>
      <c r="BB178" s="3" t="str">
        <f>IF($A178="","",IF((AND($A178="ADD",OR(BA178="",BA178="Vested Assets"))),"12",(_xlfn.XLOOKUP(BA178,ud_work_category[lookupValue],ud_work_category[lookupKey],""))))</f>
        <v/>
      </c>
      <c r="BC178" s="8"/>
      <c r="BD178" s="2" t="str">
        <f t="shared" si="36"/>
        <v/>
      </c>
      <c r="BE178" s="3" t="str">
        <f t="shared" si="37"/>
        <v/>
      </c>
      <c r="BF178" s="3" t="str">
        <f>IF($A178="","",IF((AND($A178="ADD",OR(BE178="",BE178="Excellent"))),"1",(_xlfn.XLOOKUP(BE178,condition[lookupValue],condition[lookupKey],""))))</f>
        <v/>
      </c>
      <c r="BG178" s="7" t="str">
        <f t="shared" si="38"/>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7"/>
        <v/>
      </c>
      <c r="O179" s="4"/>
      <c r="Q179" s="3" t="str">
        <f>IF($A179="ADD",IF(NOT(ISBLANK(P179)),_xlfn.XLOOKUP(P179,len_adjust_rsn[lookupValue],len_adjust_rsn[lookupKey],"ERROR"),""), "")</f>
        <v/>
      </c>
      <c r="R179" s="6"/>
      <c r="S179" s="6" t="str">
        <f t="shared" si="28"/>
        <v/>
      </c>
      <c r="T179" s="6"/>
      <c r="U179" s="6" t="str">
        <f t="shared" si="29"/>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30"/>
        <v/>
      </c>
      <c r="AO179" s="3" t="str">
        <f>IF($A179="","",IF((AND($A179="ADD",OR(AN179="",AN179="Neither"))),"3",(_xlfn.XLOOKUP(AN179,ud_replacement_status[lookupValue],ud_replacement_status[lookupKey],""))))</f>
        <v/>
      </c>
      <c r="AP179" s="3" t="str">
        <f t="shared" si="31"/>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32"/>
        <v/>
      </c>
      <c r="AV179" s="3" t="str">
        <f>IF($A179="","",IF((AND($A179="ADD",OR(AU179="",AU179="Queenstown-Lakes District Council"))),"70",(_xlfn.XLOOKUP(AU179,ud_organisation_owner[lookupValue],ud_organisation_owner[lookupKey],""))))</f>
        <v/>
      </c>
      <c r="AW179" s="3" t="str">
        <f t="shared" si="33"/>
        <v/>
      </c>
      <c r="AX179" s="3" t="str">
        <f>IF($A179="","",IF((AND($A179="ADD",OR(AW179="",AW179="Queenstown-Lakes District Council"))),"70",(_xlfn.XLOOKUP(AW179,ud_organisation_owner[lookupValue],ud_organisation_owner[lookupKey],""))))</f>
        <v/>
      </c>
      <c r="AY179" s="3" t="str">
        <f t="shared" si="34"/>
        <v/>
      </c>
      <c r="AZ179" s="3" t="str">
        <f>IF($A179="","",IF((AND($A179="ADD",OR(AY179="",AY179="Local Authority"))),"17",(_xlfn.XLOOKUP(AY179,ud_sub_organisation[lookupValue],ud_sub_organisation[lookupKey],""))))</f>
        <v/>
      </c>
      <c r="BA179" s="3" t="str">
        <f t="shared" si="35"/>
        <v/>
      </c>
      <c r="BB179" s="3" t="str">
        <f>IF($A179="","",IF((AND($A179="ADD",OR(BA179="",BA179="Vested Assets"))),"12",(_xlfn.XLOOKUP(BA179,ud_work_category[lookupValue],ud_work_category[lookupKey],""))))</f>
        <v/>
      </c>
      <c r="BC179" s="8"/>
      <c r="BD179" s="2" t="str">
        <f t="shared" si="36"/>
        <v/>
      </c>
      <c r="BE179" s="3" t="str">
        <f t="shared" si="37"/>
        <v/>
      </c>
      <c r="BF179" s="3" t="str">
        <f>IF($A179="","",IF((AND($A179="ADD",OR(BE179="",BE179="Excellent"))),"1",(_xlfn.XLOOKUP(BE179,condition[lookupValue],condition[lookupKey],""))))</f>
        <v/>
      </c>
      <c r="BG179" s="7" t="str">
        <f t="shared" si="38"/>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7"/>
        <v/>
      </c>
      <c r="O180" s="4"/>
      <c r="Q180" s="3" t="str">
        <f>IF($A180="ADD",IF(NOT(ISBLANK(P180)),_xlfn.XLOOKUP(P180,len_adjust_rsn[lookupValue],len_adjust_rsn[lookupKey],"ERROR"),""), "")</f>
        <v/>
      </c>
      <c r="R180" s="6"/>
      <c r="S180" s="6" t="str">
        <f t="shared" si="28"/>
        <v/>
      </c>
      <c r="T180" s="6"/>
      <c r="U180" s="6" t="str">
        <f t="shared" si="29"/>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30"/>
        <v/>
      </c>
      <c r="AO180" s="3" t="str">
        <f>IF($A180="","",IF((AND($A180="ADD",OR(AN180="",AN180="Neither"))),"3",(_xlfn.XLOOKUP(AN180,ud_replacement_status[lookupValue],ud_replacement_status[lookupKey],""))))</f>
        <v/>
      </c>
      <c r="AP180" s="3" t="str">
        <f t="shared" si="31"/>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32"/>
        <v/>
      </c>
      <c r="AV180" s="3" t="str">
        <f>IF($A180="","",IF((AND($A180="ADD",OR(AU180="",AU180="Queenstown-Lakes District Council"))),"70",(_xlfn.XLOOKUP(AU180,ud_organisation_owner[lookupValue],ud_organisation_owner[lookupKey],""))))</f>
        <v/>
      </c>
      <c r="AW180" s="3" t="str">
        <f t="shared" si="33"/>
        <v/>
      </c>
      <c r="AX180" s="3" t="str">
        <f>IF($A180="","",IF((AND($A180="ADD",OR(AW180="",AW180="Queenstown-Lakes District Council"))),"70",(_xlfn.XLOOKUP(AW180,ud_organisation_owner[lookupValue],ud_organisation_owner[lookupKey],""))))</f>
        <v/>
      </c>
      <c r="AY180" s="3" t="str">
        <f t="shared" si="34"/>
        <v/>
      </c>
      <c r="AZ180" s="3" t="str">
        <f>IF($A180="","",IF((AND($A180="ADD",OR(AY180="",AY180="Local Authority"))),"17",(_xlfn.XLOOKUP(AY180,ud_sub_organisation[lookupValue],ud_sub_organisation[lookupKey],""))))</f>
        <v/>
      </c>
      <c r="BA180" s="3" t="str">
        <f t="shared" si="35"/>
        <v/>
      </c>
      <c r="BB180" s="3" t="str">
        <f>IF($A180="","",IF((AND($A180="ADD",OR(BA180="",BA180="Vested Assets"))),"12",(_xlfn.XLOOKUP(BA180,ud_work_category[lookupValue],ud_work_category[lookupKey],""))))</f>
        <v/>
      </c>
      <c r="BC180" s="8"/>
      <c r="BD180" s="2" t="str">
        <f t="shared" si="36"/>
        <v/>
      </c>
      <c r="BE180" s="3" t="str">
        <f t="shared" si="37"/>
        <v/>
      </c>
      <c r="BF180" s="3" t="str">
        <f>IF($A180="","",IF((AND($A180="ADD",OR(BE180="",BE180="Excellent"))),"1",(_xlfn.XLOOKUP(BE180,condition[lookupValue],condition[lookupKey],""))))</f>
        <v/>
      </c>
      <c r="BG180" s="7" t="str">
        <f t="shared" si="38"/>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7"/>
        <v/>
      </c>
      <c r="O181" s="4"/>
      <c r="Q181" s="3" t="str">
        <f>IF($A181="ADD",IF(NOT(ISBLANK(P181)),_xlfn.XLOOKUP(P181,len_adjust_rsn[lookupValue],len_adjust_rsn[lookupKey],"ERROR"),""), "")</f>
        <v/>
      </c>
      <c r="R181" s="6"/>
      <c r="S181" s="6" t="str">
        <f t="shared" si="28"/>
        <v/>
      </c>
      <c r="T181" s="6"/>
      <c r="U181" s="6" t="str">
        <f t="shared" si="29"/>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30"/>
        <v/>
      </c>
      <c r="AO181" s="3" t="str">
        <f>IF($A181="","",IF((AND($A181="ADD",OR(AN181="",AN181="Neither"))),"3",(_xlfn.XLOOKUP(AN181,ud_replacement_status[lookupValue],ud_replacement_status[lookupKey],""))))</f>
        <v/>
      </c>
      <c r="AP181" s="3" t="str">
        <f t="shared" si="31"/>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32"/>
        <v/>
      </c>
      <c r="AV181" s="3" t="str">
        <f>IF($A181="","",IF((AND($A181="ADD",OR(AU181="",AU181="Queenstown-Lakes District Council"))),"70",(_xlfn.XLOOKUP(AU181,ud_organisation_owner[lookupValue],ud_organisation_owner[lookupKey],""))))</f>
        <v/>
      </c>
      <c r="AW181" s="3" t="str">
        <f t="shared" si="33"/>
        <v/>
      </c>
      <c r="AX181" s="3" t="str">
        <f>IF($A181="","",IF((AND($A181="ADD",OR(AW181="",AW181="Queenstown-Lakes District Council"))),"70",(_xlfn.XLOOKUP(AW181,ud_organisation_owner[lookupValue],ud_organisation_owner[lookupKey],""))))</f>
        <v/>
      </c>
      <c r="AY181" s="3" t="str">
        <f t="shared" si="34"/>
        <v/>
      </c>
      <c r="AZ181" s="3" t="str">
        <f>IF($A181="","",IF((AND($A181="ADD",OR(AY181="",AY181="Local Authority"))),"17",(_xlfn.XLOOKUP(AY181,ud_sub_organisation[lookupValue],ud_sub_organisation[lookupKey],""))))</f>
        <v/>
      </c>
      <c r="BA181" s="3" t="str">
        <f t="shared" si="35"/>
        <v/>
      </c>
      <c r="BB181" s="3" t="str">
        <f>IF($A181="","",IF((AND($A181="ADD",OR(BA181="",BA181="Vested Assets"))),"12",(_xlfn.XLOOKUP(BA181,ud_work_category[lookupValue],ud_work_category[lookupKey],""))))</f>
        <v/>
      </c>
      <c r="BC181" s="8"/>
      <c r="BD181" s="2" t="str">
        <f t="shared" si="36"/>
        <v/>
      </c>
      <c r="BE181" s="3" t="str">
        <f t="shared" si="37"/>
        <v/>
      </c>
      <c r="BF181" s="3" t="str">
        <f>IF($A181="","",IF((AND($A181="ADD",OR(BE181="",BE181="Excellent"))),"1",(_xlfn.XLOOKUP(BE181,condition[lookupValue],condition[lookupKey],""))))</f>
        <v/>
      </c>
      <c r="BG181" s="7" t="str">
        <f t="shared" si="38"/>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7"/>
        <v/>
      </c>
      <c r="O182" s="4"/>
      <c r="Q182" s="3" t="str">
        <f>IF($A182="ADD",IF(NOT(ISBLANK(P182)),_xlfn.XLOOKUP(P182,len_adjust_rsn[lookupValue],len_adjust_rsn[lookupKey],"ERROR"),""), "")</f>
        <v/>
      </c>
      <c r="R182" s="6"/>
      <c r="S182" s="6" t="str">
        <f t="shared" si="28"/>
        <v/>
      </c>
      <c r="T182" s="6"/>
      <c r="U182" s="6" t="str">
        <f t="shared" si="29"/>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30"/>
        <v/>
      </c>
      <c r="AO182" s="3" t="str">
        <f>IF($A182="","",IF((AND($A182="ADD",OR(AN182="",AN182="Neither"))),"3",(_xlfn.XLOOKUP(AN182,ud_replacement_status[lookupValue],ud_replacement_status[lookupKey],""))))</f>
        <v/>
      </c>
      <c r="AP182" s="3" t="str">
        <f t="shared" si="31"/>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32"/>
        <v/>
      </c>
      <c r="AV182" s="3" t="str">
        <f>IF($A182="","",IF((AND($A182="ADD",OR(AU182="",AU182="Queenstown-Lakes District Council"))),"70",(_xlfn.XLOOKUP(AU182,ud_organisation_owner[lookupValue],ud_organisation_owner[lookupKey],""))))</f>
        <v/>
      </c>
      <c r="AW182" s="3" t="str">
        <f t="shared" si="33"/>
        <v/>
      </c>
      <c r="AX182" s="3" t="str">
        <f>IF($A182="","",IF((AND($A182="ADD",OR(AW182="",AW182="Queenstown-Lakes District Council"))),"70",(_xlfn.XLOOKUP(AW182,ud_organisation_owner[lookupValue],ud_organisation_owner[lookupKey],""))))</f>
        <v/>
      </c>
      <c r="AY182" s="3" t="str">
        <f t="shared" si="34"/>
        <v/>
      </c>
      <c r="AZ182" s="3" t="str">
        <f>IF($A182="","",IF((AND($A182="ADD",OR(AY182="",AY182="Local Authority"))),"17",(_xlfn.XLOOKUP(AY182,ud_sub_organisation[lookupValue],ud_sub_organisation[lookupKey],""))))</f>
        <v/>
      </c>
      <c r="BA182" s="3" t="str">
        <f t="shared" si="35"/>
        <v/>
      </c>
      <c r="BB182" s="3" t="str">
        <f>IF($A182="","",IF((AND($A182="ADD",OR(BA182="",BA182="Vested Assets"))),"12",(_xlfn.XLOOKUP(BA182,ud_work_category[lookupValue],ud_work_category[lookupKey],""))))</f>
        <v/>
      </c>
      <c r="BC182" s="8"/>
      <c r="BD182" s="2" t="str">
        <f t="shared" si="36"/>
        <v/>
      </c>
      <c r="BE182" s="3" t="str">
        <f t="shared" si="37"/>
        <v/>
      </c>
      <c r="BF182" s="3" t="str">
        <f>IF($A182="","",IF((AND($A182="ADD",OR(BE182="",BE182="Excellent"))),"1",(_xlfn.XLOOKUP(BE182,condition[lookupValue],condition[lookupKey],""))))</f>
        <v/>
      </c>
      <c r="BG182" s="7" t="str">
        <f t="shared" si="38"/>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7"/>
        <v/>
      </c>
      <c r="O183" s="4"/>
      <c r="Q183" s="3" t="str">
        <f>IF($A183="ADD",IF(NOT(ISBLANK(P183)),_xlfn.XLOOKUP(P183,len_adjust_rsn[lookupValue],len_adjust_rsn[lookupKey],"ERROR"),""), "")</f>
        <v/>
      </c>
      <c r="R183" s="6"/>
      <c r="S183" s="6" t="str">
        <f t="shared" si="28"/>
        <v/>
      </c>
      <c r="T183" s="6"/>
      <c r="U183" s="6" t="str">
        <f t="shared" si="29"/>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30"/>
        <v/>
      </c>
      <c r="AO183" s="3" t="str">
        <f>IF($A183="","",IF((AND($A183="ADD",OR(AN183="",AN183="Neither"))),"3",(_xlfn.XLOOKUP(AN183,ud_replacement_status[lookupValue],ud_replacement_status[lookupKey],""))))</f>
        <v/>
      </c>
      <c r="AP183" s="3" t="str">
        <f t="shared" si="31"/>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32"/>
        <v/>
      </c>
      <c r="AV183" s="3" t="str">
        <f>IF($A183="","",IF((AND($A183="ADD",OR(AU183="",AU183="Queenstown-Lakes District Council"))),"70",(_xlfn.XLOOKUP(AU183,ud_organisation_owner[lookupValue],ud_organisation_owner[lookupKey],""))))</f>
        <v/>
      </c>
      <c r="AW183" s="3" t="str">
        <f t="shared" si="33"/>
        <v/>
      </c>
      <c r="AX183" s="3" t="str">
        <f>IF($A183="","",IF((AND($A183="ADD",OR(AW183="",AW183="Queenstown-Lakes District Council"))),"70",(_xlfn.XLOOKUP(AW183,ud_organisation_owner[lookupValue],ud_organisation_owner[lookupKey],""))))</f>
        <v/>
      </c>
      <c r="AY183" s="3" t="str">
        <f t="shared" si="34"/>
        <v/>
      </c>
      <c r="AZ183" s="3" t="str">
        <f>IF($A183="","",IF((AND($A183="ADD",OR(AY183="",AY183="Local Authority"))),"17",(_xlfn.XLOOKUP(AY183,ud_sub_organisation[lookupValue],ud_sub_organisation[lookupKey],""))))</f>
        <v/>
      </c>
      <c r="BA183" s="3" t="str">
        <f t="shared" si="35"/>
        <v/>
      </c>
      <c r="BB183" s="3" t="str">
        <f>IF($A183="","",IF((AND($A183="ADD",OR(BA183="",BA183="Vested Assets"))),"12",(_xlfn.XLOOKUP(BA183,ud_work_category[lookupValue],ud_work_category[lookupKey],""))))</f>
        <v/>
      </c>
      <c r="BC183" s="8"/>
      <c r="BD183" s="2" t="str">
        <f t="shared" si="36"/>
        <v/>
      </c>
      <c r="BE183" s="3" t="str">
        <f t="shared" si="37"/>
        <v/>
      </c>
      <c r="BF183" s="3" t="str">
        <f>IF($A183="","",IF((AND($A183="ADD",OR(BE183="",BE183="Excellent"))),"1",(_xlfn.XLOOKUP(BE183,condition[lookupValue],condition[lookupKey],""))))</f>
        <v/>
      </c>
      <c r="BG183" s="7" t="str">
        <f t="shared" si="38"/>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7"/>
        <v/>
      </c>
      <c r="O184" s="4"/>
      <c r="Q184" s="3" t="str">
        <f>IF($A184="ADD",IF(NOT(ISBLANK(P184)),_xlfn.XLOOKUP(P184,len_adjust_rsn[lookupValue],len_adjust_rsn[lookupKey],"ERROR"),""), "")</f>
        <v/>
      </c>
      <c r="R184" s="6"/>
      <c r="S184" s="6" t="str">
        <f t="shared" si="28"/>
        <v/>
      </c>
      <c r="T184" s="6"/>
      <c r="U184" s="6" t="str">
        <f t="shared" si="29"/>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30"/>
        <v/>
      </c>
      <c r="AO184" s="3" t="str">
        <f>IF($A184="","",IF((AND($A184="ADD",OR(AN184="",AN184="Neither"))),"3",(_xlfn.XLOOKUP(AN184,ud_replacement_status[lookupValue],ud_replacement_status[lookupKey],""))))</f>
        <v/>
      </c>
      <c r="AP184" s="3" t="str">
        <f t="shared" si="31"/>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32"/>
        <v/>
      </c>
      <c r="AV184" s="3" t="str">
        <f>IF($A184="","",IF((AND($A184="ADD",OR(AU184="",AU184="Queenstown-Lakes District Council"))),"70",(_xlfn.XLOOKUP(AU184,ud_organisation_owner[lookupValue],ud_organisation_owner[lookupKey],""))))</f>
        <v/>
      </c>
      <c r="AW184" s="3" t="str">
        <f t="shared" si="33"/>
        <v/>
      </c>
      <c r="AX184" s="3" t="str">
        <f>IF($A184="","",IF((AND($A184="ADD",OR(AW184="",AW184="Queenstown-Lakes District Council"))),"70",(_xlfn.XLOOKUP(AW184,ud_organisation_owner[lookupValue],ud_organisation_owner[lookupKey],""))))</f>
        <v/>
      </c>
      <c r="AY184" s="3" t="str">
        <f t="shared" si="34"/>
        <v/>
      </c>
      <c r="AZ184" s="3" t="str">
        <f>IF($A184="","",IF((AND($A184="ADD",OR(AY184="",AY184="Local Authority"))),"17",(_xlfn.XLOOKUP(AY184,ud_sub_organisation[lookupValue],ud_sub_organisation[lookupKey],""))))</f>
        <v/>
      </c>
      <c r="BA184" s="3" t="str">
        <f t="shared" si="35"/>
        <v/>
      </c>
      <c r="BB184" s="3" t="str">
        <f>IF($A184="","",IF((AND($A184="ADD",OR(BA184="",BA184="Vested Assets"))),"12",(_xlfn.XLOOKUP(BA184,ud_work_category[lookupValue],ud_work_category[lookupKey],""))))</f>
        <v/>
      </c>
      <c r="BC184" s="8"/>
      <c r="BD184" s="2" t="str">
        <f t="shared" si="36"/>
        <v/>
      </c>
      <c r="BE184" s="3" t="str">
        <f t="shared" si="37"/>
        <v/>
      </c>
      <c r="BF184" s="3" t="str">
        <f>IF($A184="","",IF((AND($A184="ADD",OR(BE184="",BE184="Excellent"))),"1",(_xlfn.XLOOKUP(BE184,condition[lookupValue],condition[lookupKey],""))))</f>
        <v/>
      </c>
      <c r="BG184" s="7" t="str">
        <f t="shared" si="38"/>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7"/>
        <v/>
      </c>
      <c r="O185" s="4"/>
      <c r="Q185" s="3" t="str">
        <f>IF($A185="ADD",IF(NOT(ISBLANK(P185)),_xlfn.XLOOKUP(P185,len_adjust_rsn[lookupValue],len_adjust_rsn[lookupKey],"ERROR"),""), "")</f>
        <v/>
      </c>
      <c r="R185" s="6"/>
      <c r="S185" s="6" t="str">
        <f t="shared" si="28"/>
        <v/>
      </c>
      <c r="T185" s="6"/>
      <c r="U185" s="6" t="str">
        <f t="shared" si="29"/>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30"/>
        <v/>
      </c>
      <c r="AO185" s="3" t="str">
        <f>IF($A185="","",IF((AND($A185="ADD",OR(AN185="",AN185="Neither"))),"3",(_xlfn.XLOOKUP(AN185,ud_replacement_status[lookupValue],ud_replacement_status[lookupKey],""))))</f>
        <v/>
      </c>
      <c r="AP185" s="3" t="str">
        <f t="shared" si="31"/>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32"/>
        <v/>
      </c>
      <c r="AV185" s="3" t="str">
        <f>IF($A185="","",IF((AND($A185="ADD",OR(AU185="",AU185="Queenstown-Lakes District Council"))),"70",(_xlfn.XLOOKUP(AU185,ud_organisation_owner[lookupValue],ud_organisation_owner[lookupKey],""))))</f>
        <v/>
      </c>
      <c r="AW185" s="3" t="str">
        <f t="shared" si="33"/>
        <v/>
      </c>
      <c r="AX185" s="3" t="str">
        <f>IF($A185="","",IF((AND($A185="ADD",OR(AW185="",AW185="Queenstown-Lakes District Council"))),"70",(_xlfn.XLOOKUP(AW185,ud_organisation_owner[lookupValue],ud_organisation_owner[lookupKey],""))))</f>
        <v/>
      </c>
      <c r="AY185" s="3" t="str">
        <f t="shared" si="34"/>
        <v/>
      </c>
      <c r="AZ185" s="3" t="str">
        <f>IF($A185="","",IF((AND($A185="ADD",OR(AY185="",AY185="Local Authority"))),"17",(_xlfn.XLOOKUP(AY185,ud_sub_organisation[lookupValue],ud_sub_organisation[lookupKey],""))))</f>
        <v/>
      </c>
      <c r="BA185" s="3" t="str">
        <f t="shared" si="35"/>
        <v/>
      </c>
      <c r="BB185" s="3" t="str">
        <f>IF($A185="","",IF((AND($A185="ADD",OR(BA185="",BA185="Vested Assets"))),"12",(_xlfn.XLOOKUP(BA185,ud_work_category[lookupValue],ud_work_category[lookupKey],""))))</f>
        <v/>
      </c>
      <c r="BC185" s="8"/>
      <c r="BD185" s="2" t="str">
        <f t="shared" si="36"/>
        <v/>
      </c>
      <c r="BE185" s="3" t="str">
        <f t="shared" si="37"/>
        <v/>
      </c>
      <c r="BF185" s="3" t="str">
        <f>IF($A185="","",IF((AND($A185="ADD",OR(BE185="",BE185="Excellent"))),"1",(_xlfn.XLOOKUP(BE185,condition[lookupValue],condition[lookupKey],""))))</f>
        <v/>
      </c>
      <c r="BG185" s="7" t="str">
        <f t="shared" si="38"/>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7"/>
        <v/>
      </c>
      <c r="O186" s="4"/>
      <c r="Q186" s="3" t="str">
        <f>IF($A186="ADD",IF(NOT(ISBLANK(P186)),_xlfn.XLOOKUP(P186,len_adjust_rsn[lookupValue],len_adjust_rsn[lookupKey],"ERROR"),""), "")</f>
        <v/>
      </c>
      <c r="R186" s="6"/>
      <c r="S186" s="6" t="str">
        <f t="shared" si="28"/>
        <v/>
      </c>
      <c r="T186" s="6"/>
      <c r="U186" s="6" t="str">
        <f t="shared" si="29"/>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30"/>
        <v/>
      </c>
      <c r="AO186" s="3" t="str">
        <f>IF($A186="","",IF((AND($A186="ADD",OR(AN186="",AN186="Neither"))),"3",(_xlfn.XLOOKUP(AN186,ud_replacement_status[lookupValue],ud_replacement_status[lookupKey],""))))</f>
        <v/>
      </c>
      <c r="AP186" s="3" t="str">
        <f t="shared" si="31"/>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32"/>
        <v/>
      </c>
      <c r="AV186" s="3" t="str">
        <f>IF($A186="","",IF((AND($A186="ADD",OR(AU186="",AU186="Queenstown-Lakes District Council"))),"70",(_xlfn.XLOOKUP(AU186,ud_organisation_owner[lookupValue],ud_organisation_owner[lookupKey],""))))</f>
        <v/>
      </c>
      <c r="AW186" s="3" t="str">
        <f t="shared" si="33"/>
        <v/>
      </c>
      <c r="AX186" s="3" t="str">
        <f>IF($A186="","",IF((AND($A186="ADD",OR(AW186="",AW186="Queenstown-Lakes District Council"))),"70",(_xlfn.XLOOKUP(AW186,ud_organisation_owner[lookupValue],ud_organisation_owner[lookupKey],""))))</f>
        <v/>
      </c>
      <c r="AY186" s="3" t="str">
        <f t="shared" si="34"/>
        <v/>
      </c>
      <c r="AZ186" s="3" t="str">
        <f>IF($A186="","",IF((AND($A186="ADD",OR(AY186="",AY186="Local Authority"))),"17",(_xlfn.XLOOKUP(AY186,ud_sub_organisation[lookupValue],ud_sub_organisation[lookupKey],""))))</f>
        <v/>
      </c>
      <c r="BA186" s="3" t="str">
        <f t="shared" si="35"/>
        <v/>
      </c>
      <c r="BB186" s="3" t="str">
        <f>IF($A186="","",IF((AND($A186="ADD",OR(BA186="",BA186="Vested Assets"))),"12",(_xlfn.XLOOKUP(BA186,ud_work_category[lookupValue],ud_work_category[lookupKey],""))))</f>
        <v/>
      </c>
      <c r="BC186" s="8"/>
      <c r="BD186" s="2" t="str">
        <f t="shared" si="36"/>
        <v/>
      </c>
      <c r="BE186" s="3" t="str">
        <f t="shared" si="37"/>
        <v/>
      </c>
      <c r="BF186" s="3" t="str">
        <f>IF($A186="","",IF((AND($A186="ADD",OR(BE186="",BE186="Excellent"))),"1",(_xlfn.XLOOKUP(BE186,condition[lookupValue],condition[lookupKey],""))))</f>
        <v/>
      </c>
      <c r="BG186" s="7" t="str">
        <f t="shared" si="38"/>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7"/>
        <v/>
      </c>
      <c r="O187" s="4"/>
      <c r="Q187" s="3" t="str">
        <f>IF($A187="ADD",IF(NOT(ISBLANK(P187)),_xlfn.XLOOKUP(P187,len_adjust_rsn[lookupValue],len_adjust_rsn[lookupKey],"ERROR"),""), "")</f>
        <v/>
      </c>
      <c r="R187" s="6"/>
      <c r="S187" s="6" t="str">
        <f t="shared" si="28"/>
        <v/>
      </c>
      <c r="T187" s="6"/>
      <c r="U187" s="6" t="str">
        <f t="shared" si="29"/>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30"/>
        <v/>
      </c>
      <c r="AO187" s="3" t="str">
        <f>IF($A187="","",IF((AND($A187="ADD",OR(AN187="",AN187="Neither"))),"3",(_xlfn.XLOOKUP(AN187,ud_replacement_status[lookupValue],ud_replacement_status[lookupKey],""))))</f>
        <v/>
      </c>
      <c r="AP187" s="3" t="str">
        <f t="shared" si="31"/>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32"/>
        <v/>
      </c>
      <c r="AV187" s="3" t="str">
        <f>IF($A187="","",IF((AND($A187="ADD",OR(AU187="",AU187="Queenstown-Lakes District Council"))),"70",(_xlfn.XLOOKUP(AU187,ud_organisation_owner[lookupValue],ud_organisation_owner[lookupKey],""))))</f>
        <v/>
      </c>
      <c r="AW187" s="3" t="str">
        <f t="shared" si="33"/>
        <v/>
      </c>
      <c r="AX187" s="3" t="str">
        <f>IF($A187="","",IF((AND($A187="ADD",OR(AW187="",AW187="Queenstown-Lakes District Council"))),"70",(_xlfn.XLOOKUP(AW187,ud_organisation_owner[lookupValue],ud_organisation_owner[lookupKey],""))))</f>
        <v/>
      </c>
      <c r="AY187" s="3" t="str">
        <f t="shared" si="34"/>
        <v/>
      </c>
      <c r="AZ187" s="3" t="str">
        <f>IF($A187="","",IF((AND($A187="ADD",OR(AY187="",AY187="Local Authority"))),"17",(_xlfn.XLOOKUP(AY187,ud_sub_organisation[lookupValue],ud_sub_organisation[lookupKey],""))))</f>
        <v/>
      </c>
      <c r="BA187" s="3" t="str">
        <f t="shared" si="35"/>
        <v/>
      </c>
      <c r="BB187" s="3" t="str">
        <f>IF($A187="","",IF((AND($A187="ADD",OR(BA187="",BA187="Vested Assets"))),"12",(_xlfn.XLOOKUP(BA187,ud_work_category[lookupValue],ud_work_category[lookupKey],""))))</f>
        <v/>
      </c>
      <c r="BC187" s="8"/>
      <c r="BD187" s="2" t="str">
        <f t="shared" si="36"/>
        <v/>
      </c>
      <c r="BE187" s="3" t="str">
        <f t="shared" si="37"/>
        <v/>
      </c>
      <c r="BF187" s="3" t="str">
        <f>IF($A187="","",IF((AND($A187="ADD",OR(BE187="",BE187="Excellent"))),"1",(_xlfn.XLOOKUP(BE187,condition[lookupValue],condition[lookupKey],""))))</f>
        <v/>
      </c>
      <c r="BG187" s="7" t="str">
        <f t="shared" si="38"/>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7"/>
        <v/>
      </c>
      <c r="O188" s="4"/>
      <c r="Q188" s="3" t="str">
        <f>IF($A188="ADD",IF(NOT(ISBLANK(P188)),_xlfn.XLOOKUP(P188,len_adjust_rsn[lookupValue],len_adjust_rsn[lookupKey],"ERROR"),""), "")</f>
        <v/>
      </c>
      <c r="R188" s="6"/>
      <c r="S188" s="6" t="str">
        <f t="shared" si="28"/>
        <v/>
      </c>
      <c r="T188" s="6"/>
      <c r="U188" s="6" t="str">
        <f t="shared" si="29"/>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30"/>
        <v/>
      </c>
      <c r="AO188" s="3" t="str">
        <f>IF($A188="","",IF((AND($A188="ADD",OR(AN188="",AN188="Neither"))),"3",(_xlfn.XLOOKUP(AN188,ud_replacement_status[lookupValue],ud_replacement_status[lookupKey],""))))</f>
        <v/>
      </c>
      <c r="AP188" s="3" t="str">
        <f t="shared" si="31"/>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32"/>
        <v/>
      </c>
      <c r="AV188" s="3" t="str">
        <f>IF($A188="","",IF((AND($A188="ADD",OR(AU188="",AU188="Queenstown-Lakes District Council"))),"70",(_xlfn.XLOOKUP(AU188,ud_organisation_owner[lookupValue],ud_organisation_owner[lookupKey],""))))</f>
        <v/>
      </c>
      <c r="AW188" s="3" t="str">
        <f t="shared" si="33"/>
        <v/>
      </c>
      <c r="AX188" s="3" t="str">
        <f>IF($A188="","",IF((AND($A188="ADD",OR(AW188="",AW188="Queenstown-Lakes District Council"))),"70",(_xlfn.XLOOKUP(AW188,ud_organisation_owner[lookupValue],ud_organisation_owner[lookupKey],""))))</f>
        <v/>
      </c>
      <c r="AY188" s="3" t="str">
        <f t="shared" si="34"/>
        <v/>
      </c>
      <c r="AZ188" s="3" t="str">
        <f>IF($A188="","",IF((AND($A188="ADD",OR(AY188="",AY188="Local Authority"))),"17",(_xlfn.XLOOKUP(AY188,ud_sub_organisation[lookupValue],ud_sub_organisation[lookupKey],""))))</f>
        <v/>
      </c>
      <c r="BA188" s="3" t="str">
        <f t="shared" si="35"/>
        <v/>
      </c>
      <c r="BB188" s="3" t="str">
        <f>IF($A188="","",IF((AND($A188="ADD",OR(BA188="",BA188="Vested Assets"))),"12",(_xlfn.XLOOKUP(BA188,ud_work_category[lookupValue],ud_work_category[lookupKey],""))))</f>
        <v/>
      </c>
      <c r="BC188" s="8"/>
      <c r="BD188" s="2" t="str">
        <f t="shared" si="36"/>
        <v/>
      </c>
      <c r="BE188" s="3" t="str">
        <f t="shared" si="37"/>
        <v/>
      </c>
      <c r="BF188" s="3" t="str">
        <f>IF($A188="","",IF((AND($A188="ADD",OR(BE188="",BE188="Excellent"))),"1",(_xlfn.XLOOKUP(BE188,condition[lookupValue],condition[lookupKey],""))))</f>
        <v/>
      </c>
      <c r="BG188" s="7" t="str">
        <f t="shared" si="38"/>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7"/>
        <v/>
      </c>
      <c r="O189" s="4"/>
      <c r="Q189" s="3" t="str">
        <f>IF($A189="ADD",IF(NOT(ISBLANK(P189)),_xlfn.XLOOKUP(P189,len_adjust_rsn[lookupValue],len_adjust_rsn[lookupKey],"ERROR"),""), "")</f>
        <v/>
      </c>
      <c r="R189" s="6"/>
      <c r="S189" s="6" t="str">
        <f t="shared" si="28"/>
        <v/>
      </c>
      <c r="T189" s="6"/>
      <c r="U189" s="6" t="str">
        <f t="shared" si="29"/>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30"/>
        <v/>
      </c>
      <c r="AO189" s="3" t="str">
        <f>IF($A189="","",IF((AND($A189="ADD",OR(AN189="",AN189="Neither"))),"3",(_xlfn.XLOOKUP(AN189,ud_replacement_status[lookupValue],ud_replacement_status[lookupKey],""))))</f>
        <v/>
      </c>
      <c r="AP189" s="3" t="str">
        <f t="shared" si="31"/>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32"/>
        <v/>
      </c>
      <c r="AV189" s="3" t="str">
        <f>IF($A189="","",IF((AND($A189="ADD",OR(AU189="",AU189="Queenstown-Lakes District Council"))),"70",(_xlfn.XLOOKUP(AU189,ud_organisation_owner[lookupValue],ud_organisation_owner[lookupKey],""))))</f>
        <v/>
      </c>
      <c r="AW189" s="3" t="str">
        <f t="shared" si="33"/>
        <v/>
      </c>
      <c r="AX189" s="3" t="str">
        <f>IF($A189="","",IF((AND($A189="ADD",OR(AW189="",AW189="Queenstown-Lakes District Council"))),"70",(_xlfn.XLOOKUP(AW189,ud_organisation_owner[lookupValue],ud_organisation_owner[lookupKey],""))))</f>
        <v/>
      </c>
      <c r="AY189" s="3" t="str">
        <f t="shared" si="34"/>
        <v/>
      </c>
      <c r="AZ189" s="3" t="str">
        <f>IF($A189="","",IF((AND($A189="ADD",OR(AY189="",AY189="Local Authority"))),"17",(_xlfn.XLOOKUP(AY189,ud_sub_organisation[lookupValue],ud_sub_organisation[lookupKey],""))))</f>
        <v/>
      </c>
      <c r="BA189" s="3" t="str">
        <f t="shared" si="35"/>
        <v/>
      </c>
      <c r="BB189" s="3" t="str">
        <f>IF($A189="","",IF((AND($A189="ADD",OR(BA189="",BA189="Vested Assets"))),"12",(_xlfn.XLOOKUP(BA189,ud_work_category[lookupValue],ud_work_category[lookupKey],""))))</f>
        <v/>
      </c>
      <c r="BC189" s="8"/>
      <c r="BD189" s="2" t="str">
        <f t="shared" si="36"/>
        <v/>
      </c>
      <c r="BE189" s="3" t="str">
        <f t="shared" si="37"/>
        <v/>
      </c>
      <c r="BF189" s="3" t="str">
        <f>IF($A189="","",IF((AND($A189="ADD",OR(BE189="",BE189="Excellent"))),"1",(_xlfn.XLOOKUP(BE189,condition[lookupValue],condition[lookupKey],""))))</f>
        <v/>
      </c>
      <c r="BG189" s="7" t="str">
        <f t="shared" si="38"/>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7"/>
        <v/>
      </c>
      <c r="O190" s="4"/>
      <c r="Q190" s="3" t="str">
        <f>IF($A190="ADD",IF(NOT(ISBLANK(P190)),_xlfn.XLOOKUP(P190,len_adjust_rsn[lookupValue],len_adjust_rsn[lookupKey],"ERROR"),""), "")</f>
        <v/>
      </c>
      <c r="R190" s="6"/>
      <c r="S190" s="6" t="str">
        <f t="shared" si="28"/>
        <v/>
      </c>
      <c r="T190" s="6"/>
      <c r="U190" s="6" t="str">
        <f t="shared" si="29"/>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30"/>
        <v/>
      </c>
      <c r="AO190" s="3" t="str">
        <f>IF($A190="","",IF((AND($A190="ADD",OR(AN190="",AN190="Neither"))),"3",(_xlfn.XLOOKUP(AN190,ud_replacement_status[lookupValue],ud_replacement_status[lookupKey],""))))</f>
        <v/>
      </c>
      <c r="AP190" s="3" t="str">
        <f t="shared" si="31"/>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32"/>
        <v/>
      </c>
      <c r="AV190" s="3" t="str">
        <f>IF($A190="","",IF((AND($A190="ADD",OR(AU190="",AU190="Queenstown-Lakes District Council"))),"70",(_xlfn.XLOOKUP(AU190,ud_organisation_owner[lookupValue],ud_organisation_owner[lookupKey],""))))</f>
        <v/>
      </c>
      <c r="AW190" s="3" t="str">
        <f t="shared" si="33"/>
        <v/>
      </c>
      <c r="AX190" s="3" t="str">
        <f>IF($A190="","",IF((AND($A190="ADD",OR(AW190="",AW190="Queenstown-Lakes District Council"))),"70",(_xlfn.XLOOKUP(AW190,ud_organisation_owner[lookupValue],ud_organisation_owner[lookupKey],""))))</f>
        <v/>
      </c>
      <c r="AY190" s="3" t="str">
        <f t="shared" si="34"/>
        <v/>
      </c>
      <c r="AZ190" s="3" t="str">
        <f>IF($A190="","",IF((AND($A190="ADD",OR(AY190="",AY190="Local Authority"))),"17",(_xlfn.XLOOKUP(AY190,ud_sub_organisation[lookupValue],ud_sub_organisation[lookupKey],""))))</f>
        <v/>
      </c>
      <c r="BA190" s="3" t="str">
        <f t="shared" si="35"/>
        <v/>
      </c>
      <c r="BB190" s="3" t="str">
        <f>IF($A190="","",IF((AND($A190="ADD",OR(BA190="",BA190="Vested Assets"))),"12",(_xlfn.XLOOKUP(BA190,ud_work_category[lookupValue],ud_work_category[lookupKey],""))))</f>
        <v/>
      </c>
      <c r="BC190" s="8"/>
      <c r="BD190" s="2" t="str">
        <f t="shared" si="36"/>
        <v/>
      </c>
      <c r="BE190" s="3" t="str">
        <f t="shared" si="37"/>
        <v/>
      </c>
      <c r="BF190" s="3" t="str">
        <f>IF($A190="","",IF((AND($A190="ADD",OR(BE190="",BE190="Excellent"))),"1",(_xlfn.XLOOKUP(BE190,condition[lookupValue],condition[lookupKey],""))))</f>
        <v/>
      </c>
      <c r="BG190" s="7" t="str">
        <f t="shared" si="38"/>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7"/>
        <v/>
      </c>
      <c r="O191" s="4"/>
      <c r="Q191" s="3" t="str">
        <f>IF($A191="ADD",IF(NOT(ISBLANK(P191)),_xlfn.XLOOKUP(P191,len_adjust_rsn[lookupValue],len_adjust_rsn[lookupKey],"ERROR"),""), "")</f>
        <v/>
      </c>
      <c r="R191" s="6"/>
      <c r="S191" s="6" t="str">
        <f t="shared" si="28"/>
        <v/>
      </c>
      <c r="T191" s="6"/>
      <c r="U191" s="6" t="str">
        <f t="shared" si="29"/>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30"/>
        <v/>
      </c>
      <c r="AO191" s="3" t="str">
        <f>IF($A191="","",IF((AND($A191="ADD",OR(AN191="",AN191="Neither"))),"3",(_xlfn.XLOOKUP(AN191,ud_replacement_status[lookupValue],ud_replacement_status[lookupKey],""))))</f>
        <v/>
      </c>
      <c r="AP191" s="3" t="str">
        <f t="shared" si="31"/>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32"/>
        <v/>
      </c>
      <c r="AV191" s="3" t="str">
        <f>IF($A191="","",IF((AND($A191="ADD",OR(AU191="",AU191="Queenstown-Lakes District Council"))),"70",(_xlfn.XLOOKUP(AU191,ud_organisation_owner[lookupValue],ud_organisation_owner[lookupKey],""))))</f>
        <v/>
      </c>
      <c r="AW191" s="3" t="str">
        <f t="shared" si="33"/>
        <v/>
      </c>
      <c r="AX191" s="3" t="str">
        <f>IF($A191="","",IF((AND($A191="ADD",OR(AW191="",AW191="Queenstown-Lakes District Council"))),"70",(_xlfn.XLOOKUP(AW191,ud_organisation_owner[lookupValue],ud_organisation_owner[lookupKey],""))))</f>
        <v/>
      </c>
      <c r="AY191" s="3" t="str">
        <f t="shared" si="34"/>
        <v/>
      </c>
      <c r="AZ191" s="3" t="str">
        <f>IF($A191="","",IF((AND($A191="ADD",OR(AY191="",AY191="Local Authority"))),"17",(_xlfn.XLOOKUP(AY191,ud_sub_organisation[lookupValue],ud_sub_organisation[lookupKey],""))))</f>
        <v/>
      </c>
      <c r="BA191" s="3" t="str">
        <f t="shared" si="35"/>
        <v/>
      </c>
      <c r="BB191" s="3" t="str">
        <f>IF($A191="","",IF((AND($A191="ADD",OR(BA191="",BA191="Vested Assets"))),"12",(_xlfn.XLOOKUP(BA191,ud_work_category[lookupValue],ud_work_category[lookupKey],""))))</f>
        <v/>
      </c>
      <c r="BC191" s="8"/>
      <c r="BD191" s="2" t="str">
        <f t="shared" si="36"/>
        <v/>
      </c>
      <c r="BE191" s="3" t="str">
        <f t="shared" si="37"/>
        <v/>
      </c>
      <c r="BF191" s="3" t="str">
        <f>IF($A191="","",IF((AND($A191="ADD",OR(BE191="",BE191="Excellent"))),"1",(_xlfn.XLOOKUP(BE191,condition[lookupValue],condition[lookupKey],""))))</f>
        <v/>
      </c>
      <c r="BG191" s="7" t="str">
        <f t="shared" si="38"/>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7"/>
        <v/>
      </c>
      <c r="O192" s="4"/>
      <c r="Q192" s="3" t="str">
        <f>IF($A192="ADD",IF(NOT(ISBLANK(P192)),_xlfn.XLOOKUP(P192,len_adjust_rsn[lookupValue],len_adjust_rsn[lookupKey],"ERROR"),""), "")</f>
        <v/>
      </c>
      <c r="R192" s="6"/>
      <c r="S192" s="6" t="str">
        <f t="shared" si="28"/>
        <v/>
      </c>
      <c r="T192" s="6"/>
      <c r="U192" s="6" t="str">
        <f t="shared" si="29"/>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30"/>
        <v/>
      </c>
      <c r="AO192" s="3" t="str">
        <f>IF($A192="","",IF((AND($A192="ADD",OR(AN192="",AN192="Neither"))),"3",(_xlfn.XLOOKUP(AN192,ud_replacement_status[lookupValue],ud_replacement_status[lookupKey],""))))</f>
        <v/>
      </c>
      <c r="AP192" s="3" t="str">
        <f t="shared" si="31"/>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32"/>
        <v/>
      </c>
      <c r="AV192" s="3" t="str">
        <f>IF($A192="","",IF((AND($A192="ADD",OR(AU192="",AU192="Queenstown-Lakes District Council"))),"70",(_xlfn.XLOOKUP(AU192,ud_organisation_owner[lookupValue],ud_organisation_owner[lookupKey],""))))</f>
        <v/>
      </c>
      <c r="AW192" s="3" t="str">
        <f t="shared" si="33"/>
        <v/>
      </c>
      <c r="AX192" s="3" t="str">
        <f>IF($A192="","",IF((AND($A192="ADD",OR(AW192="",AW192="Queenstown-Lakes District Council"))),"70",(_xlfn.XLOOKUP(AW192,ud_organisation_owner[lookupValue],ud_organisation_owner[lookupKey],""))))</f>
        <v/>
      </c>
      <c r="AY192" s="3" t="str">
        <f t="shared" si="34"/>
        <v/>
      </c>
      <c r="AZ192" s="3" t="str">
        <f>IF($A192="","",IF((AND($A192="ADD",OR(AY192="",AY192="Local Authority"))),"17",(_xlfn.XLOOKUP(AY192,ud_sub_organisation[lookupValue],ud_sub_organisation[lookupKey],""))))</f>
        <v/>
      </c>
      <c r="BA192" s="3" t="str">
        <f t="shared" si="35"/>
        <v/>
      </c>
      <c r="BB192" s="3" t="str">
        <f>IF($A192="","",IF((AND($A192="ADD",OR(BA192="",BA192="Vested Assets"))),"12",(_xlfn.XLOOKUP(BA192,ud_work_category[lookupValue],ud_work_category[lookupKey],""))))</f>
        <v/>
      </c>
      <c r="BC192" s="8"/>
      <c r="BD192" s="2" t="str">
        <f t="shared" si="36"/>
        <v/>
      </c>
      <c r="BE192" s="3" t="str">
        <f t="shared" si="37"/>
        <v/>
      </c>
      <c r="BF192" s="3" t="str">
        <f>IF($A192="","",IF((AND($A192="ADD",OR(BE192="",BE192="Excellent"))),"1",(_xlfn.XLOOKUP(BE192,condition[lookupValue],condition[lookupKey],""))))</f>
        <v/>
      </c>
      <c r="BG192" s="7" t="str">
        <f t="shared" si="38"/>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7"/>
        <v/>
      </c>
      <c r="O193" s="4"/>
      <c r="Q193" s="3" t="str">
        <f>IF($A193="ADD",IF(NOT(ISBLANK(P193)),_xlfn.XLOOKUP(P193,len_adjust_rsn[lookupValue],len_adjust_rsn[lookupKey],"ERROR"),""), "")</f>
        <v/>
      </c>
      <c r="R193" s="6"/>
      <c r="S193" s="6" t="str">
        <f t="shared" si="28"/>
        <v/>
      </c>
      <c r="T193" s="6"/>
      <c r="U193" s="6" t="str">
        <f t="shared" si="29"/>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30"/>
        <v/>
      </c>
      <c r="AO193" s="3" t="str">
        <f>IF($A193="","",IF((AND($A193="ADD",OR(AN193="",AN193="Neither"))),"3",(_xlfn.XLOOKUP(AN193,ud_replacement_status[lookupValue],ud_replacement_status[lookupKey],""))))</f>
        <v/>
      </c>
      <c r="AP193" s="3" t="str">
        <f t="shared" si="31"/>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32"/>
        <v/>
      </c>
      <c r="AV193" s="3" t="str">
        <f>IF($A193="","",IF((AND($A193="ADD",OR(AU193="",AU193="Queenstown-Lakes District Council"))),"70",(_xlfn.XLOOKUP(AU193,ud_organisation_owner[lookupValue],ud_organisation_owner[lookupKey],""))))</f>
        <v/>
      </c>
      <c r="AW193" s="3" t="str">
        <f t="shared" si="33"/>
        <v/>
      </c>
      <c r="AX193" s="3" t="str">
        <f>IF($A193="","",IF((AND($A193="ADD",OR(AW193="",AW193="Queenstown-Lakes District Council"))),"70",(_xlfn.XLOOKUP(AW193,ud_organisation_owner[lookupValue],ud_organisation_owner[lookupKey],""))))</f>
        <v/>
      </c>
      <c r="AY193" s="3" t="str">
        <f t="shared" si="34"/>
        <v/>
      </c>
      <c r="AZ193" s="3" t="str">
        <f>IF($A193="","",IF((AND($A193="ADD",OR(AY193="",AY193="Local Authority"))),"17",(_xlfn.XLOOKUP(AY193,ud_sub_organisation[lookupValue],ud_sub_organisation[lookupKey],""))))</f>
        <v/>
      </c>
      <c r="BA193" s="3" t="str">
        <f t="shared" si="35"/>
        <v/>
      </c>
      <c r="BB193" s="3" t="str">
        <f>IF($A193="","",IF((AND($A193="ADD",OR(BA193="",BA193="Vested Assets"))),"12",(_xlfn.XLOOKUP(BA193,ud_work_category[lookupValue],ud_work_category[lookupKey],""))))</f>
        <v/>
      </c>
      <c r="BC193" s="8"/>
      <c r="BD193" s="2" t="str">
        <f t="shared" si="36"/>
        <v/>
      </c>
      <c r="BE193" s="3" t="str">
        <f t="shared" si="37"/>
        <v/>
      </c>
      <c r="BF193" s="3" t="str">
        <f>IF($A193="","",IF((AND($A193="ADD",OR(BE193="",BE193="Excellent"))),"1",(_xlfn.XLOOKUP(BE193,condition[lookupValue],condition[lookupKey],""))))</f>
        <v/>
      </c>
      <c r="BG193" s="7" t="str">
        <f t="shared" si="38"/>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7"/>
        <v/>
      </c>
      <c r="O194" s="4"/>
      <c r="Q194" s="3" t="str">
        <f>IF($A194="ADD",IF(NOT(ISBLANK(P194)),_xlfn.XLOOKUP(P194,len_adjust_rsn[lookupValue],len_adjust_rsn[lookupKey],"ERROR"),""), "")</f>
        <v/>
      </c>
      <c r="R194" s="6"/>
      <c r="S194" s="6" t="str">
        <f t="shared" si="28"/>
        <v/>
      </c>
      <c r="T194" s="6"/>
      <c r="U194" s="6" t="str">
        <f t="shared" si="29"/>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30"/>
        <v/>
      </c>
      <c r="AO194" s="3" t="str">
        <f>IF($A194="","",IF((AND($A194="ADD",OR(AN194="",AN194="Neither"))),"3",(_xlfn.XLOOKUP(AN194,ud_replacement_status[lookupValue],ud_replacement_status[lookupKey],""))))</f>
        <v/>
      </c>
      <c r="AP194" s="3" t="str">
        <f t="shared" si="31"/>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32"/>
        <v/>
      </c>
      <c r="AV194" s="3" t="str">
        <f>IF($A194="","",IF((AND($A194="ADD",OR(AU194="",AU194="Queenstown-Lakes District Council"))),"70",(_xlfn.XLOOKUP(AU194,ud_organisation_owner[lookupValue],ud_organisation_owner[lookupKey],""))))</f>
        <v/>
      </c>
      <c r="AW194" s="3" t="str">
        <f t="shared" si="33"/>
        <v/>
      </c>
      <c r="AX194" s="3" t="str">
        <f>IF($A194="","",IF((AND($A194="ADD",OR(AW194="",AW194="Queenstown-Lakes District Council"))),"70",(_xlfn.XLOOKUP(AW194,ud_organisation_owner[lookupValue],ud_organisation_owner[lookupKey],""))))</f>
        <v/>
      </c>
      <c r="AY194" s="3" t="str">
        <f t="shared" si="34"/>
        <v/>
      </c>
      <c r="AZ194" s="3" t="str">
        <f>IF($A194="","",IF((AND($A194="ADD",OR(AY194="",AY194="Local Authority"))),"17",(_xlfn.XLOOKUP(AY194,ud_sub_organisation[lookupValue],ud_sub_organisation[lookupKey],""))))</f>
        <v/>
      </c>
      <c r="BA194" s="3" t="str">
        <f t="shared" si="35"/>
        <v/>
      </c>
      <c r="BB194" s="3" t="str">
        <f>IF($A194="","",IF((AND($A194="ADD",OR(BA194="",BA194="Vested Assets"))),"12",(_xlfn.XLOOKUP(BA194,ud_work_category[lookupValue],ud_work_category[lookupKey],""))))</f>
        <v/>
      </c>
      <c r="BC194" s="8"/>
      <c r="BD194" s="2" t="str">
        <f t="shared" si="36"/>
        <v/>
      </c>
      <c r="BE194" s="3" t="str">
        <f t="shared" si="37"/>
        <v/>
      </c>
      <c r="BF194" s="3" t="str">
        <f>IF($A194="","",IF((AND($A194="ADD",OR(BE194="",BE194="Excellent"))),"1",(_xlfn.XLOOKUP(BE194,condition[lookupValue],condition[lookupKey],""))))</f>
        <v/>
      </c>
      <c r="BG194" s="7" t="str">
        <f t="shared" si="38"/>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7"/>
        <v/>
      </c>
      <c r="O195" s="4"/>
      <c r="Q195" s="3" t="str">
        <f>IF($A195="ADD",IF(NOT(ISBLANK(P195)),_xlfn.XLOOKUP(P195,len_adjust_rsn[lookupValue],len_adjust_rsn[lookupKey],"ERROR"),""), "")</f>
        <v/>
      </c>
      <c r="R195" s="6"/>
      <c r="S195" s="6" t="str">
        <f t="shared" si="28"/>
        <v/>
      </c>
      <c r="T195" s="6"/>
      <c r="U195" s="6" t="str">
        <f t="shared" si="29"/>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30"/>
        <v/>
      </c>
      <c r="AO195" s="3" t="str">
        <f>IF($A195="","",IF((AND($A195="ADD",OR(AN195="",AN195="Neither"))),"3",(_xlfn.XLOOKUP(AN195,ud_replacement_status[lookupValue],ud_replacement_status[lookupKey],""))))</f>
        <v/>
      </c>
      <c r="AP195" s="3" t="str">
        <f t="shared" si="31"/>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32"/>
        <v/>
      </c>
      <c r="AV195" s="3" t="str">
        <f>IF($A195="","",IF((AND($A195="ADD",OR(AU195="",AU195="Queenstown-Lakes District Council"))),"70",(_xlfn.XLOOKUP(AU195,ud_organisation_owner[lookupValue],ud_organisation_owner[lookupKey],""))))</f>
        <v/>
      </c>
      <c r="AW195" s="3" t="str">
        <f t="shared" si="33"/>
        <v/>
      </c>
      <c r="AX195" s="3" t="str">
        <f>IF($A195="","",IF((AND($A195="ADD",OR(AW195="",AW195="Queenstown-Lakes District Council"))),"70",(_xlfn.XLOOKUP(AW195,ud_organisation_owner[lookupValue],ud_organisation_owner[lookupKey],""))))</f>
        <v/>
      </c>
      <c r="AY195" s="3" t="str">
        <f t="shared" si="34"/>
        <v/>
      </c>
      <c r="AZ195" s="3" t="str">
        <f>IF($A195="","",IF((AND($A195="ADD",OR(AY195="",AY195="Local Authority"))),"17",(_xlfn.XLOOKUP(AY195,ud_sub_organisation[lookupValue],ud_sub_organisation[lookupKey],""))))</f>
        <v/>
      </c>
      <c r="BA195" s="3" t="str">
        <f t="shared" si="35"/>
        <v/>
      </c>
      <c r="BB195" s="3" t="str">
        <f>IF($A195="","",IF((AND($A195="ADD",OR(BA195="",BA195="Vested Assets"))),"12",(_xlfn.XLOOKUP(BA195,ud_work_category[lookupValue],ud_work_category[lookupKey],""))))</f>
        <v/>
      </c>
      <c r="BC195" s="8"/>
      <c r="BD195" s="2" t="str">
        <f t="shared" si="36"/>
        <v/>
      </c>
      <c r="BE195" s="3" t="str">
        <f t="shared" si="37"/>
        <v/>
      </c>
      <c r="BF195" s="3" t="str">
        <f>IF($A195="","",IF((AND($A195="ADD",OR(BE195="",BE195="Excellent"))),"1",(_xlfn.XLOOKUP(BE195,condition[lookupValue],condition[lookupKey],""))))</f>
        <v/>
      </c>
      <c r="BG195" s="7" t="str">
        <f t="shared" si="38"/>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7"/>
        <v/>
      </c>
      <c r="O196" s="4"/>
      <c r="Q196" s="3" t="str">
        <f>IF($A196="ADD",IF(NOT(ISBLANK(P196)),_xlfn.XLOOKUP(P196,len_adjust_rsn[lookupValue],len_adjust_rsn[lookupKey],"ERROR"),""), "")</f>
        <v/>
      </c>
      <c r="R196" s="6"/>
      <c r="S196" s="6" t="str">
        <f t="shared" si="28"/>
        <v/>
      </c>
      <c r="T196" s="6"/>
      <c r="U196" s="6" t="str">
        <f t="shared" si="29"/>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30"/>
        <v/>
      </c>
      <c r="AO196" s="3" t="str">
        <f>IF($A196="","",IF((AND($A196="ADD",OR(AN196="",AN196="Neither"))),"3",(_xlfn.XLOOKUP(AN196,ud_replacement_status[lookupValue],ud_replacement_status[lookupKey],""))))</f>
        <v/>
      </c>
      <c r="AP196" s="3" t="str">
        <f t="shared" si="31"/>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32"/>
        <v/>
      </c>
      <c r="AV196" s="3" t="str">
        <f>IF($A196="","",IF((AND($A196="ADD",OR(AU196="",AU196="Queenstown-Lakes District Council"))),"70",(_xlfn.XLOOKUP(AU196,ud_organisation_owner[lookupValue],ud_organisation_owner[lookupKey],""))))</f>
        <v/>
      </c>
      <c r="AW196" s="3" t="str">
        <f t="shared" si="33"/>
        <v/>
      </c>
      <c r="AX196" s="3" t="str">
        <f>IF($A196="","",IF((AND($A196="ADD",OR(AW196="",AW196="Queenstown-Lakes District Council"))),"70",(_xlfn.XLOOKUP(AW196,ud_organisation_owner[lookupValue],ud_organisation_owner[lookupKey],""))))</f>
        <v/>
      </c>
      <c r="AY196" s="3" t="str">
        <f t="shared" si="34"/>
        <v/>
      </c>
      <c r="AZ196" s="3" t="str">
        <f>IF($A196="","",IF((AND($A196="ADD",OR(AY196="",AY196="Local Authority"))),"17",(_xlfn.XLOOKUP(AY196,ud_sub_organisation[lookupValue],ud_sub_organisation[lookupKey],""))))</f>
        <v/>
      </c>
      <c r="BA196" s="3" t="str">
        <f t="shared" si="35"/>
        <v/>
      </c>
      <c r="BB196" s="3" t="str">
        <f>IF($A196="","",IF((AND($A196="ADD",OR(BA196="",BA196="Vested Assets"))),"12",(_xlfn.XLOOKUP(BA196,ud_work_category[lookupValue],ud_work_category[lookupKey],""))))</f>
        <v/>
      </c>
      <c r="BC196" s="8"/>
      <c r="BD196" s="2" t="str">
        <f t="shared" si="36"/>
        <v/>
      </c>
      <c r="BE196" s="3" t="str">
        <f t="shared" si="37"/>
        <v/>
      </c>
      <c r="BF196" s="3" t="str">
        <f>IF($A196="","",IF((AND($A196="ADD",OR(BE196="",BE196="Excellent"))),"1",(_xlfn.XLOOKUP(BE196,condition[lookupValue],condition[lookupKey],""))))</f>
        <v/>
      </c>
      <c r="BG196" s="7" t="str">
        <f t="shared" si="38"/>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7"/>
        <v/>
      </c>
      <c r="O197" s="4"/>
      <c r="Q197" s="3" t="str">
        <f>IF($A197="ADD",IF(NOT(ISBLANK(P197)),_xlfn.XLOOKUP(P197,len_adjust_rsn[lookupValue],len_adjust_rsn[lookupKey],"ERROR"),""), "")</f>
        <v/>
      </c>
      <c r="R197" s="6"/>
      <c r="S197" s="6" t="str">
        <f t="shared" si="28"/>
        <v/>
      </c>
      <c r="T197" s="6"/>
      <c r="U197" s="6" t="str">
        <f t="shared" si="29"/>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30"/>
        <v/>
      </c>
      <c r="AO197" s="3" t="str">
        <f>IF($A197="","",IF((AND($A197="ADD",OR(AN197="",AN197="Neither"))),"3",(_xlfn.XLOOKUP(AN197,ud_replacement_status[lookupValue],ud_replacement_status[lookupKey],""))))</f>
        <v/>
      </c>
      <c r="AP197" s="3" t="str">
        <f t="shared" si="31"/>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32"/>
        <v/>
      </c>
      <c r="AV197" s="3" t="str">
        <f>IF($A197="","",IF((AND($A197="ADD",OR(AU197="",AU197="Queenstown-Lakes District Council"))),"70",(_xlfn.XLOOKUP(AU197,ud_organisation_owner[lookupValue],ud_organisation_owner[lookupKey],""))))</f>
        <v/>
      </c>
      <c r="AW197" s="3" t="str">
        <f t="shared" si="33"/>
        <v/>
      </c>
      <c r="AX197" s="3" t="str">
        <f>IF($A197="","",IF((AND($A197="ADD",OR(AW197="",AW197="Queenstown-Lakes District Council"))),"70",(_xlfn.XLOOKUP(AW197,ud_organisation_owner[lookupValue],ud_organisation_owner[lookupKey],""))))</f>
        <v/>
      </c>
      <c r="AY197" s="3" t="str">
        <f t="shared" si="34"/>
        <v/>
      </c>
      <c r="AZ197" s="3" t="str">
        <f>IF($A197="","",IF((AND($A197="ADD",OR(AY197="",AY197="Local Authority"))),"17",(_xlfn.XLOOKUP(AY197,ud_sub_organisation[lookupValue],ud_sub_organisation[lookupKey],""))))</f>
        <v/>
      </c>
      <c r="BA197" s="3" t="str">
        <f t="shared" si="35"/>
        <v/>
      </c>
      <c r="BB197" s="3" t="str">
        <f>IF($A197="","",IF((AND($A197="ADD",OR(BA197="",BA197="Vested Assets"))),"12",(_xlfn.XLOOKUP(BA197,ud_work_category[lookupValue],ud_work_category[lookupKey],""))))</f>
        <v/>
      </c>
      <c r="BC197" s="8"/>
      <c r="BD197" s="2" t="str">
        <f t="shared" si="36"/>
        <v/>
      </c>
      <c r="BE197" s="3" t="str">
        <f t="shared" si="37"/>
        <v/>
      </c>
      <c r="BF197" s="3" t="str">
        <f>IF($A197="","",IF((AND($A197="ADD",OR(BE197="",BE197="Excellent"))),"1",(_xlfn.XLOOKUP(BE197,condition[lookupValue],condition[lookupKey],""))))</f>
        <v/>
      </c>
      <c r="BG197" s="7" t="str">
        <f t="shared" si="38"/>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7"/>
        <v/>
      </c>
      <c r="O198" s="4"/>
      <c r="Q198" s="3" t="str">
        <f>IF($A198="ADD",IF(NOT(ISBLANK(P198)),_xlfn.XLOOKUP(P198,len_adjust_rsn[lookupValue],len_adjust_rsn[lookupKey],"ERROR"),""), "")</f>
        <v/>
      </c>
      <c r="R198" s="6"/>
      <c r="S198" s="6" t="str">
        <f t="shared" si="28"/>
        <v/>
      </c>
      <c r="T198" s="6"/>
      <c r="U198" s="6" t="str">
        <f t="shared" si="29"/>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30"/>
        <v/>
      </c>
      <c r="AO198" s="3" t="str">
        <f>IF($A198="","",IF((AND($A198="ADD",OR(AN198="",AN198="Neither"))),"3",(_xlfn.XLOOKUP(AN198,ud_replacement_status[lookupValue],ud_replacement_status[lookupKey],""))))</f>
        <v/>
      </c>
      <c r="AP198" s="3" t="str">
        <f t="shared" si="31"/>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32"/>
        <v/>
      </c>
      <c r="AV198" s="3" t="str">
        <f>IF($A198="","",IF((AND($A198="ADD",OR(AU198="",AU198="Queenstown-Lakes District Council"))),"70",(_xlfn.XLOOKUP(AU198,ud_organisation_owner[lookupValue],ud_organisation_owner[lookupKey],""))))</f>
        <v/>
      </c>
      <c r="AW198" s="3" t="str">
        <f t="shared" si="33"/>
        <v/>
      </c>
      <c r="AX198" s="3" t="str">
        <f>IF($A198="","",IF((AND($A198="ADD",OR(AW198="",AW198="Queenstown-Lakes District Council"))),"70",(_xlfn.XLOOKUP(AW198,ud_organisation_owner[lookupValue],ud_organisation_owner[lookupKey],""))))</f>
        <v/>
      </c>
      <c r="AY198" s="3" t="str">
        <f t="shared" si="34"/>
        <v/>
      </c>
      <c r="AZ198" s="3" t="str">
        <f>IF($A198="","",IF((AND($A198="ADD",OR(AY198="",AY198="Local Authority"))),"17",(_xlfn.XLOOKUP(AY198,ud_sub_organisation[lookupValue],ud_sub_organisation[lookupKey],""))))</f>
        <v/>
      </c>
      <c r="BA198" s="3" t="str">
        <f t="shared" si="35"/>
        <v/>
      </c>
      <c r="BB198" s="3" t="str">
        <f>IF($A198="","",IF((AND($A198="ADD",OR(BA198="",BA198="Vested Assets"))),"12",(_xlfn.XLOOKUP(BA198,ud_work_category[lookupValue],ud_work_category[lookupKey],""))))</f>
        <v/>
      </c>
      <c r="BC198" s="8"/>
      <c r="BD198" s="2" t="str">
        <f t="shared" si="36"/>
        <v/>
      </c>
      <c r="BE198" s="3" t="str">
        <f t="shared" si="37"/>
        <v/>
      </c>
      <c r="BF198" s="3" t="str">
        <f>IF($A198="","",IF((AND($A198="ADD",OR(BE198="",BE198="Excellent"))),"1",(_xlfn.XLOOKUP(BE198,condition[lookupValue],condition[lookupKey],""))))</f>
        <v/>
      </c>
      <c r="BG198" s="7" t="str">
        <f t="shared" si="38"/>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7"/>
        <v/>
      </c>
      <c r="O199" s="4"/>
      <c r="Q199" s="3" t="str">
        <f>IF($A199="ADD",IF(NOT(ISBLANK(P199)),_xlfn.XLOOKUP(P199,len_adjust_rsn[lookupValue],len_adjust_rsn[lookupKey],"ERROR"),""), "")</f>
        <v/>
      </c>
      <c r="R199" s="6"/>
      <c r="S199" s="6" t="str">
        <f t="shared" si="28"/>
        <v/>
      </c>
      <c r="T199" s="6"/>
      <c r="U199" s="6" t="str">
        <f t="shared" si="29"/>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30"/>
        <v/>
      </c>
      <c r="AO199" s="3" t="str">
        <f>IF($A199="","",IF((AND($A199="ADD",OR(AN199="",AN199="Neither"))),"3",(_xlfn.XLOOKUP(AN199,ud_replacement_status[lookupValue],ud_replacement_status[lookupKey],""))))</f>
        <v/>
      </c>
      <c r="AP199" s="3" t="str">
        <f t="shared" si="31"/>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32"/>
        <v/>
      </c>
      <c r="AV199" s="3" t="str">
        <f>IF($A199="","",IF((AND($A199="ADD",OR(AU199="",AU199="Queenstown-Lakes District Council"))),"70",(_xlfn.XLOOKUP(AU199,ud_organisation_owner[lookupValue],ud_organisation_owner[lookupKey],""))))</f>
        <v/>
      </c>
      <c r="AW199" s="3" t="str">
        <f t="shared" si="33"/>
        <v/>
      </c>
      <c r="AX199" s="3" t="str">
        <f>IF($A199="","",IF((AND($A199="ADD",OR(AW199="",AW199="Queenstown-Lakes District Council"))),"70",(_xlfn.XLOOKUP(AW199,ud_organisation_owner[lookupValue],ud_organisation_owner[lookupKey],""))))</f>
        <v/>
      </c>
      <c r="AY199" s="3" t="str">
        <f t="shared" si="34"/>
        <v/>
      </c>
      <c r="AZ199" s="3" t="str">
        <f>IF($A199="","",IF((AND($A199="ADD",OR(AY199="",AY199="Local Authority"))),"17",(_xlfn.XLOOKUP(AY199,ud_sub_organisation[lookupValue],ud_sub_organisation[lookupKey],""))))</f>
        <v/>
      </c>
      <c r="BA199" s="3" t="str">
        <f t="shared" si="35"/>
        <v/>
      </c>
      <c r="BB199" s="3" t="str">
        <f>IF($A199="","",IF((AND($A199="ADD",OR(BA199="",BA199="Vested Assets"))),"12",(_xlfn.XLOOKUP(BA199,ud_work_category[lookupValue],ud_work_category[lookupKey],""))))</f>
        <v/>
      </c>
      <c r="BC199" s="8"/>
      <c r="BD199" s="2" t="str">
        <f t="shared" si="36"/>
        <v/>
      </c>
      <c r="BE199" s="3" t="str">
        <f t="shared" si="37"/>
        <v/>
      </c>
      <c r="BF199" s="3" t="str">
        <f>IF($A199="","",IF((AND($A199="ADD",OR(BE199="",BE199="Excellent"))),"1",(_xlfn.XLOOKUP(BE199,condition[lookupValue],condition[lookupKey],""))))</f>
        <v/>
      </c>
      <c r="BG199" s="7" t="str">
        <f t="shared" si="38"/>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7"/>
        <v/>
      </c>
      <c r="O200" s="4"/>
      <c r="Q200" s="3" t="str">
        <f>IF($A200="ADD",IF(NOT(ISBLANK(P200)),_xlfn.XLOOKUP(P200,len_adjust_rsn[lookupValue],len_adjust_rsn[lookupKey],"ERROR"),""), "")</f>
        <v/>
      </c>
      <c r="R200" s="6"/>
      <c r="S200" s="6" t="str">
        <f t="shared" si="28"/>
        <v/>
      </c>
      <c r="T200" s="6"/>
      <c r="U200" s="6" t="str">
        <f t="shared" si="29"/>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30"/>
        <v/>
      </c>
      <c r="AO200" s="3" t="str">
        <f>IF($A200="","",IF((AND($A200="ADD",OR(AN200="",AN200="Neither"))),"3",(_xlfn.XLOOKUP(AN200,ud_replacement_status[lookupValue],ud_replacement_status[lookupKey],""))))</f>
        <v/>
      </c>
      <c r="AP200" s="3" t="str">
        <f t="shared" si="31"/>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32"/>
        <v/>
      </c>
      <c r="AV200" s="3" t="str">
        <f>IF($A200="","",IF((AND($A200="ADD",OR(AU200="",AU200="Queenstown-Lakes District Council"))),"70",(_xlfn.XLOOKUP(AU200,ud_organisation_owner[lookupValue],ud_organisation_owner[lookupKey],""))))</f>
        <v/>
      </c>
      <c r="AW200" s="3" t="str">
        <f t="shared" si="33"/>
        <v/>
      </c>
      <c r="AX200" s="3" t="str">
        <f>IF($A200="","",IF((AND($A200="ADD",OR(AW200="",AW200="Queenstown-Lakes District Council"))),"70",(_xlfn.XLOOKUP(AW200,ud_organisation_owner[lookupValue],ud_organisation_owner[lookupKey],""))))</f>
        <v/>
      </c>
      <c r="AY200" s="3" t="str">
        <f t="shared" si="34"/>
        <v/>
      </c>
      <c r="AZ200" s="3" t="str">
        <f>IF($A200="","",IF((AND($A200="ADD",OR(AY200="",AY200="Local Authority"))),"17",(_xlfn.XLOOKUP(AY200,ud_sub_organisation[lookupValue],ud_sub_organisation[lookupKey],""))))</f>
        <v/>
      </c>
      <c r="BA200" s="3" t="str">
        <f t="shared" si="35"/>
        <v/>
      </c>
      <c r="BB200" s="3" t="str">
        <f>IF($A200="","",IF((AND($A200="ADD",OR(BA200="",BA200="Vested Assets"))),"12",(_xlfn.XLOOKUP(BA200,ud_work_category[lookupValue],ud_work_category[lookupKey],""))))</f>
        <v/>
      </c>
      <c r="BC200" s="8"/>
      <c r="BD200" s="2" t="str">
        <f t="shared" si="36"/>
        <v/>
      </c>
      <c r="BE200" s="3" t="str">
        <f t="shared" si="37"/>
        <v/>
      </c>
      <c r="BF200" s="3" t="str">
        <f>IF($A200="","",IF((AND($A200="ADD",OR(BE200="",BE200="Excellent"))),"1",(_xlfn.XLOOKUP(BE200,condition[lookupValue],condition[lookupKey],""))))</f>
        <v/>
      </c>
      <c r="BG200" s="7" t="str">
        <f t="shared" si="38"/>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7"/>
        <v/>
      </c>
      <c r="O201" s="4"/>
      <c r="Q201" s="3" t="str">
        <f>IF($A201="ADD",IF(NOT(ISBLANK(P201)),_xlfn.XLOOKUP(P201,len_adjust_rsn[lookupValue],len_adjust_rsn[lookupKey],"ERROR"),""), "")</f>
        <v/>
      </c>
      <c r="R201" s="6"/>
      <c r="S201" s="6" t="str">
        <f t="shared" si="28"/>
        <v/>
      </c>
      <c r="T201" s="6"/>
      <c r="U201" s="6" t="str">
        <f t="shared" si="29"/>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30"/>
        <v/>
      </c>
      <c r="AO201" s="3" t="str">
        <f>IF($A201="","",IF((AND($A201="ADD",OR(AN201="",AN201="Neither"))),"3",(_xlfn.XLOOKUP(AN201,ud_replacement_status[lookupValue],ud_replacement_status[lookupKey],""))))</f>
        <v/>
      </c>
      <c r="AP201" s="3" t="str">
        <f t="shared" si="31"/>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32"/>
        <v/>
      </c>
      <c r="AV201" s="3" t="str">
        <f>IF($A201="","",IF((AND($A201="ADD",OR(AU201="",AU201="Queenstown-Lakes District Council"))),"70",(_xlfn.XLOOKUP(AU201,ud_organisation_owner[lookupValue],ud_organisation_owner[lookupKey],""))))</f>
        <v/>
      </c>
      <c r="AW201" s="3" t="str">
        <f t="shared" si="33"/>
        <v/>
      </c>
      <c r="AX201" s="3" t="str">
        <f>IF($A201="","",IF((AND($A201="ADD",OR(AW201="",AW201="Queenstown-Lakes District Council"))),"70",(_xlfn.XLOOKUP(AW201,ud_organisation_owner[lookupValue],ud_organisation_owner[lookupKey],""))))</f>
        <v/>
      </c>
      <c r="AY201" s="3" t="str">
        <f t="shared" si="34"/>
        <v/>
      </c>
      <c r="AZ201" s="3" t="str">
        <f>IF($A201="","",IF((AND($A201="ADD",OR(AY201="",AY201="Local Authority"))),"17",(_xlfn.XLOOKUP(AY201,ud_sub_organisation[lookupValue],ud_sub_organisation[lookupKey],""))))</f>
        <v/>
      </c>
      <c r="BA201" s="3" t="str">
        <f t="shared" si="35"/>
        <v/>
      </c>
      <c r="BB201" s="3" t="str">
        <f>IF($A201="","",IF((AND($A201="ADD",OR(BA201="",BA201="Vested Assets"))),"12",(_xlfn.XLOOKUP(BA201,ud_work_category[lookupValue],ud_work_category[lookupKey],""))))</f>
        <v/>
      </c>
      <c r="BC201" s="8"/>
      <c r="BD201" s="2" t="str">
        <f t="shared" si="36"/>
        <v/>
      </c>
      <c r="BE201" s="3" t="str">
        <f t="shared" si="37"/>
        <v/>
      </c>
      <c r="BF201" s="3" t="str">
        <f>IF($A201="","",IF((AND($A201="ADD",OR(BE201="",BE201="Excellent"))),"1",(_xlfn.XLOOKUP(BE201,condition[lookupValue],condition[lookupKey],""))))</f>
        <v/>
      </c>
      <c r="BG201" s="7" t="str">
        <f t="shared" si="38"/>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7"/>
        <v/>
      </c>
      <c r="O202" s="4"/>
      <c r="Q202" s="3" t="str">
        <f>IF($A202="ADD",IF(NOT(ISBLANK(P202)),_xlfn.XLOOKUP(P202,len_adjust_rsn[lookupValue],len_adjust_rsn[lookupKey],"ERROR"),""), "")</f>
        <v/>
      </c>
      <c r="R202" s="6"/>
      <c r="S202" s="6" t="str">
        <f t="shared" si="28"/>
        <v/>
      </c>
      <c r="T202" s="6"/>
      <c r="U202" s="6" t="str">
        <f t="shared" si="29"/>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30"/>
        <v/>
      </c>
      <c r="AO202" s="3" t="str">
        <f>IF($A202="","",IF((AND($A202="ADD",OR(AN202="",AN202="Neither"))),"3",(_xlfn.XLOOKUP(AN202,ud_replacement_status[lookupValue],ud_replacement_status[lookupKey],""))))</f>
        <v/>
      </c>
      <c r="AP202" s="3" t="str">
        <f t="shared" si="31"/>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32"/>
        <v/>
      </c>
      <c r="AV202" s="3" t="str">
        <f>IF($A202="","",IF((AND($A202="ADD",OR(AU202="",AU202="Queenstown-Lakes District Council"))),"70",(_xlfn.XLOOKUP(AU202,ud_organisation_owner[lookupValue],ud_organisation_owner[lookupKey],""))))</f>
        <v/>
      </c>
      <c r="AW202" s="3" t="str">
        <f t="shared" si="33"/>
        <v/>
      </c>
      <c r="AX202" s="3" t="str">
        <f>IF($A202="","",IF((AND($A202="ADD",OR(AW202="",AW202="Queenstown-Lakes District Council"))),"70",(_xlfn.XLOOKUP(AW202,ud_organisation_owner[lookupValue],ud_organisation_owner[lookupKey],""))))</f>
        <v/>
      </c>
      <c r="AY202" s="3" t="str">
        <f t="shared" si="34"/>
        <v/>
      </c>
      <c r="AZ202" s="3" t="str">
        <f>IF($A202="","",IF((AND($A202="ADD",OR(AY202="",AY202="Local Authority"))),"17",(_xlfn.XLOOKUP(AY202,ud_sub_organisation[lookupValue],ud_sub_organisation[lookupKey],""))))</f>
        <v/>
      </c>
      <c r="BA202" s="3" t="str">
        <f t="shared" si="35"/>
        <v/>
      </c>
      <c r="BB202" s="3" t="str">
        <f>IF($A202="","",IF((AND($A202="ADD",OR(BA202="",BA202="Vested Assets"))),"12",(_xlfn.XLOOKUP(BA202,ud_work_category[lookupValue],ud_work_category[lookupKey],""))))</f>
        <v/>
      </c>
      <c r="BC202" s="8"/>
      <c r="BD202" s="2" t="str">
        <f t="shared" si="36"/>
        <v/>
      </c>
      <c r="BE202" s="3" t="str">
        <f t="shared" si="37"/>
        <v/>
      </c>
      <c r="BF202" s="3" t="str">
        <f>IF($A202="","",IF((AND($A202="ADD",OR(BE202="",BE202="Excellent"))),"1",(_xlfn.XLOOKUP(BE202,condition[lookupValue],condition[lookupKey],""))))</f>
        <v/>
      </c>
      <c r="BG202" s="7" t="str">
        <f t="shared" si="38"/>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9">IF(I203&lt;&gt;"",I203-H203,"")</f>
        <v/>
      </c>
      <c r="O203" s="4"/>
      <c r="Q203" s="3" t="str">
        <f>IF($A203="ADD",IF(NOT(ISBLANK(P203)),_xlfn.XLOOKUP(P203,len_adjust_rsn[lookupValue],len_adjust_rsn[lookupKey],"ERROR"),""), "")</f>
        <v/>
      </c>
      <c r="R203" s="6"/>
      <c r="S203" s="6" t="str">
        <f t="shared" ref="S203:S266" si="40">IF(R203&lt;&gt;"",N203*R203,"")</f>
        <v/>
      </c>
      <c r="T203" s="6"/>
      <c r="U203" s="6" t="str">
        <f t="shared" ref="U203:U266" si="41">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42">IF($A203="ADD","Neither","")</f>
        <v/>
      </c>
      <c r="AO203" s="3" t="str">
        <f>IF($A203="","",IF((AND($A203="ADD",OR(AN203="",AN203="Neither"))),"3",(_xlfn.XLOOKUP(AN203,ud_replacement_status[lookupValue],ud_replacement_status[lookupKey],""))))</f>
        <v/>
      </c>
      <c r="AP203" s="3" t="str">
        <f t="shared" ref="AP203:AP266" si="43">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4">IF($A203="ADD","Queenstown-Lakes District Council","")</f>
        <v/>
      </c>
      <c r="AV203" s="3" t="str">
        <f>IF($A203="","",IF((AND($A203="ADD",OR(AU203="",AU203="Queenstown-Lakes District Council"))),"70",(_xlfn.XLOOKUP(AU203,ud_organisation_owner[lookupValue],ud_organisation_owner[lookupKey],""))))</f>
        <v/>
      </c>
      <c r="AW203" s="3" t="str">
        <f t="shared" ref="AW203:AW266" si="45">IF($A203="ADD","Queenstown-Lakes District Council","")</f>
        <v/>
      </c>
      <c r="AX203" s="3" t="str">
        <f>IF($A203="","",IF((AND($A203="ADD",OR(AW203="",AW203="Queenstown-Lakes District Council"))),"70",(_xlfn.XLOOKUP(AW203,ud_organisation_owner[lookupValue],ud_organisation_owner[lookupKey],""))))</f>
        <v/>
      </c>
      <c r="AY203" s="3" t="str">
        <f t="shared" ref="AY203:AY266" si="46">IF($A203="ADD","Local Authority","")</f>
        <v/>
      </c>
      <c r="AZ203" s="3" t="str">
        <f>IF($A203="","",IF((AND($A203="ADD",OR(AY203="",AY203="Local Authority"))),"17",(_xlfn.XLOOKUP(AY203,ud_sub_organisation[lookupValue],ud_sub_organisation[lookupKey],""))))</f>
        <v/>
      </c>
      <c r="BA203" s="3" t="str">
        <f t="shared" ref="BA203:BA266" si="47">IF($A203="ADD","Vested Assets","")</f>
        <v/>
      </c>
      <c r="BB203" s="3" t="str">
        <f>IF($A203="","",IF((AND($A203="ADD",OR(BA203="",BA203="Vested Assets"))),"12",(_xlfn.XLOOKUP(BA203,ud_work_category[lookupValue],ud_work_category[lookupKey],""))))</f>
        <v/>
      </c>
      <c r="BC203" s="8"/>
      <c r="BD203" s="2" t="str">
        <f t="shared" ref="BD203:BD266" si="48">IF($A203="ADD","TRUE","")</f>
        <v/>
      </c>
      <c r="BE203" s="3" t="str">
        <f t="shared" ref="BE203:BE266" si="49">IF($A203="ADD","Excellent","")</f>
        <v/>
      </c>
      <c r="BF203" s="3" t="str">
        <f>IF($A203="","",IF((AND($A203="ADD",OR(BE203="",BE203="Excellent"))),"1",(_xlfn.XLOOKUP(BE203,condition[lookupValue],condition[lookupKey],""))))</f>
        <v/>
      </c>
      <c r="BG203" s="7" t="str">
        <f t="shared" ref="BG203:BG266" si="50">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9"/>
        <v/>
      </c>
      <c r="O204" s="4"/>
      <c r="Q204" s="3" t="str">
        <f>IF($A204="ADD",IF(NOT(ISBLANK(P204)),_xlfn.XLOOKUP(P204,len_adjust_rsn[lookupValue],len_adjust_rsn[lookupKey],"ERROR"),""), "")</f>
        <v/>
      </c>
      <c r="R204" s="6"/>
      <c r="S204" s="6" t="str">
        <f t="shared" si="40"/>
        <v/>
      </c>
      <c r="T204" s="6"/>
      <c r="U204" s="6" t="str">
        <f t="shared" si="41"/>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42"/>
        <v/>
      </c>
      <c r="AO204" s="3" t="str">
        <f>IF($A204="","",IF((AND($A204="ADD",OR(AN204="",AN204="Neither"))),"3",(_xlfn.XLOOKUP(AN204,ud_replacement_status[lookupValue],ud_replacement_status[lookupKey],""))))</f>
        <v/>
      </c>
      <c r="AP204" s="3" t="str">
        <f t="shared" si="43"/>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4"/>
        <v/>
      </c>
      <c r="AV204" s="3" t="str">
        <f>IF($A204="","",IF((AND($A204="ADD",OR(AU204="",AU204="Queenstown-Lakes District Council"))),"70",(_xlfn.XLOOKUP(AU204,ud_organisation_owner[lookupValue],ud_organisation_owner[lookupKey],""))))</f>
        <v/>
      </c>
      <c r="AW204" s="3" t="str">
        <f t="shared" si="45"/>
        <v/>
      </c>
      <c r="AX204" s="3" t="str">
        <f>IF($A204="","",IF((AND($A204="ADD",OR(AW204="",AW204="Queenstown-Lakes District Council"))),"70",(_xlfn.XLOOKUP(AW204,ud_organisation_owner[lookupValue],ud_organisation_owner[lookupKey],""))))</f>
        <v/>
      </c>
      <c r="AY204" s="3" t="str">
        <f t="shared" si="46"/>
        <v/>
      </c>
      <c r="AZ204" s="3" t="str">
        <f>IF($A204="","",IF((AND($A204="ADD",OR(AY204="",AY204="Local Authority"))),"17",(_xlfn.XLOOKUP(AY204,ud_sub_organisation[lookupValue],ud_sub_organisation[lookupKey],""))))</f>
        <v/>
      </c>
      <c r="BA204" s="3" t="str">
        <f t="shared" si="47"/>
        <v/>
      </c>
      <c r="BB204" s="3" t="str">
        <f>IF($A204="","",IF((AND($A204="ADD",OR(BA204="",BA204="Vested Assets"))),"12",(_xlfn.XLOOKUP(BA204,ud_work_category[lookupValue],ud_work_category[lookupKey],""))))</f>
        <v/>
      </c>
      <c r="BC204" s="8"/>
      <c r="BD204" s="2" t="str">
        <f t="shared" si="48"/>
        <v/>
      </c>
      <c r="BE204" s="3" t="str">
        <f t="shared" si="49"/>
        <v/>
      </c>
      <c r="BF204" s="3" t="str">
        <f>IF($A204="","",IF((AND($A204="ADD",OR(BE204="",BE204="Excellent"))),"1",(_xlfn.XLOOKUP(BE204,condition[lookupValue],condition[lookupKey],""))))</f>
        <v/>
      </c>
      <c r="BG204" s="7" t="str">
        <f t="shared" si="50"/>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9"/>
        <v/>
      </c>
      <c r="O205" s="4"/>
      <c r="Q205" s="3" t="str">
        <f>IF($A205="ADD",IF(NOT(ISBLANK(P205)),_xlfn.XLOOKUP(P205,len_adjust_rsn[lookupValue],len_adjust_rsn[lookupKey],"ERROR"),""), "")</f>
        <v/>
      </c>
      <c r="R205" s="6"/>
      <c r="S205" s="6" t="str">
        <f t="shared" si="40"/>
        <v/>
      </c>
      <c r="T205" s="6"/>
      <c r="U205" s="6" t="str">
        <f t="shared" si="41"/>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42"/>
        <v/>
      </c>
      <c r="AO205" s="3" t="str">
        <f>IF($A205="","",IF((AND($A205="ADD",OR(AN205="",AN205="Neither"))),"3",(_xlfn.XLOOKUP(AN205,ud_replacement_status[lookupValue],ud_replacement_status[lookupKey],""))))</f>
        <v/>
      </c>
      <c r="AP205" s="3" t="str">
        <f t="shared" si="43"/>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4"/>
        <v/>
      </c>
      <c r="AV205" s="3" t="str">
        <f>IF($A205="","",IF((AND($A205="ADD",OR(AU205="",AU205="Queenstown-Lakes District Council"))),"70",(_xlfn.XLOOKUP(AU205,ud_organisation_owner[lookupValue],ud_organisation_owner[lookupKey],""))))</f>
        <v/>
      </c>
      <c r="AW205" s="3" t="str">
        <f t="shared" si="45"/>
        <v/>
      </c>
      <c r="AX205" s="3" t="str">
        <f>IF($A205="","",IF((AND($A205="ADD",OR(AW205="",AW205="Queenstown-Lakes District Council"))),"70",(_xlfn.XLOOKUP(AW205,ud_organisation_owner[lookupValue],ud_organisation_owner[lookupKey],""))))</f>
        <v/>
      </c>
      <c r="AY205" s="3" t="str">
        <f t="shared" si="46"/>
        <v/>
      </c>
      <c r="AZ205" s="3" t="str">
        <f>IF($A205="","",IF((AND($A205="ADD",OR(AY205="",AY205="Local Authority"))),"17",(_xlfn.XLOOKUP(AY205,ud_sub_organisation[lookupValue],ud_sub_organisation[lookupKey],""))))</f>
        <v/>
      </c>
      <c r="BA205" s="3" t="str">
        <f t="shared" si="47"/>
        <v/>
      </c>
      <c r="BB205" s="3" t="str">
        <f>IF($A205="","",IF((AND($A205="ADD",OR(BA205="",BA205="Vested Assets"))),"12",(_xlfn.XLOOKUP(BA205,ud_work_category[lookupValue],ud_work_category[lookupKey],""))))</f>
        <v/>
      </c>
      <c r="BC205" s="8"/>
      <c r="BD205" s="2" t="str">
        <f t="shared" si="48"/>
        <v/>
      </c>
      <c r="BE205" s="3" t="str">
        <f t="shared" si="49"/>
        <v/>
      </c>
      <c r="BF205" s="3" t="str">
        <f>IF($A205="","",IF((AND($A205="ADD",OR(BE205="",BE205="Excellent"))),"1",(_xlfn.XLOOKUP(BE205,condition[lookupValue],condition[lookupKey],""))))</f>
        <v/>
      </c>
      <c r="BG205" s="7" t="str">
        <f t="shared" si="50"/>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9"/>
        <v/>
      </c>
      <c r="O206" s="4"/>
      <c r="Q206" s="3" t="str">
        <f>IF($A206="ADD",IF(NOT(ISBLANK(P206)),_xlfn.XLOOKUP(P206,len_adjust_rsn[lookupValue],len_adjust_rsn[lookupKey],"ERROR"),""), "")</f>
        <v/>
      </c>
      <c r="R206" s="6"/>
      <c r="S206" s="6" t="str">
        <f t="shared" si="40"/>
        <v/>
      </c>
      <c r="T206" s="6"/>
      <c r="U206" s="6" t="str">
        <f t="shared" si="41"/>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42"/>
        <v/>
      </c>
      <c r="AO206" s="3" t="str">
        <f>IF($A206="","",IF((AND($A206="ADD",OR(AN206="",AN206="Neither"))),"3",(_xlfn.XLOOKUP(AN206,ud_replacement_status[lookupValue],ud_replacement_status[lookupKey],""))))</f>
        <v/>
      </c>
      <c r="AP206" s="3" t="str">
        <f t="shared" si="43"/>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4"/>
        <v/>
      </c>
      <c r="AV206" s="3" t="str">
        <f>IF($A206="","",IF((AND($A206="ADD",OR(AU206="",AU206="Queenstown-Lakes District Council"))),"70",(_xlfn.XLOOKUP(AU206,ud_organisation_owner[lookupValue],ud_organisation_owner[lookupKey],""))))</f>
        <v/>
      </c>
      <c r="AW206" s="3" t="str">
        <f t="shared" si="45"/>
        <v/>
      </c>
      <c r="AX206" s="3" t="str">
        <f>IF($A206="","",IF((AND($A206="ADD",OR(AW206="",AW206="Queenstown-Lakes District Council"))),"70",(_xlfn.XLOOKUP(AW206,ud_organisation_owner[lookupValue],ud_organisation_owner[lookupKey],""))))</f>
        <v/>
      </c>
      <c r="AY206" s="3" t="str">
        <f t="shared" si="46"/>
        <v/>
      </c>
      <c r="AZ206" s="3" t="str">
        <f>IF($A206="","",IF((AND($A206="ADD",OR(AY206="",AY206="Local Authority"))),"17",(_xlfn.XLOOKUP(AY206,ud_sub_organisation[lookupValue],ud_sub_organisation[lookupKey],""))))</f>
        <v/>
      </c>
      <c r="BA206" s="3" t="str">
        <f t="shared" si="47"/>
        <v/>
      </c>
      <c r="BB206" s="3" t="str">
        <f>IF($A206="","",IF((AND($A206="ADD",OR(BA206="",BA206="Vested Assets"))),"12",(_xlfn.XLOOKUP(BA206,ud_work_category[lookupValue],ud_work_category[lookupKey],""))))</f>
        <v/>
      </c>
      <c r="BC206" s="8"/>
      <c r="BD206" s="2" t="str">
        <f t="shared" si="48"/>
        <v/>
      </c>
      <c r="BE206" s="3" t="str">
        <f t="shared" si="49"/>
        <v/>
      </c>
      <c r="BF206" s="3" t="str">
        <f>IF($A206="","",IF((AND($A206="ADD",OR(BE206="",BE206="Excellent"))),"1",(_xlfn.XLOOKUP(BE206,condition[lookupValue],condition[lookupKey],""))))</f>
        <v/>
      </c>
      <c r="BG206" s="7" t="str">
        <f t="shared" si="50"/>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9"/>
        <v/>
      </c>
      <c r="O207" s="4"/>
      <c r="Q207" s="3" t="str">
        <f>IF($A207="ADD",IF(NOT(ISBLANK(P207)),_xlfn.XLOOKUP(P207,len_adjust_rsn[lookupValue],len_adjust_rsn[lookupKey],"ERROR"),""), "")</f>
        <v/>
      </c>
      <c r="R207" s="6"/>
      <c r="S207" s="6" t="str">
        <f t="shared" si="40"/>
        <v/>
      </c>
      <c r="T207" s="6"/>
      <c r="U207" s="6" t="str">
        <f t="shared" si="41"/>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42"/>
        <v/>
      </c>
      <c r="AO207" s="3" t="str">
        <f>IF($A207="","",IF((AND($A207="ADD",OR(AN207="",AN207="Neither"))),"3",(_xlfn.XLOOKUP(AN207,ud_replacement_status[lookupValue],ud_replacement_status[lookupKey],""))))</f>
        <v/>
      </c>
      <c r="AP207" s="3" t="str">
        <f t="shared" si="43"/>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4"/>
        <v/>
      </c>
      <c r="AV207" s="3" t="str">
        <f>IF($A207="","",IF((AND($A207="ADD",OR(AU207="",AU207="Queenstown-Lakes District Council"))),"70",(_xlfn.XLOOKUP(AU207,ud_organisation_owner[lookupValue],ud_organisation_owner[lookupKey],""))))</f>
        <v/>
      </c>
      <c r="AW207" s="3" t="str">
        <f t="shared" si="45"/>
        <v/>
      </c>
      <c r="AX207" s="3" t="str">
        <f>IF($A207="","",IF((AND($A207="ADD",OR(AW207="",AW207="Queenstown-Lakes District Council"))),"70",(_xlfn.XLOOKUP(AW207,ud_organisation_owner[lookupValue],ud_organisation_owner[lookupKey],""))))</f>
        <v/>
      </c>
      <c r="AY207" s="3" t="str">
        <f t="shared" si="46"/>
        <v/>
      </c>
      <c r="AZ207" s="3" t="str">
        <f>IF($A207="","",IF((AND($A207="ADD",OR(AY207="",AY207="Local Authority"))),"17",(_xlfn.XLOOKUP(AY207,ud_sub_organisation[lookupValue],ud_sub_organisation[lookupKey],""))))</f>
        <v/>
      </c>
      <c r="BA207" s="3" t="str">
        <f t="shared" si="47"/>
        <v/>
      </c>
      <c r="BB207" s="3" t="str">
        <f>IF($A207="","",IF((AND($A207="ADD",OR(BA207="",BA207="Vested Assets"))),"12",(_xlfn.XLOOKUP(BA207,ud_work_category[lookupValue],ud_work_category[lookupKey],""))))</f>
        <v/>
      </c>
      <c r="BC207" s="8"/>
      <c r="BD207" s="2" t="str">
        <f t="shared" si="48"/>
        <v/>
      </c>
      <c r="BE207" s="3" t="str">
        <f t="shared" si="49"/>
        <v/>
      </c>
      <c r="BF207" s="3" t="str">
        <f>IF($A207="","",IF((AND($A207="ADD",OR(BE207="",BE207="Excellent"))),"1",(_xlfn.XLOOKUP(BE207,condition[lookupValue],condition[lookupKey],""))))</f>
        <v/>
      </c>
      <c r="BG207" s="7" t="str">
        <f t="shared" si="50"/>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9"/>
        <v/>
      </c>
      <c r="O208" s="4"/>
      <c r="Q208" s="3" t="str">
        <f>IF($A208="ADD",IF(NOT(ISBLANK(P208)),_xlfn.XLOOKUP(P208,len_adjust_rsn[lookupValue],len_adjust_rsn[lookupKey],"ERROR"),""), "")</f>
        <v/>
      </c>
      <c r="R208" s="6"/>
      <c r="S208" s="6" t="str">
        <f t="shared" si="40"/>
        <v/>
      </c>
      <c r="T208" s="6"/>
      <c r="U208" s="6" t="str">
        <f t="shared" si="41"/>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42"/>
        <v/>
      </c>
      <c r="AO208" s="3" t="str">
        <f>IF($A208="","",IF((AND($A208="ADD",OR(AN208="",AN208="Neither"))),"3",(_xlfn.XLOOKUP(AN208,ud_replacement_status[lookupValue],ud_replacement_status[lookupKey],""))))</f>
        <v/>
      </c>
      <c r="AP208" s="3" t="str">
        <f t="shared" si="43"/>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4"/>
        <v/>
      </c>
      <c r="AV208" s="3" t="str">
        <f>IF($A208="","",IF((AND($A208="ADD",OR(AU208="",AU208="Queenstown-Lakes District Council"))),"70",(_xlfn.XLOOKUP(AU208,ud_organisation_owner[lookupValue],ud_organisation_owner[lookupKey],""))))</f>
        <v/>
      </c>
      <c r="AW208" s="3" t="str">
        <f t="shared" si="45"/>
        <v/>
      </c>
      <c r="AX208" s="3" t="str">
        <f>IF($A208="","",IF((AND($A208="ADD",OR(AW208="",AW208="Queenstown-Lakes District Council"))),"70",(_xlfn.XLOOKUP(AW208,ud_organisation_owner[lookupValue],ud_organisation_owner[lookupKey],""))))</f>
        <v/>
      </c>
      <c r="AY208" s="3" t="str">
        <f t="shared" si="46"/>
        <v/>
      </c>
      <c r="AZ208" s="3" t="str">
        <f>IF($A208="","",IF((AND($A208="ADD",OR(AY208="",AY208="Local Authority"))),"17",(_xlfn.XLOOKUP(AY208,ud_sub_organisation[lookupValue],ud_sub_organisation[lookupKey],""))))</f>
        <v/>
      </c>
      <c r="BA208" s="3" t="str">
        <f t="shared" si="47"/>
        <v/>
      </c>
      <c r="BB208" s="3" t="str">
        <f>IF($A208="","",IF((AND($A208="ADD",OR(BA208="",BA208="Vested Assets"))),"12",(_xlfn.XLOOKUP(BA208,ud_work_category[lookupValue],ud_work_category[lookupKey],""))))</f>
        <v/>
      </c>
      <c r="BC208" s="8"/>
      <c r="BD208" s="2" t="str">
        <f t="shared" si="48"/>
        <v/>
      </c>
      <c r="BE208" s="3" t="str">
        <f t="shared" si="49"/>
        <v/>
      </c>
      <c r="BF208" s="3" t="str">
        <f>IF($A208="","",IF((AND($A208="ADD",OR(BE208="",BE208="Excellent"))),"1",(_xlfn.XLOOKUP(BE208,condition[lookupValue],condition[lookupKey],""))))</f>
        <v/>
      </c>
      <c r="BG208" s="7" t="str">
        <f t="shared" si="50"/>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9"/>
        <v/>
      </c>
      <c r="O209" s="4"/>
      <c r="Q209" s="3" t="str">
        <f>IF($A209="ADD",IF(NOT(ISBLANK(P209)),_xlfn.XLOOKUP(P209,len_adjust_rsn[lookupValue],len_adjust_rsn[lookupKey],"ERROR"),""), "")</f>
        <v/>
      </c>
      <c r="R209" s="6"/>
      <c r="S209" s="6" t="str">
        <f t="shared" si="40"/>
        <v/>
      </c>
      <c r="T209" s="6"/>
      <c r="U209" s="6" t="str">
        <f t="shared" si="41"/>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42"/>
        <v/>
      </c>
      <c r="AO209" s="3" t="str">
        <f>IF($A209="","",IF((AND($A209="ADD",OR(AN209="",AN209="Neither"))),"3",(_xlfn.XLOOKUP(AN209,ud_replacement_status[lookupValue],ud_replacement_status[lookupKey],""))))</f>
        <v/>
      </c>
      <c r="AP209" s="3" t="str">
        <f t="shared" si="43"/>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4"/>
        <v/>
      </c>
      <c r="AV209" s="3" t="str">
        <f>IF($A209="","",IF((AND($A209="ADD",OR(AU209="",AU209="Queenstown-Lakes District Council"))),"70",(_xlfn.XLOOKUP(AU209,ud_organisation_owner[lookupValue],ud_organisation_owner[lookupKey],""))))</f>
        <v/>
      </c>
      <c r="AW209" s="3" t="str">
        <f t="shared" si="45"/>
        <v/>
      </c>
      <c r="AX209" s="3" t="str">
        <f>IF($A209="","",IF((AND($A209="ADD",OR(AW209="",AW209="Queenstown-Lakes District Council"))),"70",(_xlfn.XLOOKUP(AW209,ud_organisation_owner[lookupValue],ud_organisation_owner[lookupKey],""))))</f>
        <v/>
      </c>
      <c r="AY209" s="3" t="str">
        <f t="shared" si="46"/>
        <v/>
      </c>
      <c r="AZ209" s="3" t="str">
        <f>IF($A209="","",IF((AND($A209="ADD",OR(AY209="",AY209="Local Authority"))),"17",(_xlfn.XLOOKUP(AY209,ud_sub_organisation[lookupValue],ud_sub_organisation[lookupKey],""))))</f>
        <v/>
      </c>
      <c r="BA209" s="3" t="str">
        <f t="shared" si="47"/>
        <v/>
      </c>
      <c r="BB209" s="3" t="str">
        <f>IF($A209="","",IF((AND($A209="ADD",OR(BA209="",BA209="Vested Assets"))),"12",(_xlfn.XLOOKUP(BA209,ud_work_category[lookupValue],ud_work_category[lookupKey],""))))</f>
        <v/>
      </c>
      <c r="BC209" s="8"/>
      <c r="BD209" s="2" t="str">
        <f t="shared" si="48"/>
        <v/>
      </c>
      <c r="BE209" s="3" t="str">
        <f t="shared" si="49"/>
        <v/>
      </c>
      <c r="BF209" s="3" t="str">
        <f>IF($A209="","",IF((AND($A209="ADD",OR(BE209="",BE209="Excellent"))),"1",(_xlfn.XLOOKUP(BE209,condition[lookupValue],condition[lookupKey],""))))</f>
        <v/>
      </c>
      <c r="BG209" s="7" t="str">
        <f t="shared" si="50"/>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9"/>
        <v/>
      </c>
      <c r="O210" s="4"/>
      <c r="Q210" s="3" t="str">
        <f>IF($A210="ADD",IF(NOT(ISBLANK(P210)),_xlfn.XLOOKUP(P210,len_adjust_rsn[lookupValue],len_adjust_rsn[lookupKey],"ERROR"),""), "")</f>
        <v/>
      </c>
      <c r="R210" s="6"/>
      <c r="S210" s="6" t="str">
        <f t="shared" si="40"/>
        <v/>
      </c>
      <c r="T210" s="6"/>
      <c r="U210" s="6" t="str">
        <f t="shared" si="41"/>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42"/>
        <v/>
      </c>
      <c r="AO210" s="3" t="str">
        <f>IF($A210="","",IF((AND($A210="ADD",OR(AN210="",AN210="Neither"))),"3",(_xlfn.XLOOKUP(AN210,ud_replacement_status[lookupValue],ud_replacement_status[lookupKey],""))))</f>
        <v/>
      </c>
      <c r="AP210" s="3" t="str">
        <f t="shared" si="43"/>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4"/>
        <v/>
      </c>
      <c r="AV210" s="3" t="str">
        <f>IF($A210="","",IF((AND($A210="ADD",OR(AU210="",AU210="Queenstown-Lakes District Council"))),"70",(_xlfn.XLOOKUP(AU210,ud_organisation_owner[lookupValue],ud_organisation_owner[lookupKey],""))))</f>
        <v/>
      </c>
      <c r="AW210" s="3" t="str">
        <f t="shared" si="45"/>
        <v/>
      </c>
      <c r="AX210" s="3" t="str">
        <f>IF($A210="","",IF((AND($A210="ADD",OR(AW210="",AW210="Queenstown-Lakes District Council"))),"70",(_xlfn.XLOOKUP(AW210,ud_organisation_owner[lookupValue],ud_organisation_owner[lookupKey],""))))</f>
        <v/>
      </c>
      <c r="AY210" s="3" t="str">
        <f t="shared" si="46"/>
        <v/>
      </c>
      <c r="AZ210" s="3" t="str">
        <f>IF($A210="","",IF((AND($A210="ADD",OR(AY210="",AY210="Local Authority"))),"17",(_xlfn.XLOOKUP(AY210,ud_sub_organisation[lookupValue],ud_sub_organisation[lookupKey],""))))</f>
        <v/>
      </c>
      <c r="BA210" s="3" t="str">
        <f t="shared" si="47"/>
        <v/>
      </c>
      <c r="BB210" s="3" t="str">
        <f>IF($A210="","",IF((AND($A210="ADD",OR(BA210="",BA210="Vested Assets"))),"12",(_xlfn.XLOOKUP(BA210,ud_work_category[lookupValue],ud_work_category[lookupKey],""))))</f>
        <v/>
      </c>
      <c r="BC210" s="8"/>
      <c r="BD210" s="2" t="str">
        <f t="shared" si="48"/>
        <v/>
      </c>
      <c r="BE210" s="3" t="str">
        <f t="shared" si="49"/>
        <v/>
      </c>
      <c r="BF210" s="3" t="str">
        <f>IF($A210="","",IF((AND($A210="ADD",OR(BE210="",BE210="Excellent"))),"1",(_xlfn.XLOOKUP(BE210,condition[lookupValue],condition[lookupKey],""))))</f>
        <v/>
      </c>
      <c r="BG210" s="7" t="str">
        <f t="shared" si="50"/>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9"/>
        <v/>
      </c>
      <c r="O211" s="4"/>
      <c r="Q211" s="3" t="str">
        <f>IF($A211="ADD",IF(NOT(ISBLANK(P211)),_xlfn.XLOOKUP(P211,len_adjust_rsn[lookupValue],len_adjust_rsn[lookupKey],"ERROR"),""), "")</f>
        <v/>
      </c>
      <c r="R211" s="6"/>
      <c r="S211" s="6" t="str">
        <f t="shared" si="40"/>
        <v/>
      </c>
      <c r="T211" s="6"/>
      <c r="U211" s="6" t="str">
        <f t="shared" si="41"/>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42"/>
        <v/>
      </c>
      <c r="AO211" s="3" t="str">
        <f>IF($A211="","",IF((AND($A211="ADD",OR(AN211="",AN211="Neither"))),"3",(_xlfn.XLOOKUP(AN211,ud_replacement_status[lookupValue],ud_replacement_status[lookupKey],""))))</f>
        <v/>
      </c>
      <c r="AP211" s="3" t="str">
        <f t="shared" si="43"/>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4"/>
        <v/>
      </c>
      <c r="AV211" s="3" t="str">
        <f>IF($A211="","",IF((AND($A211="ADD",OR(AU211="",AU211="Queenstown-Lakes District Council"))),"70",(_xlfn.XLOOKUP(AU211,ud_organisation_owner[lookupValue],ud_organisation_owner[lookupKey],""))))</f>
        <v/>
      </c>
      <c r="AW211" s="3" t="str">
        <f t="shared" si="45"/>
        <v/>
      </c>
      <c r="AX211" s="3" t="str">
        <f>IF($A211="","",IF((AND($A211="ADD",OR(AW211="",AW211="Queenstown-Lakes District Council"))),"70",(_xlfn.XLOOKUP(AW211,ud_organisation_owner[lookupValue],ud_organisation_owner[lookupKey],""))))</f>
        <v/>
      </c>
      <c r="AY211" s="3" t="str">
        <f t="shared" si="46"/>
        <v/>
      </c>
      <c r="AZ211" s="3" t="str">
        <f>IF($A211="","",IF((AND($A211="ADD",OR(AY211="",AY211="Local Authority"))),"17",(_xlfn.XLOOKUP(AY211,ud_sub_organisation[lookupValue],ud_sub_organisation[lookupKey],""))))</f>
        <v/>
      </c>
      <c r="BA211" s="3" t="str">
        <f t="shared" si="47"/>
        <v/>
      </c>
      <c r="BB211" s="3" t="str">
        <f>IF($A211="","",IF((AND($A211="ADD",OR(BA211="",BA211="Vested Assets"))),"12",(_xlfn.XLOOKUP(BA211,ud_work_category[lookupValue],ud_work_category[lookupKey],""))))</f>
        <v/>
      </c>
      <c r="BC211" s="8"/>
      <c r="BD211" s="2" t="str">
        <f t="shared" si="48"/>
        <v/>
      </c>
      <c r="BE211" s="3" t="str">
        <f t="shared" si="49"/>
        <v/>
      </c>
      <c r="BF211" s="3" t="str">
        <f>IF($A211="","",IF((AND($A211="ADD",OR(BE211="",BE211="Excellent"))),"1",(_xlfn.XLOOKUP(BE211,condition[lookupValue],condition[lookupKey],""))))</f>
        <v/>
      </c>
      <c r="BG211" s="7" t="str">
        <f t="shared" si="50"/>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9"/>
        <v/>
      </c>
      <c r="O212" s="4"/>
      <c r="Q212" s="3" t="str">
        <f>IF($A212="ADD",IF(NOT(ISBLANK(P212)),_xlfn.XLOOKUP(P212,len_adjust_rsn[lookupValue],len_adjust_rsn[lookupKey],"ERROR"),""), "")</f>
        <v/>
      </c>
      <c r="R212" s="6"/>
      <c r="S212" s="6" t="str">
        <f t="shared" si="40"/>
        <v/>
      </c>
      <c r="T212" s="6"/>
      <c r="U212" s="6" t="str">
        <f t="shared" si="41"/>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42"/>
        <v/>
      </c>
      <c r="AO212" s="3" t="str">
        <f>IF($A212="","",IF((AND($A212="ADD",OR(AN212="",AN212="Neither"))),"3",(_xlfn.XLOOKUP(AN212,ud_replacement_status[lookupValue],ud_replacement_status[lookupKey],""))))</f>
        <v/>
      </c>
      <c r="AP212" s="3" t="str">
        <f t="shared" si="43"/>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4"/>
        <v/>
      </c>
      <c r="AV212" s="3" t="str">
        <f>IF($A212="","",IF((AND($A212="ADD",OR(AU212="",AU212="Queenstown-Lakes District Council"))),"70",(_xlfn.XLOOKUP(AU212,ud_organisation_owner[lookupValue],ud_organisation_owner[lookupKey],""))))</f>
        <v/>
      </c>
      <c r="AW212" s="3" t="str">
        <f t="shared" si="45"/>
        <v/>
      </c>
      <c r="AX212" s="3" t="str">
        <f>IF($A212="","",IF((AND($A212="ADD",OR(AW212="",AW212="Queenstown-Lakes District Council"))),"70",(_xlfn.XLOOKUP(AW212,ud_organisation_owner[lookupValue],ud_organisation_owner[lookupKey],""))))</f>
        <v/>
      </c>
      <c r="AY212" s="3" t="str">
        <f t="shared" si="46"/>
        <v/>
      </c>
      <c r="AZ212" s="3" t="str">
        <f>IF($A212="","",IF((AND($A212="ADD",OR(AY212="",AY212="Local Authority"))),"17",(_xlfn.XLOOKUP(AY212,ud_sub_organisation[lookupValue],ud_sub_organisation[lookupKey],""))))</f>
        <v/>
      </c>
      <c r="BA212" s="3" t="str">
        <f t="shared" si="47"/>
        <v/>
      </c>
      <c r="BB212" s="3" t="str">
        <f>IF($A212="","",IF((AND($A212="ADD",OR(BA212="",BA212="Vested Assets"))),"12",(_xlfn.XLOOKUP(BA212,ud_work_category[lookupValue],ud_work_category[lookupKey],""))))</f>
        <v/>
      </c>
      <c r="BC212" s="8"/>
      <c r="BD212" s="2" t="str">
        <f t="shared" si="48"/>
        <v/>
      </c>
      <c r="BE212" s="3" t="str">
        <f t="shared" si="49"/>
        <v/>
      </c>
      <c r="BF212" s="3" t="str">
        <f>IF($A212="","",IF((AND($A212="ADD",OR(BE212="",BE212="Excellent"))),"1",(_xlfn.XLOOKUP(BE212,condition[lookupValue],condition[lookupKey],""))))</f>
        <v/>
      </c>
      <c r="BG212" s="7" t="str">
        <f t="shared" si="50"/>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9"/>
        <v/>
      </c>
      <c r="O213" s="4"/>
      <c r="Q213" s="3" t="str">
        <f>IF($A213="ADD",IF(NOT(ISBLANK(P213)),_xlfn.XLOOKUP(P213,len_adjust_rsn[lookupValue],len_adjust_rsn[lookupKey],"ERROR"),""), "")</f>
        <v/>
      </c>
      <c r="R213" s="6"/>
      <c r="S213" s="6" t="str">
        <f t="shared" si="40"/>
        <v/>
      </c>
      <c r="T213" s="6"/>
      <c r="U213" s="6" t="str">
        <f t="shared" si="41"/>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42"/>
        <v/>
      </c>
      <c r="AO213" s="3" t="str">
        <f>IF($A213="","",IF((AND($A213="ADD",OR(AN213="",AN213="Neither"))),"3",(_xlfn.XLOOKUP(AN213,ud_replacement_status[lookupValue],ud_replacement_status[lookupKey],""))))</f>
        <v/>
      </c>
      <c r="AP213" s="3" t="str">
        <f t="shared" si="43"/>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4"/>
        <v/>
      </c>
      <c r="AV213" s="3" t="str">
        <f>IF($A213="","",IF((AND($A213="ADD",OR(AU213="",AU213="Queenstown-Lakes District Council"))),"70",(_xlfn.XLOOKUP(AU213,ud_organisation_owner[lookupValue],ud_organisation_owner[lookupKey],""))))</f>
        <v/>
      </c>
      <c r="AW213" s="3" t="str">
        <f t="shared" si="45"/>
        <v/>
      </c>
      <c r="AX213" s="3" t="str">
        <f>IF($A213="","",IF((AND($A213="ADD",OR(AW213="",AW213="Queenstown-Lakes District Council"))),"70",(_xlfn.XLOOKUP(AW213,ud_organisation_owner[lookupValue],ud_organisation_owner[lookupKey],""))))</f>
        <v/>
      </c>
      <c r="AY213" s="3" t="str">
        <f t="shared" si="46"/>
        <v/>
      </c>
      <c r="AZ213" s="3" t="str">
        <f>IF($A213="","",IF((AND($A213="ADD",OR(AY213="",AY213="Local Authority"))),"17",(_xlfn.XLOOKUP(AY213,ud_sub_organisation[lookupValue],ud_sub_organisation[lookupKey],""))))</f>
        <v/>
      </c>
      <c r="BA213" s="3" t="str">
        <f t="shared" si="47"/>
        <v/>
      </c>
      <c r="BB213" s="3" t="str">
        <f>IF($A213="","",IF((AND($A213="ADD",OR(BA213="",BA213="Vested Assets"))),"12",(_xlfn.XLOOKUP(BA213,ud_work_category[lookupValue],ud_work_category[lookupKey],""))))</f>
        <v/>
      </c>
      <c r="BC213" s="8"/>
      <c r="BD213" s="2" t="str">
        <f t="shared" si="48"/>
        <v/>
      </c>
      <c r="BE213" s="3" t="str">
        <f t="shared" si="49"/>
        <v/>
      </c>
      <c r="BF213" s="3" t="str">
        <f>IF($A213="","",IF((AND($A213="ADD",OR(BE213="",BE213="Excellent"))),"1",(_xlfn.XLOOKUP(BE213,condition[lookupValue],condition[lookupKey],""))))</f>
        <v/>
      </c>
      <c r="BG213" s="7" t="str">
        <f t="shared" si="50"/>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9"/>
        <v/>
      </c>
      <c r="O214" s="4"/>
      <c r="Q214" s="3" t="str">
        <f>IF($A214="ADD",IF(NOT(ISBLANK(P214)),_xlfn.XLOOKUP(P214,len_adjust_rsn[lookupValue],len_adjust_rsn[lookupKey],"ERROR"),""), "")</f>
        <v/>
      </c>
      <c r="R214" s="6"/>
      <c r="S214" s="6" t="str">
        <f t="shared" si="40"/>
        <v/>
      </c>
      <c r="T214" s="6"/>
      <c r="U214" s="6" t="str">
        <f t="shared" si="41"/>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42"/>
        <v/>
      </c>
      <c r="AO214" s="3" t="str">
        <f>IF($A214="","",IF((AND($A214="ADD",OR(AN214="",AN214="Neither"))),"3",(_xlfn.XLOOKUP(AN214,ud_replacement_status[lookupValue],ud_replacement_status[lookupKey],""))))</f>
        <v/>
      </c>
      <c r="AP214" s="3" t="str">
        <f t="shared" si="43"/>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4"/>
        <v/>
      </c>
      <c r="AV214" s="3" t="str">
        <f>IF($A214="","",IF((AND($A214="ADD",OR(AU214="",AU214="Queenstown-Lakes District Council"))),"70",(_xlfn.XLOOKUP(AU214,ud_organisation_owner[lookupValue],ud_organisation_owner[lookupKey],""))))</f>
        <v/>
      </c>
      <c r="AW214" s="3" t="str">
        <f t="shared" si="45"/>
        <v/>
      </c>
      <c r="AX214" s="3" t="str">
        <f>IF($A214="","",IF((AND($A214="ADD",OR(AW214="",AW214="Queenstown-Lakes District Council"))),"70",(_xlfn.XLOOKUP(AW214,ud_organisation_owner[lookupValue],ud_organisation_owner[lookupKey],""))))</f>
        <v/>
      </c>
      <c r="AY214" s="3" t="str">
        <f t="shared" si="46"/>
        <v/>
      </c>
      <c r="AZ214" s="3" t="str">
        <f>IF($A214="","",IF((AND($A214="ADD",OR(AY214="",AY214="Local Authority"))),"17",(_xlfn.XLOOKUP(AY214,ud_sub_organisation[lookupValue],ud_sub_organisation[lookupKey],""))))</f>
        <v/>
      </c>
      <c r="BA214" s="3" t="str">
        <f t="shared" si="47"/>
        <v/>
      </c>
      <c r="BB214" s="3" t="str">
        <f>IF($A214="","",IF((AND($A214="ADD",OR(BA214="",BA214="Vested Assets"))),"12",(_xlfn.XLOOKUP(BA214,ud_work_category[lookupValue],ud_work_category[lookupKey],""))))</f>
        <v/>
      </c>
      <c r="BC214" s="8"/>
      <c r="BD214" s="2" t="str">
        <f t="shared" si="48"/>
        <v/>
      </c>
      <c r="BE214" s="3" t="str">
        <f t="shared" si="49"/>
        <v/>
      </c>
      <c r="BF214" s="3" t="str">
        <f>IF($A214="","",IF((AND($A214="ADD",OR(BE214="",BE214="Excellent"))),"1",(_xlfn.XLOOKUP(BE214,condition[lookupValue],condition[lookupKey],""))))</f>
        <v/>
      </c>
      <c r="BG214" s="7" t="str">
        <f t="shared" si="50"/>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9"/>
        <v/>
      </c>
      <c r="O215" s="4"/>
      <c r="Q215" s="3" t="str">
        <f>IF($A215="ADD",IF(NOT(ISBLANK(P215)),_xlfn.XLOOKUP(P215,len_adjust_rsn[lookupValue],len_adjust_rsn[lookupKey],"ERROR"),""), "")</f>
        <v/>
      </c>
      <c r="R215" s="6"/>
      <c r="S215" s="6" t="str">
        <f t="shared" si="40"/>
        <v/>
      </c>
      <c r="T215" s="6"/>
      <c r="U215" s="6" t="str">
        <f t="shared" si="41"/>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42"/>
        <v/>
      </c>
      <c r="AO215" s="3" t="str">
        <f>IF($A215="","",IF((AND($A215="ADD",OR(AN215="",AN215="Neither"))),"3",(_xlfn.XLOOKUP(AN215,ud_replacement_status[lookupValue],ud_replacement_status[lookupKey],""))))</f>
        <v/>
      </c>
      <c r="AP215" s="3" t="str">
        <f t="shared" si="43"/>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4"/>
        <v/>
      </c>
      <c r="AV215" s="3" t="str">
        <f>IF($A215="","",IF((AND($A215="ADD",OR(AU215="",AU215="Queenstown-Lakes District Council"))),"70",(_xlfn.XLOOKUP(AU215,ud_organisation_owner[lookupValue],ud_organisation_owner[lookupKey],""))))</f>
        <v/>
      </c>
      <c r="AW215" s="3" t="str">
        <f t="shared" si="45"/>
        <v/>
      </c>
      <c r="AX215" s="3" t="str">
        <f>IF($A215="","",IF((AND($A215="ADD",OR(AW215="",AW215="Queenstown-Lakes District Council"))),"70",(_xlfn.XLOOKUP(AW215,ud_organisation_owner[lookupValue],ud_organisation_owner[lookupKey],""))))</f>
        <v/>
      </c>
      <c r="AY215" s="3" t="str">
        <f t="shared" si="46"/>
        <v/>
      </c>
      <c r="AZ215" s="3" t="str">
        <f>IF($A215="","",IF((AND($A215="ADD",OR(AY215="",AY215="Local Authority"))),"17",(_xlfn.XLOOKUP(AY215,ud_sub_organisation[lookupValue],ud_sub_organisation[lookupKey],""))))</f>
        <v/>
      </c>
      <c r="BA215" s="3" t="str">
        <f t="shared" si="47"/>
        <v/>
      </c>
      <c r="BB215" s="3" t="str">
        <f>IF($A215="","",IF((AND($A215="ADD",OR(BA215="",BA215="Vested Assets"))),"12",(_xlfn.XLOOKUP(BA215,ud_work_category[lookupValue],ud_work_category[lookupKey],""))))</f>
        <v/>
      </c>
      <c r="BC215" s="8"/>
      <c r="BD215" s="2" t="str">
        <f t="shared" si="48"/>
        <v/>
      </c>
      <c r="BE215" s="3" t="str">
        <f t="shared" si="49"/>
        <v/>
      </c>
      <c r="BF215" s="3" t="str">
        <f>IF($A215="","",IF((AND($A215="ADD",OR(BE215="",BE215="Excellent"))),"1",(_xlfn.XLOOKUP(BE215,condition[lookupValue],condition[lookupKey],""))))</f>
        <v/>
      </c>
      <c r="BG215" s="7" t="str">
        <f t="shared" si="50"/>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9"/>
        <v/>
      </c>
      <c r="O216" s="4"/>
      <c r="Q216" s="3" t="str">
        <f>IF($A216="ADD",IF(NOT(ISBLANK(P216)),_xlfn.XLOOKUP(P216,len_adjust_rsn[lookupValue],len_adjust_rsn[lookupKey],"ERROR"),""), "")</f>
        <v/>
      </c>
      <c r="R216" s="6"/>
      <c r="S216" s="6" t="str">
        <f t="shared" si="40"/>
        <v/>
      </c>
      <c r="T216" s="6"/>
      <c r="U216" s="6" t="str">
        <f t="shared" si="41"/>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42"/>
        <v/>
      </c>
      <c r="AO216" s="3" t="str">
        <f>IF($A216="","",IF((AND($A216="ADD",OR(AN216="",AN216="Neither"))),"3",(_xlfn.XLOOKUP(AN216,ud_replacement_status[lookupValue],ud_replacement_status[lookupKey],""))))</f>
        <v/>
      </c>
      <c r="AP216" s="3" t="str">
        <f t="shared" si="43"/>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4"/>
        <v/>
      </c>
      <c r="AV216" s="3" t="str">
        <f>IF($A216="","",IF((AND($A216="ADD",OR(AU216="",AU216="Queenstown-Lakes District Council"))),"70",(_xlfn.XLOOKUP(AU216,ud_organisation_owner[lookupValue],ud_organisation_owner[lookupKey],""))))</f>
        <v/>
      </c>
      <c r="AW216" s="3" t="str">
        <f t="shared" si="45"/>
        <v/>
      </c>
      <c r="AX216" s="3" t="str">
        <f>IF($A216="","",IF((AND($A216="ADD",OR(AW216="",AW216="Queenstown-Lakes District Council"))),"70",(_xlfn.XLOOKUP(AW216,ud_organisation_owner[lookupValue],ud_organisation_owner[lookupKey],""))))</f>
        <v/>
      </c>
      <c r="AY216" s="3" t="str">
        <f t="shared" si="46"/>
        <v/>
      </c>
      <c r="AZ216" s="3" t="str">
        <f>IF($A216="","",IF((AND($A216="ADD",OR(AY216="",AY216="Local Authority"))),"17",(_xlfn.XLOOKUP(AY216,ud_sub_organisation[lookupValue],ud_sub_organisation[lookupKey],""))))</f>
        <v/>
      </c>
      <c r="BA216" s="3" t="str">
        <f t="shared" si="47"/>
        <v/>
      </c>
      <c r="BB216" s="3" t="str">
        <f>IF($A216="","",IF((AND($A216="ADD",OR(BA216="",BA216="Vested Assets"))),"12",(_xlfn.XLOOKUP(BA216,ud_work_category[lookupValue],ud_work_category[lookupKey],""))))</f>
        <v/>
      </c>
      <c r="BC216" s="8"/>
      <c r="BD216" s="2" t="str">
        <f t="shared" si="48"/>
        <v/>
      </c>
      <c r="BE216" s="3" t="str">
        <f t="shared" si="49"/>
        <v/>
      </c>
      <c r="BF216" s="3" t="str">
        <f>IF($A216="","",IF((AND($A216="ADD",OR(BE216="",BE216="Excellent"))),"1",(_xlfn.XLOOKUP(BE216,condition[lookupValue],condition[lookupKey],""))))</f>
        <v/>
      </c>
      <c r="BG216" s="7" t="str">
        <f t="shared" si="50"/>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9"/>
        <v/>
      </c>
      <c r="O217" s="4"/>
      <c r="Q217" s="3" t="str">
        <f>IF($A217="ADD",IF(NOT(ISBLANK(P217)),_xlfn.XLOOKUP(P217,len_adjust_rsn[lookupValue],len_adjust_rsn[lookupKey],"ERROR"),""), "")</f>
        <v/>
      </c>
      <c r="R217" s="6"/>
      <c r="S217" s="6" t="str">
        <f t="shared" si="40"/>
        <v/>
      </c>
      <c r="T217" s="6"/>
      <c r="U217" s="6" t="str">
        <f t="shared" si="41"/>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42"/>
        <v/>
      </c>
      <c r="AO217" s="3" t="str">
        <f>IF($A217="","",IF((AND($A217="ADD",OR(AN217="",AN217="Neither"))),"3",(_xlfn.XLOOKUP(AN217,ud_replacement_status[lookupValue],ud_replacement_status[lookupKey],""))))</f>
        <v/>
      </c>
      <c r="AP217" s="3" t="str">
        <f t="shared" si="43"/>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4"/>
        <v/>
      </c>
      <c r="AV217" s="3" t="str">
        <f>IF($A217="","",IF((AND($A217="ADD",OR(AU217="",AU217="Queenstown-Lakes District Council"))),"70",(_xlfn.XLOOKUP(AU217,ud_organisation_owner[lookupValue],ud_organisation_owner[lookupKey],""))))</f>
        <v/>
      </c>
      <c r="AW217" s="3" t="str">
        <f t="shared" si="45"/>
        <v/>
      </c>
      <c r="AX217" s="3" t="str">
        <f>IF($A217="","",IF((AND($A217="ADD",OR(AW217="",AW217="Queenstown-Lakes District Council"))),"70",(_xlfn.XLOOKUP(AW217,ud_organisation_owner[lookupValue],ud_organisation_owner[lookupKey],""))))</f>
        <v/>
      </c>
      <c r="AY217" s="3" t="str">
        <f t="shared" si="46"/>
        <v/>
      </c>
      <c r="AZ217" s="3" t="str">
        <f>IF($A217="","",IF((AND($A217="ADD",OR(AY217="",AY217="Local Authority"))),"17",(_xlfn.XLOOKUP(AY217,ud_sub_organisation[lookupValue],ud_sub_organisation[lookupKey],""))))</f>
        <v/>
      </c>
      <c r="BA217" s="3" t="str">
        <f t="shared" si="47"/>
        <v/>
      </c>
      <c r="BB217" s="3" t="str">
        <f>IF($A217="","",IF((AND($A217="ADD",OR(BA217="",BA217="Vested Assets"))),"12",(_xlfn.XLOOKUP(BA217,ud_work_category[lookupValue],ud_work_category[lookupKey],""))))</f>
        <v/>
      </c>
      <c r="BC217" s="8"/>
      <c r="BD217" s="2" t="str">
        <f t="shared" si="48"/>
        <v/>
      </c>
      <c r="BE217" s="3" t="str">
        <f t="shared" si="49"/>
        <v/>
      </c>
      <c r="BF217" s="3" t="str">
        <f>IF($A217="","",IF((AND($A217="ADD",OR(BE217="",BE217="Excellent"))),"1",(_xlfn.XLOOKUP(BE217,condition[lookupValue],condition[lookupKey],""))))</f>
        <v/>
      </c>
      <c r="BG217" s="7" t="str">
        <f t="shared" si="50"/>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9"/>
        <v/>
      </c>
      <c r="O218" s="4"/>
      <c r="Q218" s="3" t="str">
        <f>IF($A218="ADD",IF(NOT(ISBLANK(P218)),_xlfn.XLOOKUP(P218,len_adjust_rsn[lookupValue],len_adjust_rsn[lookupKey],"ERROR"),""), "")</f>
        <v/>
      </c>
      <c r="R218" s="6"/>
      <c r="S218" s="6" t="str">
        <f t="shared" si="40"/>
        <v/>
      </c>
      <c r="T218" s="6"/>
      <c r="U218" s="6" t="str">
        <f t="shared" si="41"/>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42"/>
        <v/>
      </c>
      <c r="AO218" s="3" t="str">
        <f>IF($A218="","",IF((AND($A218="ADD",OR(AN218="",AN218="Neither"))),"3",(_xlfn.XLOOKUP(AN218,ud_replacement_status[lookupValue],ud_replacement_status[lookupKey],""))))</f>
        <v/>
      </c>
      <c r="AP218" s="3" t="str">
        <f t="shared" si="43"/>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4"/>
        <v/>
      </c>
      <c r="AV218" s="3" t="str">
        <f>IF($A218="","",IF((AND($A218="ADD",OR(AU218="",AU218="Queenstown-Lakes District Council"))),"70",(_xlfn.XLOOKUP(AU218,ud_organisation_owner[lookupValue],ud_organisation_owner[lookupKey],""))))</f>
        <v/>
      </c>
      <c r="AW218" s="3" t="str">
        <f t="shared" si="45"/>
        <v/>
      </c>
      <c r="AX218" s="3" t="str">
        <f>IF($A218="","",IF((AND($A218="ADD",OR(AW218="",AW218="Queenstown-Lakes District Council"))),"70",(_xlfn.XLOOKUP(AW218,ud_organisation_owner[lookupValue],ud_organisation_owner[lookupKey],""))))</f>
        <v/>
      </c>
      <c r="AY218" s="3" t="str">
        <f t="shared" si="46"/>
        <v/>
      </c>
      <c r="AZ218" s="3" t="str">
        <f>IF($A218="","",IF((AND($A218="ADD",OR(AY218="",AY218="Local Authority"))),"17",(_xlfn.XLOOKUP(AY218,ud_sub_organisation[lookupValue],ud_sub_organisation[lookupKey],""))))</f>
        <v/>
      </c>
      <c r="BA218" s="3" t="str">
        <f t="shared" si="47"/>
        <v/>
      </c>
      <c r="BB218" s="3" t="str">
        <f>IF($A218="","",IF((AND($A218="ADD",OR(BA218="",BA218="Vested Assets"))),"12",(_xlfn.XLOOKUP(BA218,ud_work_category[lookupValue],ud_work_category[lookupKey],""))))</f>
        <v/>
      </c>
      <c r="BC218" s="8"/>
      <c r="BD218" s="2" t="str">
        <f t="shared" si="48"/>
        <v/>
      </c>
      <c r="BE218" s="3" t="str">
        <f t="shared" si="49"/>
        <v/>
      </c>
      <c r="BF218" s="3" t="str">
        <f>IF($A218="","",IF((AND($A218="ADD",OR(BE218="",BE218="Excellent"))),"1",(_xlfn.XLOOKUP(BE218,condition[lookupValue],condition[lookupKey],""))))</f>
        <v/>
      </c>
      <c r="BG218" s="7" t="str">
        <f t="shared" si="50"/>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9"/>
        <v/>
      </c>
      <c r="O219" s="4"/>
      <c r="Q219" s="3" t="str">
        <f>IF($A219="ADD",IF(NOT(ISBLANK(P219)),_xlfn.XLOOKUP(P219,len_adjust_rsn[lookupValue],len_adjust_rsn[lookupKey],"ERROR"),""), "")</f>
        <v/>
      </c>
      <c r="R219" s="6"/>
      <c r="S219" s="6" t="str">
        <f t="shared" si="40"/>
        <v/>
      </c>
      <c r="T219" s="6"/>
      <c r="U219" s="6" t="str">
        <f t="shared" si="41"/>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42"/>
        <v/>
      </c>
      <c r="AO219" s="3" t="str">
        <f>IF($A219="","",IF((AND($A219="ADD",OR(AN219="",AN219="Neither"))),"3",(_xlfn.XLOOKUP(AN219,ud_replacement_status[lookupValue],ud_replacement_status[lookupKey],""))))</f>
        <v/>
      </c>
      <c r="AP219" s="3" t="str">
        <f t="shared" si="43"/>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4"/>
        <v/>
      </c>
      <c r="AV219" s="3" t="str">
        <f>IF($A219="","",IF((AND($A219="ADD",OR(AU219="",AU219="Queenstown-Lakes District Council"))),"70",(_xlfn.XLOOKUP(AU219,ud_organisation_owner[lookupValue],ud_organisation_owner[lookupKey],""))))</f>
        <v/>
      </c>
      <c r="AW219" s="3" t="str">
        <f t="shared" si="45"/>
        <v/>
      </c>
      <c r="AX219" s="3" t="str">
        <f>IF($A219="","",IF((AND($A219="ADD",OR(AW219="",AW219="Queenstown-Lakes District Council"))),"70",(_xlfn.XLOOKUP(AW219,ud_organisation_owner[lookupValue],ud_organisation_owner[lookupKey],""))))</f>
        <v/>
      </c>
      <c r="AY219" s="3" t="str">
        <f t="shared" si="46"/>
        <v/>
      </c>
      <c r="AZ219" s="3" t="str">
        <f>IF($A219="","",IF((AND($A219="ADD",OR(AY219="",AY219="Local Authority"))),"17",(_xlfn.XLOOKUP(AY219,ud_sub_organisation[lookupValue],ud_sub_organisation[lookupKey],""))))</f>
        <v/>
      </c>
      <c r="BA219" s="3" t="str">
        <f t="shared" si="47"/>
        <v/>
      </c>
      <c r="BB219" s="3" t="str">
        <f>IF($A219="","",IF((AND($A219="ADD",OR(BA219="",BA219="Vested Assets"))),"12",(_xlfn.XLOOKUP(BA219,ud_work_category[lookupValue],ud_work_category[lookupKey],""))))</f>
        <v/>
      </c>
      <c r="BC219" s="8"/>
      <c r="BD219" s="2" t="str">
        <f t="shared" si="48"/>
        <v/>
      </c>
      <c r="BE219" s="3" t="str">
        <f t="shared" si="49"/>
        <v/>
      </c>
      <c r="BF219" s="3" t="str">
        <f>IF($A219="","",IF((AND($A219="ADD",OR(BE219="",BE219="Excellent"))),"1",(_xlfn.XLOOKUP(BE219,condition[lookupValue],condition[lookupKey],""))))</f>
        <v/>
      </c>
      <c r="BG219" s="7" t="str">
        <f t="shared" si="50"/>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9"/>
        <v/>
      </c>
      <c r="O220" s="4"/>
      <c r="Q220" s="3" t="str">
        <f>IF($A220="ADD",IF(NOT(ISBLANK(P220)),_xlfn.XLOOKUP(P220,len_adjust_rsn[lookupValue],len_adjust_rsn[lookupKey],"ERROR"),""), "")</f>
        <v/>
      </c>
      <c r="R220" s="6"/>
      <c r="S220" s="6" t="str">
        <f t="shared" si="40"/>
        <v/>
      </c>
      <c r="T220" s="6"/>
      <c r="U220" s="6" t="str">
        <f t="shared" si="41"/>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42"/>
        <v/>
      </c>
      <c r="AO220" s="3" t="str">
        <f>IF($A220="","",IF((AND($A220="ADD",OR(AN220="",AN220="Neither"))),"3",(_xlfn.XLOOKUP(AN220,ud_replacement_status[lookupValue],ud_replacement_status[lookupKey],""))))</f>
        <v/>
      </c>
      <c r="AP220" s="3" t="str">
        <f t="shared" si="43"/>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4"/>
        <v/>
      </c>
      <c r="AV220" s="3" t="str">
        <f>IF($A220="","",IF((AND($A220="ADD",OR(AU220="",AU220="Queenstown-Lakes District Council"))),"70",(_xlfn.XLOOKUP(AU220,ud_organisation_owner[lookupValue],ud_organisation_owner[lookupKey],""))))</f>
        <v/>
      </c>
      <c r="AW220" s="3" t="str">
        <f t="shared" si="45"/>
        <v/>
      </c>
      <c r="AX220" s="3" t="str">
        <f>IF($A220="","",IF((AND($A220="ADD",OR(AW220="",AW220="Queenstown-Lakes District Council"))),"70",(_xlfn.XLOOKUP(AW220,ud_organisation_owner[lookupValue],ud_organisation_owner[lookupKey],""))))</f>
        <v/>
      </c>
      <c r="AY220" s="3" t="str">
        <f t="shared" si="46"/>
        <v/>
      </c>
      <c r="AZ220" s="3" t="str">
        <f>IF($A220="","",IF((AND($A220="ADD",OR(AY220="",AY220="Local Authority"))),"17",(_xlfn.XLOOKUP(AY220,ud_sub_organisation[lookupValue],ud_sub_organisation[lookupKey],""))))</f>
        <v/>
      </c>
      <c r="BA220" s="3" t="str">
        <f t="shared" si="47"/>
        <v/>
      </c>
      <c r="BB220" s="3" t="str">
        <f>IF($A220="","",IF((AND($A220="ADD",OR(BA220="",BA220="Vested Assets"))),"12",(_xlfn.XLOOKUP(BA220,ud_work_category[lookupValue],ud_work_category[lookupKey],""))))</f>
        <v/>
      </c>
      <c r="BC220" s="8"/>
      <c r="BD220" s="2" t="str">
        <f t="shared" si="48"/>
        <v/>
      </c>
      <c r="BE220" s="3" t="str">
        <f t="shared" si="49"/>
        <v/>
      </c>
      <c r="BF220" s="3" t="str">
        <f>IF($A220="","",IF((AND($A220="ADD",OR(BE220="",BE220="Excellent"))),"1",(_xlfn.XLOOKUP(BE220,condition[lookupValue],condition[lookupKey],""))))</f>
        <v/>
      </c>
      <c r="BG220" s="7" t="str">
        <f t="shared" si="50"/>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9"/>
        <v/>
      </c>
      <c r="O221" s="4"/>
      <c r="Q221" s="3" t="str">
        <f>IF($A221="ADD",IF(NOT(ISBLANK(P221)),_xlfn.XLOOKUP(P221,len_adjust_rsn[lookupValue],len_adjust_rsn[lookupKey],"ERROR"),""), "")</f>
        <v/>
      </c>
      <c r="R221" s="6"/>
      <c r="S221" s="6" t="str">
        <f t="shared" si="40"/>
        <v/>
      </c>
      <c r="T221" s="6"/>
      <c r="U221" s="6" t="str">
        <f t="shared" si="41"/>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42"/>
        <v/>
      </c>
      <c r="AO221" s="3" t="str">
        <f>IF($A221="","",IF((AND($A221="ADD",OR(AN221="",AN221="Neither"))),"3",(_xlfn.XLOOKUP(AN221,ud_replacement_status[lookupValue],ud_replacement_status[lookupKey],""))))</f>
        <v/>
      </c>
      <c r="AP221" s="3" t="str">
        <f t="shared" si="43"/>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4"/>
        <v/>
      </c>
      <c r="AV221" s="3" t="str">
        <f>IF($A221="","",IF((AND($A221="ADD",OR(AU221="",AU221="Queenstown-Lakes District Council"))),"70",(_xlfn.XLOOKUP(AU221,ud_organisation_owner[lookupValue],ud_organisation_owner[lookupKey],""))))</f>
        <v/>
      </c>
      <c r="AW221" s="3" t="str">
        <f t="shared" si="45"/>
        <v/>
      </c>
      <c r="AX221" s="3" t="str">
        <f>IF($A221="","",IF((AND($A221="ADD",OR(AW221="",AW221="Queenstown-Lakes District Council"))),"70",(_xlfn.XLOOKUP(AW221,ud_organisation_owner[lookupValue],ud_organisation_owner[lookupKey],""))))</f>
        <v/>
      </c>
      <c r="AY221" s="3" t="str">
        <f t="shared" si="46"/>
        <v/>
      </c>
      <c r="AZ221" s="3" t="str">
        <f>IF($A221="","",IF((AND($A221="ADD",OR(AY221="",AY221="Local Authority"))),"17",(_xlfn.XLOOKUP(AY221,ud_sub_organisation[lookupValue],ud_sub_organisation[lookupKey],""))))</f>
        <v/>
      </c>
      <c r="BA221" s="3" t="str">
        <f t="shared" si="47"/>
        <v/>
      </c>
      <c r="BB221" s="3" t="str">
        <f>IF($A221="","",IF((AND($A221="ADD",OR(BA221="",BA221="Vested Assets"))),"12",(_xlfn.XLOOKUP(BA221,ud_work_category[lookupValue],ud_work_category[lookupKey],""))))</f>
        <v/>
      </c>
      <c r="BC221" s="8"/>
      <c r="BD221" s="2" t="str">
        <f t="shared" si="48"/>
        <v/>
      </c>
      <c r="BE221" s="3" t="str">
        <f t="shared" si="49"/>
        <v/>
      </c>
      <c r="BF221" s="3" t="str">
        <f>IF($A221="","",IF((AND($A221="ADD",OR(BE221="",BE221="Excellent"))),"1",(_xlfn.XLOOKUP(BE221,condition[lookupValue],condition[lookupKey],""))))</f>
        <v/>
      </c>
      <c r="BG221" s="7" t="str">
        <f t="shared" si="50"/>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9"/>
        <v/>
      </c>
      <c r="O222" s="4"/>
      <c r="Q222" s="3" t="str">
        <f>IF($A222="ADD",IF(NOT(ISBLANK(P222)),_xlfn.XLOOKUP(P222,len_adjust_rsn[lookupValue],len_adjust_rsn[lookupKey],"ERROR"),""), "")</f>
        <v/>
      </c>
      <c r="R222" s="6"/>
      <c r="S222" s="6" t="str">
        <f t="shared" si="40"/>
        <v/>
      </c>
      <c r="T222" s="6"/>
      <c r="U222" s="6" t="str">
        <f t="shared" si="41"/>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42"/>
        <v/>
      </c>
      <c r="AO222" s="3" t="str">
        <f>IF($A222="","",IF((AND($A222="ADD",OR(AN222="",AN222="Neither"))),"3",(_xlfn.XLOOKUP(AN222,ud_replacement_status[lookupValue],ud_replacement_status[lookupKey],""))))</f>
        <v/>
      </c>
      <c r="AP222" s="3" t="str">
        <f t="shared" si="43"/>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4"/>
        <v/>
      </c>
      <c r="AV222" s="3" t="str">
        <f>IF($A222="","",IF((AND($A222="ADD",OR(AU222="",AU222="Queenstown-Lakes District Council"))),"70",(_xlfn.XLOOKUP(AU222,ud_organisation_owner[lookupValue],ud_organisation_owner[lookupKey],""))))</f>
        <v/>
      </c>
      <c r="AW222" s="3" t="str">
        <f t="shared" si="45"/>
        <v/>
      </c>
      <c r="AX222" s="3" t="str">
        <f>IF($A222="","",IF((AND($A222="ADD",OR(AW222="",AW222="Queenstown-Lakes District Council"))),"70",(_xlfn.XLOOKUP(AW222,ud_organisation_owner[lookupValue],ud_organisation_owner[lookupKey],""))))</f>
        <v/>
      </c>
      <c r="AY222" s="3" t="str">
        <f t="shared" si="46"/>
        <v/>
      </c>
      <c r="AZ222" s="3" t="str">
        <f>IF($A222="","",IF((AND($A222="ADD",OR(AY222="",AY222="Local Authority"))),"17",(_xlfn.XLOOKUP(AY222,ud_sub_organisation[lookupValue],ud_sub_organisation[lookupKey],""))))</f>
        <v/>
      </c>
      <c r="BA222" s="3" t="str">
        <f t="shared" si="47"/>
        <v/>
      </c>
      <c r="BB222" s="3" t="str">
        <f>IF($A222="","",IF((AND($A222="ADD",OR(BA222="",BA222="Vested Assets"))),"12",(_xlfn.XLOOKUP(BA222,ud_work_category[lookupValue],ud_work_category[lookupKey],""))))</f>
        <v/>
      </c>
      <c r="BC222" s="8"/>
      <c r="BD222" s="2" t="str">
        <f t="shared" si="48"/>
        <v/>
      </c>
      <c r="BE222" s="3" t="str">
        <f t="shared" si="49"/>
        <v/>
      </c>
      <c r="BF222" s="3" t="str">
        <f>IF($A222="","",IF((AND($A222="ADD",OR(BE222="",BE222="Excellent"))),"1",(_xlfn.XLOOKUP(BE222,condition[lookupValue],condition[lookupKey],""))))</f>
        <v/>
      </c>
      <c r="BG222" s="7" t="str">
        <f t="shared" si="50"/>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9"/>
        <v/>
      </c>
      <c r="O223" s="4"/>
      <c r="Q223" s="3" t="str">
        <f>IF($A223="ADD",IF(NOT(ISBLANK(P223)),_xlfn.XLOOKUP(P223,len_adjust_rsn[lookupValue],len_adjust_rsn[lookupKey],"ERROR"),""), "")</f>
        <v/>
      </c>
      <c r="R223" s="6"/>
      <c r="S223" s="6" t="str">
        <f t="shared" si="40"/>
        <v/>
      </c>
      <c r="T223" s="6"/>
      <c r="U223" s="6" t="str">
        <f t="shared" si="41"/>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42"/>
        <v/>
      </c>
      <c r="AO223" s="3" t="str">
        <f>IF($A223="","",IF((AND($A223="ADD",OR(AN223="",AN223="Neither"))),"3",(_xlfn.XLOOKUP(AN223,ud_replacement_status[lookupValue],ud_replacement_status[lookupKey],""))))</f>
        <v/>
      </c>
      <c r="AP223" s="3" t="str">
        <f t="shared" si="43"/>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4"/>
        <v/>
      </c>
      <c r="AV223" s="3" t="str">
        <f>IF($A223="","",IF((AND($A223="ADD",OR(AU223="",AU223="Queenstown-Lakes District Council"))),"70",(_xlfn.XLOOKUP(AU223,ud_organisation_owner[lookupValue],ud_organisation_owner[lookupKey],""))))</f>
        <v/>
      </c>
      <c r="AW223" s="3" t="str">
        <f t="shared" si="45"/>
        <v/>
      </c>
      <c r="AX223" s="3" t="str">
        <f>IF($A223="","",IF((AND($A223="ADD",OR(AW223="",AW223="Queenstown-Lakes District Council"))),"70",(_xlfn.XLOOKUP(AW223,ud_organisation_owner[lookupValue],ud_organisation_owner[lookupKey],""))))</f>
        <v/>
      </c>
      <c r="AY223" s="3" t="str">
        <f t="shared" si="46"/>
        <v/>
      </c>
      <c r="AZ223" s="3" t="str">
        <f>IF($A223="","",IF((AND($A223="ADD",OR(AY223="",AY223="Local Authority"))),"17",(_xlfn.XLOOKUP(AY223,ud_sub_organisation[lookupValue],ud_sub_organisation[lookupKey],""))))</f>
        <v/>
      </c>
      <c r="BA223" s="3" t="str">
        <f t="shared" si="47"/>
        <v/>
      </c>
      <c r="BB223" s="3" t="str">
        <f>IF($A223="","",IF((AND($A223="ADD",OR(BA223="",BA223="Vested Assets"))),"12",(_xlfn.XLOOKUP(BA223,ud_work_category[lookupValue],ud_work_category[lookupKey],""))))</f>
        <v/>
      </c>
      <c r="BC223" s="8"/>
      <c r="BD223" s="2" t="str">
        <f t="shared" si="48"/>
        <v/>
      </c>
      <c r="BE223" s="3" t="str">
        <f t="shared" si="49"/>
        <v/>
      </c>
      <c r="BF223" s="3" t="str">
        <f>IF($A223="","",IF((AND($A223="ADD",OR(BE223="",BE223="Excellent"))),"1",(_xlfn.XLOOKUP(BE223,condition[lookupValue],condition[lookupKey],""))))</f>
        <v/>
      </c>
      <c r="BG223" s="7" t="str">
        <f t="shared" si="50"/>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9"/>
        <v/>
      </c>
      <c r="O224" s="4"/>
      <c r="Q224" s="3" t="str">
        <f>IF($A224="ADD",IF(NOT(ISBLANK(P224)),_xlfn.XLOOKUP(P224,len_adjust_rsn[lookupValue],len_adjust_rsn[lookupKey],"ERROR"),""), "")</f>
        <v/>
      </c>
      <c r="R224" s="6"/>
      <c r="S224" s="6" t="str">
        <f t="shared" si="40"/>
        <v/>
      </c>
      <c r="T224" s="6"/>
      <c r="U224" s="6" t="str">
        <f t="shared" si="41"/>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42"/>
        <v/>
      </c>
      <c r="AO224" s="3" t="str">
        <f>IF($A224="","",IF((AND($A224="ADD",OR(AN224="",AN224="Neither"))),"3",(_xlfn.XLOOKUP(AN224,ud_replacement_status[lookupValue],ud_replacement_status[lookupKey],""))))</f>
        <v/>
      </c>
      <c r="AP224" s="3" t="str">
        <f t="shared" si="43"/>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4"/>
        <v/>
      </c>
      <c r="AV224" s="3" t="str">
        <f>IF($A224="","",IF((AND($A224="ADD",OR(AU224="",AU224="Queenstown-Lakes District Council"))),"70",(_xlfn.XLOOKUP(AU224,ud_organisation_owner[lookupValue],ud_organisation_owner[lookupKey],""))))</f>
        <v/>
      </c>
      <c r="AW224" s="3" t="str">
        <f t="shared" si="45"/>
        <v/>
      </c>
      <c r="AX224" s="3" t="str">
        <f>IF($A224="","",IF((AND($A224="ADD",OR(AW224="",AW224="Queenstown-Lakes District Council"))),"70",(_xlfn.XLOOKUP(AW224,ud_organisation_owner[lookupValue],ud_organisation_owner[lookupKey],""))))</f>
        <v/>
      </c>
      <c r="AY224" s="3" t="str">
        <f t="shared" si="46"/>
        <v/>
      </c>
      <c r="AZ224" s="3" t="str">
        <f>IF($A224="","",IF((AND($A224="ADD",OR(AY224="",AY224="Local Authority"))),"17",(_xlfn.XLOOKUP(AY224,ud_sub_organisation[lookupValue],ud_sub_organisation[lookupKey],""))))</f>
        <v/>
      </c>
      <c r="BA224" s="3" t="str">
        <f t="shared" si="47"/>
        <v/>
      </c>
      <c r="BB224" s="3" t="str">
        <f>IF($A224="","",IF((AND($A224="ADD",OR(BA224="",BA224="Vested Assets"))),"12",(_xlfn.XLOOKUP(BA224,ud_work_category[lookupValue],ud_work_category[lookupKey],""))))</f>
        <v/>
      </c>
      <c r="BC224" s="8"/>
      <c r="BD224" s="2" t="str">
        <f t="shared" si="48"/>
        <v/>
      </c>
      <c r="BE224" s="3" t="str">
        <f t="shared" si="49"/>
        <v/>
      </c>
      <c r="BF224" s="3" t="str">
        <f>IF($A224="","",IF((AND($A224="ADD",OR(BE224="",BE224="Excellent"))),"1",(_xlfn.XLOOKUP(BE224,condition[lookupValue],condition[lookupKey],""))))</f>
        <v/>
      </c>
      <c r="BG224" s="7" t="str">
        <f t="shared" si="50"/>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9"/>
        <v/>
      </c>
      <c r="O225" s="4"/>
      <c r="Q225" s="3" t="str">
        <f>IF($A225="ADD",IF(NOT(ISBLANK(P225)),_xlfn.XLOOKUP(P225,len_adjust_rsn[lookupValue],len_adjust_rsn[lookupKey],"ERROR"),""), "")</f>
        <v/>
      </c>
      <c r="R225" s="6"/>
      <c r="S225" s="6" t="str">
        <f t="shared" si="40"/>
        <v/>
      </c>
      <c r="T225" s="6"/>
      <c r="U225" s="6" t="str">
        <f t="shared" si="41"/>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42"/>
        <v/>
      </c>
      <c r="AO225" s="3" t="str">
        <f>IF($A225="","",IF((AND($A225="ADD",OR(AN225="",AN225="Neither"))),"3",(_xlfn.XLOOKUP(AN225,ud_replacement_status[lookupValue],ud_replacement_status[lookupKey],""))))</f>
        <v/>
      </c>
      <c r="AP225" s="3" t="str">
        <f t="shared" si="43"/>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4"/>
        <v/>
      </c>
      <c r="AV225" s="3" t="str">
        <f>IF($A225="","",IF((AND($A225="ADD",OR(AU225="",AU225="Queenstown-Lakes District Council"))),"70",(_xlfn.XLOOKUP(AU225,ud_organisation_owner[lookupValue],ud_organisation_owner[lookupKey],""))))</f>
        <v/>
      </c>
      <c r="AW225" s="3" t="str">
        <f t="shared" si="45"/>
        <v/>
      </c>
      <c r="AX225" s="3" t="str">
        <f>IF($A225="","",IF((AND($A225="ADD",OR(AW225="",AW225="Queenstown-Lakes District Council"))),"70",(_xlfn.XLOOKUP(AW225,ud_organisation_owner[lookupValue],ud_organisation_owner[lookupKey],""))))</f>
        <v/>
      </c>
      <c r="AY225" s="3" t="str">
        <f t="shared" si="46"/>
        <v/>
      </c>
      <c r="AZ225" s="3" t="str">
        <f>IF($A225="","",IF((AND($A225="ADD",OR(AY225="",AY225="Local Authority"))),"17",(_xlfn.XLOOKUP(AY225,ud_sub_organisation[lookupValue],ud_sub_organisation[lookupKey],""))))</f>
        <v/>
      </c>
      <c r="BA225" s="3" t="str">
        <f t="shared" si="47"/>
        <v/>
      </c>
      <c r="BB225" s="3" t="str">
        <f>IF($A225="","",IF((AND($A225="ADD",OR(BA225="",BA225="Vested Assets"))),"12",(_xlfn.XLOOKUP(BA225,ud_work_category[lookupValue],ud_work_category[lookupKey],""))))</f>
        <v/>
      </c>
      <c r="BC225" s="8"/>
      <c r="BD225" s="2" t="str">
        <f t="shared" si="48"/>
        <v/>
      </c>
      <c r="BE225" s="3" t="str">
        <f t="shared" si="49"/>
        <v/>
      </c>
      <c r="BF225" s="3" t="str">
        <f>IF($A225="","",IF((AND($A225="ADD",OR(BE225="",BE225="Excellent"))),"1",(_xlfn.XLOOKUP(BE225,condition[lookupValue],condition[lookupKey],""))))</f>
        <v/>
      </c>
      <c r="BG225" s="7" t="str">
        <f t="shared" si="50"/>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9"/>
        <v/>
      </c>
      <c r="O226" s="4"/>
      <c r="Q226" s="3" t="str">
        <f>IF($A226="ADD",IF(NOT(ISBLANK(P226)),_xlfn.XLOOKUP(P226,len_adjust_rsn[lookupValue],len_adjust_rsn[lookupKey],"ERROR"),""), "")</f>
        <v/>
      </c>
      <c r="R226" s="6"/>
      <c r="S226" s="6" t="str">
        <f t="shared" si="40"/>
        <v/>
      </c>
      <c r="T226" s="6"/>
      <c r="U226" s="6" t="str">
        <f t="shared" si="41"/>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42"/>
        <v/>
      </c>
      <c r="AO226" s="3" t="str">
        <f>IF($A226="","",IF((AND($A226="ADD",OR(AN226="",AN226="Neither"))),"3",(_xlfn.XLOOKUP(AN226,ud_replacement_status[lookupValue],ud_replacement_status[lookupKey],""))))</f>
        <v/>
      </c>
      <c r="AP226" s="3" t="str">
        <f t="shared" si="43"/>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4"/>
        <v/>
      </c>
      <c r="AV226" s="3" t="str">
        <f>IF($A226="","",IF((AND($A226="ADD",OR(AU226="",AU226="Queenstown-Lakes District Council"))),"70",(_xlfn.XLOOKUP(AU226,ud_organisation_owner[lookupValue],ud_organisation_owner[lookupKey],""))))</f>
        <v/>
      </c>
      <c r="AW226" s="3" t="str">
        <f t="shared" si="45"/>
        <v/>
      </c>
      <c r="AX226" s="3" t="str">
        <f>IF($A226="","",IF((AND($A226="ADD",OR(AW226="",AW226="Queenstown-Lakes District Council"))),"70",(_xlfn.XLOOKUP(AW226,ud_organisation_owner[lookupValue],ud_organisation_owner[lookupKey],""))))</f>
        <v/>
      </c>
      <c r="AY226" s="3" t="str">
        <f t="shared" si="46"/>
        <v/>
      </c>
      <c r="AZ226" s="3" t="str">
        <f>IF($A226="","",IF((AND($A226="ADD",OR(AY226="",AY226="Local Authority"))),"17",(_xlfn.XLOOKUP(AY226,ud_sub_organisation[lookupValue],ud_sub_organisation[lookupKey],""))))</f>
        <v/>
      </c>
      <c r="BA226" s="3" t="str">
        <f t="shared" si="47"/>
        <v/>
      </c>
      <c r="BB226" s="3" t="str">
        <f>IF($A226="","",IF((AND($A226="ADD",OR(BA226="",BA226="Vested Assets"))),"12",(_xlfn.XLOOKUP(BA226,ud_work_category[lookupValue],ud_work_category[lookupKey],""))))</f>
        <v/>
      </c>
      <c r="BC226" s="8"/>
      <c r="BD226" s="2" t="str">
        <f t="shared" si="48"/>
        <v/>
      </c>
      <c r="BE226" s="3" t="str">
        <f t="shared" si="49"/>
        <v/>
      </c>
      <c r="BF226" s="3" t="str">
        <f>IF($A226="","",IF((AND($A226="ADD",OR(BE226="",BE226="Excellent"))),"1",(_xlfn.XLOOKUP(BE226,condition[lookupValue],condition[lookupKey],""))))</f>
        <v/>
      </c>
      <c r="BG226" s="7" t="str">
        <f t="shared" si="50"/>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9"/>
        <v/>
      </c>
      <c r="O227" s="4"/>
      <c r="Q227" s="3" t="str">
        <f>IF($A227="ADD",IF(NOT(ISBLANK(P227)),_xlfn.XLOOKUP(P227,len_adjust_rsn[lookupValue],len_adjust_rsn[lookupKey],"ERROR"),""), "")</f>
        <v/>
      </c>
      <c r="R227" s="6"/>
      <c r="S227" s="6" t="str">
        <f t="shared" si="40"/>
        <v/>
      </c>
      <c r="T227" s="6"/>
      <c r="U227" s="6" t="str">
        <f t="shared" si="41"/>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42"/>
        <v/>
      </c>
      <c r="AO227" s="3" t="str">
        <f>IF($A227="","",IF((AND($A227="ADD",OR(AN227="",AN227="Neither"))),"3",(_xlfn.XLOOKUP(AN227,ud_replacement_status[lookupValue],ud_replacement_status[lookupKey],""))))</f>
        <v/>
      </c>
      <c r="AP227" s="3" t="str">
        <f t="shared" si="43"/>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4"/>
        <v/>
      </c>
      <c r="AV227" s="3" t="str">
        <f>IF($A227="","",IF((AND($A227="ADD",OR(AU227="",AU227="Queenstown-Lakes District Council"))),"70",(_xlfn.XLOOKUP(AU227,ud_organisation_owner[lookupValue],ud_organisation_owner[lookupKey],""))))</f>
        <v/>
      </c>
      <c r="AW227" s="3" t="str">
        <f t="shared" si="45"/>
        <v/>
      </c>
      <c r="AX227" s="3" t="str">
        <f>IF($A227="","",IF((AND($A227="ADD",OR(AW227="",AW227="Queenstown-Lakes District Council"))),"70",(_xlfn.XLOOKUP(AW227,ud_organisation_owner[lookupValue],ud_organisation_owner[lookupKey],""))))</f>
        <v/>
      </c>
      <c r="AY227" s="3" t="str">
        <f t="shared" si="46"/>
        <v/>
      </c>
      <c r="AZ227" s="3" t="str">
        <f>IF($A227="","",IF((AND($A227="ADD",OR(AY227="",AY227="Local Authority"))),"17",(_xlfn.XLOOKUP(AY227,ud_sub_organisation[lookupValue],ud_sub_organisation[lookupKey],""))))</f>
        <v/>
      </c>
      <c r="BA227" s="3" t="str">
        <f t="shared" si="47"/>
        <v/>
      </c>
      <c r="BB227" s="3" t="str">
        <f>IF($A227="","",IF((AND($A227="ADD",OR(BA227="",BA227="Vested Assets"))),"12",(_xlfn.XLOOKUP(BA227,ud_work_category[lookupValue],ud_work_category[lookupKey],""))))</f>
        <v/>
      </c>
      <c r="BC227" s="8"/>
      <c r="BD227" s="2" t="str">
        <f t="shared" si="48"/>
        <v/>
      </c>
      <c r="BE227" s="3" t="str">
        <f t="shared" si="49"/>
        <v/>
      </c>
      <c r="BF227" s="3" t="str">
        <f>IF($A227="","",IF((AND($A227="ADD",OR(BE227="",BE227="Excellent"))),"1",(_xlfn.XLOOKUP(BE227,condition[lookupValue],condition[lookupKey],""))))</f>
        <v/>
      </c>
      <c r="BG227" s="7" t="str">
        <f t="shared" si="50"/>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9"/>
        <v/>
      </c>
      <c r="O228" s="4"/>
      <c r="Q228" s="3" t="str">
        <f>IF($A228="ADD",IF(NOT(ISBLANK(P228)),_xlfn.XLOOKUP(P228,len_adjust_rsn[lookupValue],len_adjust_rsn[lookupKey],"ERROR"),""), "")</f>
        <v/>
      </c>
      <c r="R228" s="6"/>
      <c r="S228" s="6" t="str">
        <f t="shared" si="40"/>
        <v/>
      </c>
      <c r="T228" s="6"/>
      <c r="U228" s="6" t="str">
        <f t="shared" si="41"/>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42"/>
        <v/>
      </c>
      <c r="AO228" s="3" t="str">
        <f>IF($A228="","",IF((AND($A228="ADD",OR(AN228="",AN228="Neither"))),"3",(_xlfn.XLOOKUP(AN228,ud_replacement_status[lookupValue],ud_replacement_status[lookupKey],""))))</f>
        <v/>
      </c>
      <c r="AP228" s="3" t="str">
        <f t="shared" si="43"/>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4"/>
        <v/>
      </c>
      <c r="AV228" s="3" t="str">
        <f>IF($A228="","",IF((AND($A228="ADD",OR(AU228="",AU228="Queenstown-Lakes District Council"))),"70",(_xlfn.XLOOKUP(AU228,ud_organisation_owner[lookupValue],ud_organisation_owner[lookupKey],""))))</f>
        <v/>
      </c>
      <c r="AW228" s="3" t="str">
        <f t="shared" si="45"/>
        <v/>
      </c>
      <c r="AX228" s="3" t="str">
        <f>IF($A228="","",IF((AND($A228="ADD",OR(AW228="",AW228="Queenstown-Lakes District Council"))),"70",(_xlfn.XLOOKUP(AW228,ud_organisation_owner[lookupValue],ud_organisation_owner[lookupKey],""))))</f>
        <v/>
      </c>
      <c r="AY228" s="3" t="str">
        <f t="shared" si="46"/>
        <v/>
      </c>
      <c r="AZ228" s="3" t="str">
        <f>IF($A228="","",IF((AND($A228="ADD",OR(AY228="",AY228="Local Authority"))),"17",(_xlfn.XLOOKUP(AY228,ud_sub_organisation[lookupValue],ud_sub_organisation[lookupKey],""))))</f>
        <v/>
      </c>
      <c r="BA228" s="3" t="str">
        <f t="shared" si="47"/>
        <v/>
      </c>
      <c r="BB228" s="3" t="str">
        <f>IF($A228="","",IF((AND($A228="ADD",OR(BA228="",BA228="Vested Assets"))),"12",(_xlfn.XLOOKUP(BA228,ud_work_category[lookupValue],ud_work_category[lookupKey],""))))</f>
        <v/>
      </c>
      <c r="BC228" s="8"/>
      <c r="BD228" s="2" t="str">
        <f t="shared" si="48"/>
        <v/>
      </c>
      <c r="BE228" s="3" t="str">
        <f t="shared" si="49"/>
        <v/>
      </c>
      <c r="BF228" s="3" t="str">
        <f>IF($A228="","",IF((AND($A228="ADD",OR(BE228="",BE228="Excellent"))),"1",(_xlfn.XLOOKUP(BE228,condition[lookupValue],condition[lookupKey],""))))</f>
        <v/>
      </c>
      <c r="BG228" s="7" t="str">
        <f t="shared" si="50"/>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9"/>
        <v/>
      </c>
      <c r="O229" s="4"/>
      <c r="Q229" s="3" t="str">
        <f>IF($A229="ADD",IF(NOT(ISBLANK(P229)),_xlfn.XLOOKUP(P229,len_adjust_rsn[lookupValue],len_adjust_rsn[lookupKey],"ERROR"),""), "")</f>
        <v/>
      </c>
      <c r="R229" s="6"/>
      <c r="S229" s="6" t="str">
        <f t="shared" si="40"/>
        <v/>
      </c>
      <c r="T229" s="6"/>
      <c r="U229" s="6" t="str">
        <f t="shared" si="41"/>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42"/>
        <v/>
      </c>
      <c r="AO229" s="3" t="str">
        <f>IF($A229="","",IF((AND($A229="ADD",OR(AN229="",AN229="Neither"))),"3",(_xlfn.XLOOKUP(AN229,ud_replacement_status[lookupValue],ud_replacement_status[lookupKey],""))))</f>
        <v/>
      </c>
      <c r="AP229" s="3" t="str">
        <f t="shared" si="43"/>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4"/>
        <v/>
      </c>
      <c r="AV229" s="3" t="str">
        <f>IF($A229="","",IF((AND($A229="ADD",OR(AU229="",AU229="Queenstown-Lakes District Council"))),"70",(_xlfn.XLOOKUP(AU229,ud_organisation_owner[lookupValue],ud_organisation_owner[lookupKey],""))))</f>
        <v/>
      </c>
      <c r="AW229" s="3" t="str">
        <f t="shared" si="45"/>
        <v/>
      </c>
      <c r="AX229" s="3" t="str">
        <f>IF($A229="","",IF((AND($A229="ADD",OR(AW229="",AW229="Queenstown-Lakes District Council"))),"70",(_xlfn.XLOOKUP(AW229,ud_organisation_owner[lookupValue],ud_organisation_owner[lookupKey],""))))</f>
        <v/>
      </c>
      <c r="AY229" s="3" t="str">
        <f t="shared" si="46"/>
        <v/>
      </c>
      <c r="AZ229" s="3" t="str">
        <f>IF($A229="","",IF((AND($A229="ADD",OR(AY229="",AY229="Local Authority"))),"17",(_xlfn.XLOOKUP(AY229,ud_sub_organisation[lookupValue],ud_sub_organisation[lookupKey],""))))</f>
        <v/>
      </c>
      <c r="BA229" s="3" t="str">
        <f t="shared" si="47"/>
        <v/>
      </c>
      <c r="BB229" s="3" t="str">
        <f>IF($A229="","",IF((AND($A229="ADD",OR(BA229="",BA229="Vested Assets"))),"12",(_xlfn.XLOOKUP(BA229,ud_work_category[lookupValue],ud_work_category[lookupKey],""))))</f>
        <v/>
      </c>
      <c r="BC229" s="8"/>
      <c r="BD229" s="2" t="str">
        <f t="shared" si="48"/>
        <v/>
      </c>
      <c r="BE229" s="3" t="str">
        <f t="shared" si="49"/>
        <v/>
      </c>
      <c r="BF229" s="3" t="str">
        <f>IF($A229="","",IF((AND($A229="ADD",OR(BE229="",BE229="Excellent"))),"1",(_xlfn.XLOOKUP(BE229,condition[lookupValue],condition[lookupKey],""))))</f>
        <v/>
      </c>
      <c r="BG229" s="7" t="str">
        <f t="shared" si="50"/>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9"/>
        <v/>
      </c>
      <c r="O230" s="4"/>
      <c r="Q230" s="3" t="str">
        <f>IF($A230="ADD",IF(NOT(ISBLANK(P230)),_xlfn.XLOOKUP(P230,len_adjust_rsn[lookupValue],len_adjust_rsn[lookupKey],"ERROR"),""), "")</f>
        <v/>
      </c>
      <c r="R230" s="6"/>
      <c r="S230" s="6" t="str">
        <f t="shared" si="40"/>
        <v/>
      </c>
      <c r="T230" s="6"/>
      <c r="U230" s="6" t="str">
        <f t="shared" si="41"/>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42"/>
        <v/>
      </c>
      <c r="AO230" s="3" t="str">
        <f>IF($A230="","",IF((AND($A230="ADD",OR(AN230="",AN230="Neither"))),"3",(_xlfn.XLOOKUP(AN230,ud_replacement_status[lookupValue],ud_replacement_status[lookupKey],""))))</f>
        <v/>
      </c>
      <c r="AP230" s="3" t="str">
        <f t="shared" si="43"/>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4"/>
        <v/>
      </c>
      <c r="AV230" s="3" t="str">
        <f>IF($A230="","",IF((AND($A230="ADD",OR(AU230="",AU230="Queenstown-Lakes District Council"))),"70",(_xlfn.XLOOKUP(AU230,ud_organisation_owner[lookupValue],ud_organisation_owner[lookupKey],""))))</f>
        <v/>
      </c>
      <c r="AW230" s="3" t="str">
        <f t="shared" si="45"/>
        <v/>
      </c>
      <c r="AX230" s="3" t="str">
        <f>IF($A230="","",IF((AND($A230="ADD",OR(AW230="",AW230="Queenstown-Lakes District Council"))),"70",(_xlfn.XLOOKUP(AW230,ud_organisation_owner[lookupValue],ud_organisation_owner[lookupKey],""))))</f>
        <v/>
      </c>
      <c r="AY230" s="3" t="str">
        <f t="shared" si="46"/>
        <v/>
      </c>
      <c r="AZ230" s="3" t="str">
        <f>IF($A230="","",IF((AND($A230="ADD",OR(AY230="",AY230="Local Authority"))),"17",(_xlfn.XLOOKUP(AY230,ud_sub_organisation[lookupValue],ud_sub_organisation[lookupKey],""))))</f>
        <v/>
      </c>
      <c r="BA230" s="3" t="str">
        <f t="shared" si="47"/>
        <v/>
      </c>
      <c r="BB230" s="3" t="str">
        <f>IF($A230="","",IF((AND($A230="ADD",OR(BA230="",BA230="Vested Assets"))),"12",(_xlfn.XLOOKUP(BA230,ud_work_category[lookupValue],ud_work_category[lookupKey],""))))</f>
        <v/>
      </c>
      <c r="BC230" s="8"/>
      <c r="BD230" s="2" t="str">
        <f t="shared" si="48"/>
        <v/>
      </c>
      <c r="BE230" s="3" t="str">
        <f t="shared" si="49"/>
        <v/>
      </c>
      <c r="BF230" s="3" t="str">
        <f>IF($A230="","",IF((AND($A230="ADD",OR(BE230="",BE230="Excellent"))),"1",(_xlfn.XLOOKUP(BE230,condition[lookupValue],condition[lookupKey],""))))</f>
        <v/>
      </c>
      <c r="BG230" s="7" t="str">
        <f t="shared" si="50"/>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9"/>
        <v/>
      </c>
      <c r="O231" s="4"/>
      <c r="Q231" s="3" t="str">
        <f>IF($A231="ADD",IF(NOT(ISBLANK(P231)),_xlfn.XLOOKUP(P231,len_adjust_rsn[lookupValue],len_adjust_rsn[lookupKey],"ERROR"),""), "")</f>
        <v/>
      </c>
      <c r="R231" s="6"/>
      <c r="S231" s="6" t="str">
        <f t="shared" si="40"/>
        <v/>
      </c>
      <c r="T231" s="6"/>
      <c r="U231" s="6" t="str">
        <f t="shared" si="41"/>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42"/>
        <v/>
      </c>
      <c r="AO231" s="3" t="str">
        <f>IF($A231="","",IF((AND($A231="ADD",OR(AN231="",AN231="Neither"))),"3",(_xlfn.XLOOKUP(AN231,ud_replacement_status[lookupValue],ud_replacement_status[lookupKey],""))))</f>
        <v/>
      </c>
      <c r="AP231" s="3" t="str">
        <f t="shared" si="43"/>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4"/>
        <v/>
      </c>
      <c r="AV231" s="3" t="str">
        <f>IF($A231="","",IF((AND($A231="ADD",OR(AU231="",AU231="Queenstown-Lakes District Council"))),"70",(_xlfn.XLOOKUP(AU231,ud_organisation_owner[lookupValue],ud_organisation_owner[lookupKey],""))))</f>
        <v/>
      </c>
      <c r="AW231" s="3" t="str">
        <f t="shared" si="45"/>
        <v/>
      </c>
      <c r="AX231" s="3" t="str">
        <f>IF($A231="","",IF((AND($A231="ADD",OR(AW231="",AW231="Queenstown-Lakes District Council"))),"70",(_xlfn.XLOOKUP(AW231,ud_organisation_owner[lookupValue],ud_organisation_owner[lookupKey],""))))</f>
        <v/>
      </c>
      <c r="AY231" s="3" t="str">
        <f t="shared" si="46"/>
        <v/>
      </c>
      <c r="AZ231" s="3" t="str">
        <f>IF($A231="","",IF((AND($A231="ADD",OR(AY231="",AY231="Local Authority"))),"17",(_xlfn.XLOOKUP(AY231,ud_sub_organisation[lookupValue],ud_sub_organisation[lookupKey],""))))</f>
        <v/>
      </c>
      <c r="BA231" s="3" t="str">
        <f t="shared" si="47"/>
        <v/>
      </c>
      <c r="BB231" s="3" t="str">
        <f>IF($A231="","",IF((AND($A231="ADD",OR(BA231="",BA231="Vested Assets"))),"12",(_xlfn.XLOOKUP(BA231,ud_work_category[lookupValue],ud_work_category[lookupKey],""))))</f>
        <v/>
      </c>
      <c r="BC231" s="8"/>
      <c r="BD231" s="2" t="str">
        <f t="shared" si="48"/>
        <v/>
      </c>
      <c r="BE231" s="3" t="str">
        <f t="shared" si="49"/>
        <v/>
      </c>
      <c r="BF231" s="3" t="str">
        <f>IF($A231="","",IF((AND($A231="ADD",OR(BE231="",BE231="Excellent"))),"1",(_xlfn.XLOOKUP(BE231,condition[lookupValue],condition[lookupKey],""))))</f>
        <v/>
      </c>
      <c r="BG231" s="7" t="str">
        <f t="shared" si="50"/>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9"/>
        <v/>
      </c>
      <c r="O232" s="4"/>
      <c r="Q232" s="3" t="str">
        <f>IF($A232="ADD",IF(NOT(ISBLANK(P232)),_xlfn.XLOOKUP(P232,len_adjust_rsn[lookupValue],len_adjust_rsn[lookupKey],"ERROR"),""), "")</f>
        <v/>
      </c>
      <c r="R232" s="6"/>
      <c r="S232" s="6" t="str">
        <f t="shared" si="40"/>
        <v/>
      </c>
      <c r="T232" s="6"/>
      <c r="U232" s="6" t="str">
        <f t="shared" si="41"/>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42"/>
        <v/>
      </c>
      <c r="AO232" s="3" t="str">
        <f>IF($A232="","",IF((AND($A232="ADD",OR(AN232="",AN232="Neither"))),"3",(_xlfn.XLOOKUP(AN232,ud_replacement_status[lookupValue],ud_replacement_status[lookupKey],""))))</f>
        <v/>
      </c>
      <c r="AP232" s="3" t="str">
        <f t="shared" si="43"/>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4"/>
        <v/>
      </c>
      <c r="AV232" s="3" t="str">
        <f>IF($A232="","",IF((AND($A232="ADD",OR(AU232="",AU232="Queenstown-Lakes District Council"))),"70",(_xlfn.XLOOKUP(AU232,ud_organisation_owner[lookupValue],ud_organisation_owner[lookupKey],""))))</f>
        <v/>
      </c>
      <c r="AW232" s="3" t="str">
        <f t="shared" si="45"/>
        <v/>
      </c>
      <c r="AX232" s="3" t="str">
        <f>IF($A232="","",IF((AND($A232="ADD",OR(AW232="",AW232="Queenstown-Lakes District Council"))),"70",(_xlfn.XLOOKUP(AW232,ud_organisation_owner[lookupValue],ud_organisation_owner[lookupKey],""))))</f>
        <v/>
      </c>
      <c r="AY232" s="3" t="str">
        <f t="shared" si="46"/>
        <v/>
      </c>
      <c r="AZ232" s="3" t="str">
        <f>IF($A232="","",IF((AND($A232="ADD",OR(AY232="",AY232="Local Authority"))),"17",(_xlfn.XLOOKUP(AY232,ud_sub_organisation[lookupValue],ud_sub_organisation[lookupKey],""))))</f>
        <v/>
      </c>
      <c r="BA232" s="3" t="str">
        <f t="shared" si="47"/>
        <v/>
      </c>
      <c r="BB232" s="3" t="str">
        <f>IF($A232="","",IF((AND($A232="ADD",OR(BA232="",BA232="Vested Assets"))),"12",(_xlfn.XLOOKUP(BA232,ud_work_category[lookupValue],ud_work_category[lookupKey],""))))</f>
        <v/>
      </c>
      <c r="BC232" s="8"/>
      <c r="BD232" s="2" t="str">
        <f t="shared" si="48"/>
        <v/>
      </c>
      <c r="BE232" s="3" t="str">
        <f t="shared" si="49"/>
        <v/>
      </c>
      <c r="BF232" s="3" t="str">
        <f>IF($A232="","",IF((AND($A232="ADD",OR(BE232="",BE232="Excellent"))),"1",(_xlfn.XLOOKUP(BE232,condition[lookupValue],condition[lookupKey],""))))</f>
        <v/>
      </c>
      <c r="BG232" s="7" t="str">
        <f t="shared" si="50"/>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9"/>
        <v/>
      </c>
      <c r="O233" s="4"/>
      <c r="Q233" s="3" t="str">
        <f>IF($A233="ADD",IF(NOT(ISBLANK(P233)),_xlfn.XLOOKUP(P233,len_adjust_rsn[lookupValue],len_adjust_rsn[lookupKey],"ERROR"),""), "")</f>
        <v/>
      </c>
      <c r="R233" s="6"/>
      <c r="S233" s="6" t="str">
        <f t="shared" si="40"/>
        <v/>
      </c>
      <c r="T233" s="6"/>
      <c r="U233" s="6" t="str">
        <f t="shared" si="41"/>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42"/>
        <v/>
      </c>
      <c r="AO233" s="3" t="str">
        <f>IF($A233="","",IF((AND($A233="ADD",OR(AN233="",AN233="Neither"))),"3",(_xlfn.XLOOKUP(AN233,ud_replacement_status[lookupValue],ud_replacement_status[lookupKey],""))))</f>
        <v/>
      </c>
      <c r="AP233" s="3" t="str">
        <f t="shared" si="43"/>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4"/>
        <v/>
      </c>
      <c r="AV233" s="3" t="str">
        <f>IF($A233="","",IF((AND($A233="ADD",OR(AU233="",AU233="Queenstown-Lakes District Council"))),"70",(_xlfn.XLOOKUP(AU233,ud_organisation_owner[lookupValue],ud_organisation_owner[lookupKey],""))))</f>
        <v/>
      </c>
      <c r="AW233" s="3" t="str">
        <f t="shared" si="45"/>
        <v/>
      </c>
      <c r="AX233" s="3" t="str">
        <f>IF($A233="","",IF((AND($A233="ADD",OR(AW233="",AW233="Queenstown-Lakes District Council"))),"70",(_xlfn.XLOOKUP(AW233,ud_organisation_owner[lookupValue],ud_organisation_owner[lookupKey],""))))</f>
        <v/>
      </c>
      <c r="AY233" s="3" t="str">
        <f t="shared" si="46"/>
        <v/>
      </c>
      <c r="AZ233" s="3" t="str">
        <f>IF($A233="","",IF((AND($A233="ADD",OR(AY233="",AY233="Local Authority"))),"17",(_xlfn.XLOOKUP(AY233,ud_sub_organisation[lookupValue],ud_sub_organisation[lookupKey],""))))</f>
        <v/>
      </c>
      <c r="BA233" s="3" t="str">
        <f t="shared" si="47"/>
        <v/>
      </c>
      <c r="BB233" s="3" t="str">
        <f>IF($A233="","",IF((AND($A233="ADD",OR(BA233="",BA233="Vested Assets"))),"12",(_xlfn.XLOOKUP(BA233,ud_work_category[lookupValue],ud_work_category[lookupKey],""))))</f>
        <v/>
      </c>
      <c r="BC233" s="8"/>
      <c r="BD233" s="2" t="str">
        <f t="shared" si="48"/>
        <v/>
      </c>
      <c r="BE233" s="3" t="str">
        <f t="shared" si="49"/>
        <v/>
      </c>
      <c r="BF233" s="3" t="str">
        <f>IF($A233="","",IF((AND($A233="ADD",OR(BE233="",BE233="Excellent"))),"1",(_xlfn.XLOOKUP(BE233,condition[lookupValue],condition[lookupKey],""))))</f>
        <v/>
      </c>
      <c r="BG233" s="7" t="str">
        <f t="shared" si="50"/>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9"/>
        <v/>
      </c>
      <c r="O234" s="4"/>
      <c r="Q234" s="3" t="str">
        <f>IF($A234="ADD",IF(NOT(ISBLANK(P234)),_xlfn.XLOOKUP(P234,len_adjust_rsn[lookupValue],len_adjust_rsn[lookupKey],"ERROR"),""), "")</f>
        <v/>
      </c>
      <c r="R234" s="6"/>
      <c r="S234" s="6" t="str">
        <f t="shared" si="40"/>
        <v/>
      </c>
      <c r="T234" s="6"/>
      <c r="U234" s="6" t="str">
        <f t="shared" si="41"/>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42"/>
        <v/>
      </c>
      <c r="AO234" s="3" t="str">
        <f>IF($A234="","",IF((AND($A234="ADD",OR(AN234="",AN234="Neither"))),"3",(_xlfn.XLOOKUP(AN234,ud_replacement_status[lookupValue],ud_replacement_status[lookupKey],""))))</f>
        <v/>
      </c>
      <c r="AP234" s="3" t="str">
        <f t="shared" si="43"/>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4"/>
        <v/>
      </c>
      <c r="AV234" s="3" t="str">
        <f>IF($A234="","",IF((AND($A234="ADD",OR(AU234="",AU234="Queenstown-Lakes District Council"))),"70",(_xlfn.XLOOKUP(AU234,ud_organisation_owner[lookupValue],ud_organisation_owner[lookupKey],""))))</f>
        <v/>
      </c>
      <c r="AW234" s="3" t="str">
        <f t="shared" si="45"/>
        <v/>
      </c>
      <c r="AX234" s="3" t="str">
        <f>IF($A234="","",IF((AND($A234="ADD",OR(AW234="",AW234="Queenstown-Lakes District Council"))),"70",(_xlfn.XLOOKUP(AW234,ud_organisation_owner[lookupValue],ud_organisation_owner[lookupKey],""))))</f>
        <v/>
      </c>
      <c r="AY234" s="3" t="str">
        <f t="shared" si="46"/>
        <v/>
      </c>
      <c r="AZ234" s="3" t="str">
        <f>IF($A234="","",IF((AND($A234="ADD",OR(AY234="",AY234="Local Authority"))),"17",(_xlfn.XLOOKUP(AY234,ud_sub_organisation[lookupValue],ud_sub_organisation[lookupKey],""))))</f>
        <v/>
      </c>
      <c r="BA234" s="3" t="str">
        <f t="shared" si="47"/>
        <v/>
      </c>
      <c r="BB234" s="3" t="str">
        <f>IF($A234="","",IF((AND($A234="ADD",OR(BA234="",BA234="Vested Assets"))),"12",(_xlfn.XLOOKUP(BA234,ud_work_category[lookupValue],ud_work_category[lookupKey],""))))</f>
        <v/>
      </c>
      <c r="BC234" s="8"/>
      <c r="BD234" s="2" t="str">
        <f t="shared" si="48"/>
        <v/>
      </c>
      <c r="BE234" s="3" t="str">
        <f t="shared" si="49"/>
        <v/>
      </c>
      <c r="BF234" s="3" t="str">
        <f>IF($A234="","",IF((AND($A234="ADD",OR(BE234="",BE234="Excellent"))),"1",(_xlfn.XLOOKUP(BE234,condition[lookupValue],condition[lookupKey],""))))</f>
        <v/>
      </c>
      <c r="BG234" s="7" t="str">
        <f t="shared" si="50"/>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9"/>
        <v/>
      </c>
      <c r="O235" s="4"/>
      <c r="Q235" s="3" t="str">
        <f>IF($A235="ADD",IF(NOT(ISBLANK(P235)),_xlfn.XLOOKUP(P235,len_adjust_rsn[lookupValue],len_adjust_rsn[lookupKey],"ERROR"),""), "")</f>
        <v/>
      </c>
      <c r="R235" s="6"/>
      <c r="S235" s="6" t="str">
        <f t="shared" si="40"/>
        <v/>
      </c>
      <c r="T235" s="6"/>
      <c r="U235" s="6" t="str">
        <f t="shared" si="41"/>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42"/>
        <v/>
      </c>
      <c r="AO235" s="3" t="str">
        <f>IF($A235="","",IF((AND($A235="ADD",OR(AN235="",AN235="Neither"))),"3",(_xlfn.XLOOKUP(AN235,ud_replacement_status[lookupValue],ud_replacement_status[lookupKey],""))))</f>
        <v/>
      </c>
      <c r="AP235" s="3" t="str">
        <f t="shared" si="43"/>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4"/>
        <v/>
      </c>
      <c r="AV235" s="3" t="str">
        <f>IF($A235="","",IF((AND($A235="ADD",OR(AU235="",AU235="Queenstown-Lakes District Council"))),"70",(_xlfn.XLOOKUP(AU235,ud_organisation_owner[lookupValue],ud_organisation_owner[lookupKey],""))))</f>
        <v/>
      </c>
      <c r="AW235" s="3" t="str">
        <f t="shared" si="45"/>
        <v/>
      </c>
      <c r="AX235" s="3" t="str">
        <f>IF($A235="","",IF((AND($A235="ADD",OR(AW235="",AW235="Queenstown-Lakes District Council"))),"70",(_xlfn.XLOOKUP(AW235,ud_organisation_owner[lookupValue],ud_organisation_owner[lookupKey],""))))</f>
        <v/>
      </c>
      <c r="AY235" s="3" t="str">
        <f t="shared" si="46"/>
        <v/>
      </c>
      <c r="AZ235" s="3" t="str">
        <f>IF($A235="","",IF((AND($A235="ADD",OR(AY235="",AY235="Local Authority"))),"17",(_xlfn.XLOOKUP(AY235,ud_sub_organisation[lookupValue],ud_sub_organisation[lookupKey],""))))</f>
        <v/>
      </c>
      <c r="BA235" s="3" t="str">
        <f t="shared" si="47"/>
        <v/>
      </c>
      <c r="BB235" s="3" t="str">
        <f>IF($A235="","",IF((AND($A235="ADD",OR(BA235="",BA235="Vested Assets"))),"12",(_xlfn.XLOOKUP(BA235,ud_work_category[lookupValue],ud_work_category[lookupKey],""))))</f>
        <v/>
      </c>
      <c r="BC235" s="8"/>
      <c r="BD235" s="2" t="str">
        <f t="shared" si="48"/>
        <v/>
      </c>
      <c r="BE235" s="3" t="str">
        <f t="shared" si="49"/>
        <v/>
      </c>
      <c r="BF235" s="3" t="str">
        <f>IF($A235="","",IF((AND($A235="ADD",OR(BE235="",BE235="Excellent"))),"1",(_xlfn.XLOOKUP(BE235,condition[lookupValue],condition[lookupKey],""))))</f>
        <v/>
      </c>
      <c r="BG235" s="7" t="str">
        <f t="shared" si="50"/>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9"/>
        <v/>
      </c>
      <c r="O236" s="4"/>
      <c r="Q236" s="3" t="str">
        <f>IF($A236="ADD",IF(NOT(ISBLANK(P236)),_xlfn.XLOOKUP(P236,len_adjust_rsn[lookupValue],len_adjust_rsn[lookupKey],"ERROR"),""), "")</f>
        <v/>
      </c>
      <c r="R236" s="6"/>
      <c r="S236" s="6" t="str">
        <f t="shared" si="40"/>
        <v/>
      </c>
      <c r="T236" s="6"/>
      <c r="U236" s="6" t="str">
        <f t="shared" si="41"/>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42"/>
        <v/>
      </c>
      <c r="AO236" s="3" t="str">
        <f>IF($A236="","",IF((AND($A236="ADD",OR(AN236="",AN236="Neither"))),"3",(_xlfn.XLOOKUP(AN236,ud_replacement_status[lookupValue],ud_replacement_status[lookupKey],""))))</f>
        <v/>
      </c>
      <c r="AP236" s="3" t="str">
        <f t="shared" si="43"/>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4"/>
        <v/>
      </c>
      <c r="AV236" s="3" t="str">
        <f>IF($A236="","",IF((AND($A236="ADD",OR(AU236="",AU236="Queenstown-Lakes District Council"))),"70",(_xlfn.XLOOKUP(AU236,ud_organisation_owner[lookupValue],ud_organisation_owner[lookupKey],""))))</f>
        <v/>
      </c>
      <c r="AW236" s="3" t="str">
        <f t="shared" si="45"/>
        <v/>
      </c>
      <c r="AX236" s="3" t="str">
        <f>IF($A236="","",IF((AND($A236="ADD",OR(AW236="",AW236="Queenstown-Lakes District Council"))),"70",(_xlfn.XLOOKUP(AW236,ud_organisation_owner[lookupValue],ud_organisation_owner[lookupKey],""))))</f>
        <v/>
      </c>
      <c r="AY236" s="3" t="str">
        <f t="shared" si="46"/>
        <v/>
      </c>
      <c r="AZ236" s="3" t="str">
        <f>IF($A236="","",IF((AND($A236="ADD",OR(AY236="",AY236="Local Authority"))),"17",(_xlfn.XLOOKUP(AY236,ud_sub_organisation[lookupValue],ud_sub_organisation[lookupKey],""))))</f>
        <v/>
      </c>
      <c r="BA236" s="3" t="str">
        <f t="shared" si="47"/>
        <v/>
      </c>
      <c r="BB236" s="3" t="str">
        <f>IF($A236="","",IF((AND($A236="ADD",OR(BA236="",BA236="Vested Assets"))),"12",(_xlfn.XLOOKUP(BA236,ud_work_category[lookupValue],ud_work_category[lookupKey],""))))</f>
        <v/>
      </c>
      <c r="BC236" s="8"/>
      <c r="BD236" s="2" t="str">
        <f t="shared" si="48"/>
        <v/>
      </c>
      <c r="BE236" s="3" t="str">
        <f t="shared" si="49"/>
        <v/>
      </c>
      <c r="BF236" s="3" t="str">
        <f>IF($A236="","",IF((AND($A236="ADD",OR(BE236="",BE236="Excellent"))),"1",(_xlfn.XLOOKUP(BE236,condition[lookupValue],condition[lookupKey],""))))</f>
        <v/>
      </c>
      <c r="BG236" s="7" t="str">
        <f t="shared" si="50"/>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9"/>
        <v/>
      </c>
      <c r="O237" s="4"/>
      <c r="Q237" s="3" t="str">
        <f>IF($A237="ADD",IF(NOT(ISBLANK(P237)),_xlfn.XLOOKUP(P237,len_adjust_rsn[lookupValue],len_adjust_rsn[lookupKey],"ERROR"),""), "")</f>
        <v/>
      </c>
      <c r="R237" s="6"/>
      <c r="S237" s="6" t="str">
        <f t="shared" si="40"/>
        <v/>
      </c>
      <c r="T237" s="6"/>
      <c r="U237" s="6" t="str">
        <f t="shared" si="41"/>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42"/>
        <v/>
      </c>
      <c r="AO237" s="3" t="str">
        <f>IF($A237="","",IF((AND($A237="ADD",OR(AN237="",AN237="Neither"))),"3",(_xlfn.XLOOKUP(AN237,ud_replacement_status[lookupValue],ud_replacement_status[lookupKey],""))))</f>
        <v/>
      </c>
      <c r="AP237" s="3" t="str">
        <f t="shared" si="43"/>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4"/>
        <v/>
      </c>
      <c r="AV237" s="3" t="str">
        <f>IF($A237="","",IF((AND($A237="ADD",OR(AU237="",AU237="Queenstown-Lakes District Council"))),"70",(_xlfn.XLOOKUP(AU237,ud_organisation_owner[lookupValue],ud_organisation_owner[lookupKey],""))))</f>
        <v/>
      </c>
      <c r="AW237" s="3" t="str">
        <f t="shared" si="45"/>
        <v/>
      </c>
      <c r="AX237" s="3" t="str">
        <f>IF($A237="","",IF((AND($A237="ADD",OR(AW237="",AW237="Queenstown-Lakes District Council"))),"70",(_xlfn.XLOOKUP(AW237,ud_organisation_owner[lookupValue],ud_organisation_owner[lookupKey],""))))</f>
        <v/>
      </c>
      <c r="AY237" s="3" t="str">
        <f t="shared" si="46"/>
        <v/>
      </c>
      <c r="AZ237" s="3" t="str">
        <f>IF($A237="","",IF((AND($A237="ADD",OR(AY237="",AY237="Local Authority"))),"17",(_xlfn.XLOOKUP(AY237,ud_sub_organisation[lookupValue],ud_sub_organisation[lookupKey],""))))</f>
        <v/>
      </c>
      <c r="BA237" s="3" t="str">
        <f t="shared" si="47"/>
        <v/>
      </c>
      <c r="BB237" s="3" t="str">
        <f>IF($A237="","",IF((AND($A237="ADD",OR(BA237="",BA237="Vested Assets"))),"12",(_xlfn.XLOOKUP(BA237,ud_work_category[lookupValue],ud_work_category[lookupKey],""))))</f>
        <v/>
      </c>
      <c r="BC237" s="8"/>
      <c r="BD237" s="2" t="str">
        <f t="shared" si="48"/>
        <v/>
      </c>
      <c r="BE237" s="3" t="str">
        <f t="shared" si="49"/>
        <v/>
      </c>
      <c r="BF237" s="3" t="str">
        <f>IF($A237="","",IF((AND($A237="ADD",OR(BE237="",BE237="Excellent"))),"1",(_xlfn.XLOOKUP(BE237,condition[lookupValue],condition[lookupKey],""))))</f>
        <v/>
      </c>
      <c r="BG237" s="7" t="str">
        <f t="shared" si="50"/>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9"/>
        <v/>
      </c>
      <c r="O238" s="4"/>
      <c r="Q238" s="3" t="str">
        <f>IF($A238="ADD",IF(NOT(ISBLANK(P238)),_xlfn.XLOOKUP(P238,len_adjust_rsn[lookupValue],len_adjust_rsn[lookupKey],"ERROR"),""), "")</f>
        <v/>
      </c>
      <c r="R238" s="6"/>
      <c r="S238" s="6" t="str">
        <f t="shared" si="40"/>
        <v/>
      </c>
      <c r="T238" s="6"/>
      <c r="U238" s="6" t="str">
        <f t="shared" si="41"/>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42"/>
        <v/>
      </c>
      <c r="AO238" s="3" t="str">
        <f>IF($A238="","",IF((AND($A238="ADD",OR(AN238="",AN238="Neither"))),"3",(_xlfn.XLOOKUP(AN238,ud_replacement_status[lookupValue],ud_replacement_status[lookupKey],""))))</f>
        <v/>
      </c>
      <c r="AP238" s="3" t="str">
        <f t="shared" si="43"/>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4"/>
        <v/>
      </c>
      <c r="AV238" s="3" t="str">
        <f>IF($A238="","",IF((AND($A238="ADD",OR(AU238="",AU238="Queenstown-Lakes District Council"))),"70",(_xlfn.XLOOKUP(AU238,ud_organisation_owner[lookupValue],ud_organisation_owner[lookupKey],""))))</f>
        <v/>
      </c>
      <c r="AW238" s="3" t="str">
        <f t="shared" si="45"/>
        <v/>
      </c>
      <c r="AX238" s="3" t="str">
        <f>IF($A238="","",IF((AND($A238="ADD",OR(AW238="",AW238="Queenstown-Lakes District Council"))),"70",(_xlfn.XLOOKUP(AW238,ud_organisation_owner[lookupValue],ud_organisation_owner[lookupKey],""))))</f>
        <v/>
      </c>
      <c r="AY238" s="3" t="str">
        <f t="shared" si="46"/>
        <v/>
      </c>
      <c r="AZ238" s="3" t="str">
        <f>IF($A238="","",IF((AND($A238="ADD",OR(AY238="",AY238="Local Authority"))),"17",(_xlfn.XLOOKUP(AY238,ud_sub_organisation[lookupValue],ud_sub_organisation[lookupKey],""))))</f>
        <v/>
      </c>
      <c r="BA238" s="3" t="str">
        <f t="shared" si="47"/>
        <v/>
      </c>
      <c r="BB238" s="3" t="str">
        <f>IF($A238="","",IF((AND($A238="ADD",OR(BA238="",BA238="Vested Assets"))),"12",(_xlfn.XLOOKUP(BA238,ud_work_category[lookupValue],ud_work_category[lookupKey],""))))</f>
        <v/>
      </c>
      <c r="BC238" s="8"/>
      <c r="BD238" s="2" t="str">
        <f t="shared" si="48"/>
        <v/>
      </c>
      <c r="BE238" s="3" t="str">
        <f t="shared" si="49"/>
        <v/>
      </c>
      <c r="BF238" s="3" t="str">
        <f>IF($A238="","",IF((AND($A238="ADD",OR(BE238="",BE238="Excellent"))),"1",(_xlfn.XLOOKUP(BE238,condition[lookupValue],condition[lookupKey],""))))</f>
        <v/>
      </c>
      <c r="BG238" s="7" t="str">
        <f t="shared" si="50"/>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9"/>
        <v/>
      </c>
      <c r="O239" s="4"/>
      <c r="Q239" s="3" t="str">
        <f>IF($A239="ADD",IF(NOT(ISBLANK(P239)),_xlfn.XLOOKUP(P239,len_adjust_rsn[lookupValue],len_adjust_rsn[lookupKey],"ERROR"),""), "")</f>
        <v/>
      </c>
      <c r="R239" s="6"/>
      <c r="S239" s="6" t="str">
        <f t="shared" si="40"/>
        <v/>
      </c>
      <c r="T239" s="6"/>
      <c r="U239" s="6" t="str">
        <f t="shared" si="41"/>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42"/>
        <v/>
      </c>
      <c r="AO239" s="3" t="str">
        <f>IF($A239="","",IF((AND($A239="ADD",OR(AN239="",AN239="Neither"))),"3",(_xlfn.XLOOKUP(AN239,ud_replacement_status[lookupValue],ud_replacement_status[lookupKey],""))))</f>
        <v/>
      </c>
      <c r="AP239" s="3" t="str">
        <f t="shared" si="43"/>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4"/>
        <v/>
      </c>
      <c r="AV239" s="3" t="str">
        <f>IF($A239="","",IF((AND($A239="ADD",OR(AU239="",AU239="Queenstown-Lakes District Council"))),"70",(_xlfn.XLOOKUP(AU239,ud_organisation_owner[lookupValue],ud_organisation_owner[lookupKey],""))))</f>
        <v/>
      </c>
      <c r="AW239" s="3" t="str">
        <f t="shared" si="45"/>
        <v/>
      </c>
      <c r="AX239" s="3" t="str">
        <f>IF($A239="","",IF((AND($A239="ADD",OR(AW239="",AW239="Queenstown-Lakes District Council"))),"70",(_xlfn.XLOOKUP(AW239,ud_organisation_owner[lookupValue],ud_organisation_owner[lookupKey],""))))</f>
        <v/>
      </c>
      <c r="AY239" s="3" t="str">
        <f t="shared" si="46"/>
        <v/>
      </c>
      <c r="AZ239" s="3" t="str">
        <f>IF($A239="","",IF((AND($A239="ADD",OR(AY239="",AY239="Local Authority"))),"17",(_xlfn.XLOOKUP(AY239,ud_sub_organisation[lookupValue],ud_sub_organisation[lookupKey],""))))</f>
        <v/>
      </c>
      <c r="BA239" s="3" t="str">
        <f t="shared" si="47"/>
        <v/>
      </c>
      <c r="BB239" s="3" t="str">
        <f>IF($A239="","",IF((AND($A239="ADD",OR(BA239="",BA239="Vested Assets"))),"12",(_xlfn.XLOOKUP(BA239,ud_work_category[lookupValue],ud_work_category[lookupKey],""))))</f>
        <v/>
      </c>
      <c r="BC239" s="8"/>
      <c r="BD239" s="2" t="str">
        <f t="shared" si="48"/>
        <v/>
      </c>
      <c r="BE239" s="3" t="str">
        <f t="shared" si="49"/>
        <v/>
      </c>
      <c r="BF239" s="3" t="str">
        <f>IF($A239="","",IF((AND($A239="ADD",OR(BE239="",BE239="Excellent"))),"1",(_xlfn.XLOOKUP(BE239,condition[lookupValue],condition[lookupKey],""))))</f>
        <v/>
      </c>
      <c r="BG239" s="7" t="str">
        <f t="shared" si="50"/>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9"/>
        <v/>
      </c>
      <c r="O240" s="4"/>
      <c r="Q240" s="3" t="str">
        <f>IF($A240="ADD",IF(NOT(ISBLANK(P240)),_xlfn.XLOOKUP(P240,len_adjust_rsn[lookupValue],len_adjust_rsn[lookupKey],"ERROR"),""), "")</f>
        <v/>
      </c>
      <c r="R240" s="6"/>
      <c r="S240" s="6" t="str">
        <f t="shared" si="40"/>
        <v/>
      </c>
      <c r="T240" s="6"/>
      <c r="U240" s="6" t="str">
        <f t="shared" si="41"/>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42"/>
        <v/>
      </c>
      <c r="AO240" s="3" t="str">
        <f>IF($A240="","",IF((AND($A240="ADD",OR(AN240="",AN240="Neither"))),"3",(_xlfn.XLOOKUP(AN240,ud_replacement_status[lookupValue],ud_replacement_status[lookupKey],""))))</f>
        <v/>
      </c>
      <c r="AP240" s="3" t="str">
        <f t="shared" si="43"/>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4"/>
        <v/>
      </c>
      <c r="AV240" s="3" t="str">
        <f>IF($A240="","",IF((AND($A240="ADD",OR(AU240="",AU240="Queenstown-Lakes District Council"))),"70",(_xlfn.XLOOKUP(AU240,ud_organisation_owner[lookupValue],ud_organisation_owner[lookupKey],""))))</f>
        <v/>
      </c>
      <c r="AW240" s="3" t="str">
        <f t="shared" si="45"/>
        <v/>
      </c>
      <c r="AX240" s="3" t="str">
        <f>IF($A240="","",IF((AND($A240="ADD",OR(AW240="",AW240="Queenstown-Lakes District Council"))),"70",(_xlfn.XLOOKUP(AW240,ud_organisation_owner[lookupValue],ud_organisation_owner[lookupKey],""))))</f>
        <v/>
      </c>
      <c r="AY240" s="3" t="str">
        <f t="shared" si="46"/>
        <v/>
      </c>
      <c r="AZ240" s="3" t="str">
        <f>IF($A240="","",IF((AND($A240="ADD",OR(AY240="",AY240="Local Authority"))),"17",(_xlfn.XLOOKUP(AY240,ud_sub_organisation[lookupValue],ud_sub_organisation[lookupKey],""))))</f>
        <v/>
      </c>
      <c r="BA240" s="3" t="str">
        <f t="shared" si="47"/>
        <v/>
      </c>
      <c r="BB240" s="3" t="str">
        <f>IF($A240="","",IF((AND($A240="ADD",OR(BA240="",BA240="Vested Assets"))),"12",(_xlfn.XLOOKUP(BA240,ud_work_category[lookupValue],ud_work_category[lookupKey],""))))</f>
        <v/>
      </c>
      <c r="BC240" s="8"/>
      <c r="BD240" s="2" t="str">
        <f t="shared" si="48"/>
        <v/>
      </c>
      <c r="BE240" s="3" t="str">
        <f t="shared" si="49"/>
        <v/>
      </c>
      <c r="BF240" s="3" t="str">
        <f>IF($A240="","",IF((AND($A240="ADD",OR(BE240="",BE240="Excellent"))),"1",(_xlfn.XLOOKUP(BE240,condition[lookupValue],condition[lookupKey],""))))</f>
        <v/>
      </c>
      <c r="BG240" s="7" t="str">
        <f t="shared" si="50"/>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9"/>
        <v/>
      </c>
      <c r="O241" s="4"/>
      <c r="Q241" s="3" t="str">
        <f>IF($A241="ADD",IF(NOT(ISBLANK(P241)),_xlfn.XLOOKUP(P241,len_adjust_rsn[lookupValue],len_adjust_rsn[lookupKey],"ERROR"),""), "")</f>
        <v/>
      </c>
      <c r="R241" s="6"/>
      <c r="S241" s="6" t="str">
        <f t="shared" si="40"/>
        <v/>
      </c>
      <c r="T241" s="6"/>
      <c r="U241" s="6" t="str">
        <f t="shared" si="41"/>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42"/>
        <v/>
      </c>
      <c r="AO241" s="3" t="str">
        <f>IF($A241="","",IF((AND($A241="ADD",OR(AN241="",AN241="Neither"))),"3",(_xlfn.XLOOKUP(AN241,ud_replacement_status[lookupValue],ud_replacement_status[lookupKey],""))))</f>
        <v/>
      </c>
      <c r="AP241" s="3" t="str">
        <f t="shared" si="43"/>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4"/>
        <v/>
      </c>
      <c r="AV241" s="3" t="str">
        <f>IF($A241="","",IF((AND($A241="ADD",OR(AU241="",AU241="Queenstown-Lakes District Council"))),"70",(_xlfn.XLOOKUP(AU241,ud_organisation_owner[lookupValue],ud_organisation_owner[lookupKey],""))))</f>
        <v/>
      </c>
      <c r="AW241" s="3" t="str">
        <f t="shared" si="45"/>
        <v/>
      </c>
      <c r="AX241" s="3" t="str">
        <f>IF($A241="","",IF((AND($A241="ADD",OR(AW241="",AW241="Queenstown-Lakes District Council"))),"70",(_xlfn.XLOOKUP(AW241,ud_organisation_owner[lookupValue],ud_organisation_owner[lookupKey],""))))</f>
        <v/>
      </c>
      <c r="AY241" s="3" t="str">
        <f t="shared" si="46"/>
        <v/>
      </c>
      <c r="AZ241" s="3" t="str">
        <f>IF($A241="","",IF((AND($A241="ADD",OR(AY241="",AY241="Local Authority"))),"17",(_xlfn.XLOOKUP(AY241,ud_sub_organisation[lookupValue],ud_sub_organisation[lookupKey],""))))</f>
        <v/>
      </c>
      <c r="BA241" s="3" t="str">
        <f t="shared" si="47"/>
        <v/>
      </c>
      <c r="BB241" s="3" t="str">
        <f>IF($A241="","",IF((AND($A241="ADD",OR(BA241="",BA241="Vested Assets"))),"12",(_xlfn.XLOOKUP(BA241,ud_work_category[lookupValue],ud_work_category[lookupKey],""))))</f>
        <v/>
      </c>
      <c r="BC241" s="8"/>
      <c r="BD241" s="2" t="str">
        <f t="shared" si="48"/>
        <v/>
      </c>
      <c r="BE241" s="3" t="str">
        <f t="shared" si="49"/>
        <v/>
      </c>
      <c r="BF241" s="3" t="str">
        <f>IF($A241="","",IF((AND($A241="ADD",OR(BE241="",BE241="Excellent"))),"1",(_xlfn.XLOOKUP(BE241,condition[lookupValue],condition[lookupKey],""))))</f>
        <v/>
      </c>
      <c r="BG241" s="7" t="str">
        <f t="shared" si="50"/>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9"/>
        <v/>
      </c>
      <c r="O242" s="4"/>
      <c r="Q242" s="3" t="str">
        <f>IF($A242="ADD",IF(NOT(ISBLANK(P242)),_xlfn.XLOOKUP(P242,len_adjust_rsn[lookupValue],len_adjust_rsn[lookupKey],"ERROR"),""), "")</f>
        <v/>
      </c>
      <c r="R242" s="6"/>
      <c r="S242" s="6" t="str">
        <f t="shared" si="40"/>
        <v/>
      </c>
      <c r="T242" s="6"/>
      <c r="U242" s="6" t="str">
        <f t="shared" si="41"/>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42"/>
        <v/>
      </c>
      <c r="AO242" s="3" t="str">
        <f>IF($A242="","",IF((AND($A242="ADD",OR(AN242="",AN242="Neither"))),"3",(_xlfn.XLOOKUP(AN242,ud_replacement_status[lookupValue],ud_replacement_status[lookupKey],""))))</f>
        <v/>
      </c>
      <c r="AP242" s="3" t="str">
        <f t="shared" si="43"/>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4"/>
        <v/>
      </c>
      <c r="AV242" s="3" t="str">
        <f>IF($A242="","",IF((AND($A242="ADD",OR(AU242="",AU242="Queenstown-Lakes District Council"))),"70",(_xlfn.XLOOKUP(AU242,ud_organisation_owner[lookupValue],ud_organisation_owner[lookupKey],""))))</f>
        <v/>
      </c>
      <c r="AW242" s="3" t="str">
        <f t="shared" si="45"/>
        <v/>
      </c>
      <c r="AX242" s="3" t="str">
        <f>IF($A242="","",IF((AND($A242="ADD",OR(AW242="",AW242="Queenstown-Lakes District Council"))),"70",(_xlfn.XLOOKUP(AW242,ud_organisation_owner[lookupValue],ud_organisation_owner[lookupKey],""))))</f>
        <v/>
      </c>
      <c r="AY242" s="3" t="str">
        <f t="shared" si="46"/>
        <v/>
      </c>
      <c r="AZ242" s="3" t="str">
        <f>IF($A242="","",IF((AND($A242="ADD",OR(AY242="",AY242="Local Authority"))),"17",(_xlfn.XLOOKUP(AY242,ud_sub_organisation[lookupValue],ud_sub_organisation[lookupKey],""))))</f>
        <v/>
      </c>
      <c r="BA242" s="3" t="str">
        <f t="shared" si="47"/>
        <v/>
      </c>
      <c r="BB242" s="3" t="str">
        <f>IF($A242="","",IF((AND($A242="ADD",OR(BA242="",BA242="Vested Assets"))),"12",(_xlfn.XLOOKUP(BA242,ud_work_category[lookupValue],ud_work_category[lookupKey],""))))</f>
        <v/>
      </c>
      <c r="BC242" s="8"/>
      <c r="BD242" s="2" t="str">
        <f t="shared" si="48"/>
        <v/>
      </c>
      <c r="BE242" s="3" t="str">
        <f t="shared" si="49"/>
        <v/>
      </c>
      <c r="BF242" s="3" t="str">
        <f>IF($A242="","",IF((AND($A242="ADD",OR(BE242="",BE242="Excellent"))),"1",(_xlfn.XLOOKUP(BE242,condition[lookupValue],condition[lookupKey],""))))</f>
        <v/>
      </c>
      <c r="BG242" s="7" t="str">
        <f t="shared" si="50"/>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9"/>
        <v/>
      </c>
      <c r="O243" s="4"/>
      <c r="Q243" s="3" t="str">
        <f>IF($A243="ADD",IF(NOT(ISBLANK(P243)),_xlfn.XLOOKUP(P243,len_adjust_rsn[lookupValue],len_adjust_rsn[lookupKey],"ERROR"),""), "")</f>
        <v/>
      </c>
      <c r="R243" s="6"/>
      <c r="S243" s="6" t="str">
        <f t="shared" si="40"/>
        <v/>
      </c>
      <c r="T243" s="6"/>
      <c r="U243" s="6" t="str">
        <f t="shared" si="41"/>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42"/>
        <v/>
      </c>
      <c r="AO243" s="3" t="str">
        <f>IF($A243="","",IF((AND($A243="ADD",OR(AN243="",AN243="Neither"))),"3",(_xlfn.XLOOKUP(AN243,ud_replacement_status[lookupValue],ud_replacement_status[lookupKey],""))))</f>
        <v/>
      </c>
      <c r="AP243" s="3" t="str">
        <f t="shared" si="43"/>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4"/>
        <v/>
      </c>
      <c r="AV243" s="3" t="str">
        <f>IF($A243="","",IF((AND($A243="ADD",OR(AU243="",AU243="Queenstown-Lakes District Council"))),"70",(_xlfn.XLOOKUP(AU243,ud_organisation_owner[lookupValue],ud_organisation_owner[lookupKey],""))))</f>
        <v/>
      </c>
      <c r="AW243" s="3" t="str">
        <f t="shared" si="45"/>
        <v/>
      </c>
      <c r="AX243" s="3" t="str">
        <f>IF($A243="","",IF((AND($A243="ADD",OR(AW243="",AW243="Queenstown-Lakes District Council"))),"70",(_xlfn.XLOOKUP(AW243,ud_organisation_owner[lookupValue],ud_organisation_owner[lookupKey],""))))</f>
        <v/>
      </c>
      <c r="AY243" s="3" t="str">
        <f t="shared" si="46"/>
        <v/>
      </c>
      <c r="AZ243" s="3" t="str">
        <f>IF($A243="","",IF((AND($A243="ADD",OR(AY243="",AY243="Local Authority"))),"17",(_xlfn.XLOOKUP(AY243,ud_sub_organisation[lookupValue],ud_sub_organisation[lookupKey],""))))</f>
        <v/>
      </c>
      <c r="BA243" s="3" t="str">
        <f t="shared" si="47"/>
        <v/>
      </c>
      <c r="BB243" s="3" t="str">
        <f>IF($A243="","",IF((AND($A243="ADD",OR(BA243="",BA243="Vested Assets"))),"12",(_xlfn.XLOOKUP(BA243,ud_work_category[lookupValue],ud_work_category[lookupKey],""))))</f>
        <v/>
      </c>
      <c r="BC243" s="8"/>
      <c r="BD243" s="2" t="str">
        <f t="shared" si="48"/>
        <v/>
      </c>
      <c r="BE243" s="3" t="str">
        <f t="shared" si="49"/>
        <v/>
      </c>
      <c r="BF243" s="3" t="str">
        <f>IF($A243="","",IF((AND($A243="ADD",OR(BE243="",BE243="Excellent"))),"1",(_xlfn.XLOOKUP(BE243,condition[lookupValue],condition[lookupKey],""))))</f>
        <v/>
      </c>
      <c r="BG243" s="7" t="str">
        <f t="shared" si="50"/>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9"/>
        <v/>
      </c>
      <c r="O244" s="4"/>
      <c r="Q244" s="3" t="str">
        <f>IF($A244="ADD",IF(NOT(ISBLANK(P244)),_xlfn.XLOOKUP(P244,len_adjust_rsn[lookupValue],len_adjust_rsn[lookupKey],"ERROR"),""), "")</f>
        <v/>
      </c>
      <c r="R244" s="6"/>
      <c r="S244" s="6" t="str">
        <f t="shared" si="40"/>
        <v/>
      </c>
      <c r="T244" s="6"/>
      <c r="U244" s="6" t="str">
        <f t="shared" si="41"/>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42"/>
        <v/>
      </c>
      <c r="AO244" s="3" t="str">
        <f>IF($A244="","",IF((AND($A244="ADD",OR(AN244="",AN244="Neither"))),"3",(_xlfn.XLOOKUP(AN244,ud_replacement_status[lookupValue],ud_replacement_status[lookupKey],""))))</f>
        <v/>
      </c>
      <c r="AP244" s="3" t="str">
        <f t="shared" si="43"/>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4"/>
        <v/>
      </c>
      <c r="AV244" s="3" t="str">
        <f>IF($A244="","",IF((AND($A244="ADD",OR(AU244="",AU244="Queenstown-Lakes District Council"))),"70",(_xlfn.XLOOKUP(AU244,ud_organisation_owner[lookupValue],ud_organisation_owner[lookupKey],""))))</f>
        <v/>
      </c>
      <c r="AW244" s="3" t="str">
        <f t="shared" si="45"/>
        <v/>
      </c>
      <c r="AX244" s="3" t="str">
        <f>IF($A244="","",IF((AND($A244="ADD",OR(AW244="",AW244="Queenstown-Lakes District Council"))),"70",(_xlfn.XLOOKUP(AW244,ud_organisation_owner[lookupValue],ud_organisation_owner[lookupKey],""))))</f>
        <v/>
      </c>
      <c r="AY244" s="3" t="str">
        <f t="shared" si="46"/>
        <v/>
      </c>
      <c r="AZ244" s="3" t="str">
        <f>IF($A244="","",IF((AND($A244="ADD",OR(AY244="",AY244="Local Authority"))),"17",(_xlfn.XLOOKUP(AY244,ud_sub_organisation[lookupValue],ud_sub_organisation[lookupKey],""))))</f>
        <v/>
      </c>
      <c r="BA244" s="3" t="str">
        <f t="shared" si="47"/>
        <v/>
      </c>
      <c r="BB244" s="3" t="str">
        <f>IF($A244="","",IF((AND($A244="ADD",OR(BA244="",BA244="Vested Assets"))),"12",(_xlfn.XLOOKUP(BA244,ud_work_category[lookupValue],ud_work_category[lookupKey],""))))</f>
        <v/>
      </c>
      <c r="BC244" s="8"/>
      <c r="BD244" s="2" t="str">
        <f t="shared" si="48"/>
        <v/>
      </c>
      <c r="BE244" s="3" t="str">
        <f t="shared" si="49"/>
        <v/>
      </c>
      <c r="BF244" s="3" t="str">
        <f>IF($A244="","",IF((AND($A244="ADD",OR(BE244="",BE244="Excellent"))),"1",(_xlfn.XLOOKUP(BE244,condition[lookupValue],condition[lookupKey],""))))</f>
        <v/>
      </c>
      <c r="BG244" s="7" t="str">
        <f t="shared" si="50"/>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9"/>
        <v/>
      </c>
      <c r="O245" s="4"/>
      <c r="Q245" s="3" t="str">
        <f>IF($A245="ADD",IF(NOT(ISBLANK(P245)),_xlfn.XLOOKUP(P245,len_adjust_rsn[lookupValue],len_adjust_rsn[lookupKey],"ERROR"),""), "")</f>
        <v/>
      </c>
      <c r="R245" s="6"/>
      <c r="S245" s="6" t="str">
        <f t="shared" si="40"/>
        <v/>
      </c>
      <c r="T245" s="6"/>
      <c r="U245" s="6" t="str">
        <f t="shared" si="41"/>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42"/>
        <v/>
      </c>
      <c r="AO245" s="3" t="str">
        <f>IF($A245="","",IF((AND($A245="ADD",OR(AN245="",AN245="Neither"))),"3",(_xlfn.XLOOKUP(AN245,ud_replacement_status[lookupValue],ud_replacement_status[lookupKey],""))))</f>
        <v/>
      </c>
      <c r="AP245" s="3" t="str">
        <f t="shared" si="43"/>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4"/>
        <v/>
      </c>
      <c r="AV245" s="3" t="str">
        <f>IF($A245="","",IF((AND($A245="ADD",OR(AU245="",AU245="Queenstown-Lakes District Council"))),"70",(_xlfn.XLOOKUP(AU245,ud_organisation_owner[lookupValue],ud_organisation_owner[lookupKey],""))))</f>
        <v/>
      </c>
      <c r="AW245" s="3" t="str">
        <f t="shared" si="45"/>
        <v/>
      </c>
      <c r="AX245" s="3" t="str">
        <f>IF($A245="","",IF((AND($A245="ADD",OR(AW245="",AW245="Queenstown-Lakes District Council"))),"70",(_xlfn.XLOOKUP(AW245,ud_organisation_owner[lookupValue],ud_organisation_owner[lookupKey],""))))</f>
        <v/>
      </c>
      <c r="AY245" s="3" t="str">
        <f t="shared" si="46"/>
        <v/>
      </c>
      <c r="AZ245" s="3" t="str">
        <f>IF($A245="","",IF((AND($A245="ADD",OR(AY245="",AY245="Local Authority"))),"17",(_xlfn.XLOOKUP(AY245,ud_sub_organisation[lookupValue],ud_sub_organisation[lookupKey],""))))</f>
        <v/>
      </c>
      <c r="BA245" s="3" t="str">
        <f t="shared" si="47"/>
        <v/>
      </c>
      <c r="BB245" s="3" t="str">
        <f>IF($A245="","",IF((AND($A245="ADD",OR(BA245="",BA245="Vested Assets"))),"12",(_xlfn.XLOOKUP(BA245,ud_work_category[lookupValue],ud_work_category[lookupKey],""))))</f>
        <v/>
      </c>
      <c r="BC245" s="8"/>
      <c r="BD245" s="2" t="str">
        <f t="shared" si="48"/>
        <v/>
      </c>
      <c r="BE245" s="3" t="str">
        <f t="shared" si="49"/>
        <v/>
      </c>
      <c r="BF245" s="3" t="str">
        <f>IF($A245="","",IF((AND($A245="ADD",OR(BE245="",BE245="Excellent"))),"1",(_xlfn.XLOOKUP(BE245,condition[lookupValue],condition[lookupKey],""))))</f>
        <v/>
      </c>
      <c r="BG245" s="7" t="str">
        <f t="shared" si="50"/>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9"/>
        <v/>
      </c>
      <c r="O246" s="4"/>
      <c r="Q246" s="3" t="str">
        <f>IF($A246="ADD",IF(NOT(ISBLANK(P246)),_xlfn.XLOOKUP(P246,len_adjust_rsn[lookupValue],len_adjust_rsn[lookupKey],"ERROR"),""), "")</f>
        <v/>
      </c>
      <c r="R246" s="6"/>
      <c r="S246" s="6" t="str">
        <f t="shared" si="40"/>
        <v/>
      </c>
      <c r="T246" s="6"/>
      <c r="U246" s="6" t="str">
        <f t="shared" si="41"/>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42"/>
        <v/>
      </c>
      <c r="AO246" s="3" t="str">
        <f>IF($A246="","",IF((AND($A246="ADD",OR(AN246="",AN246="Neither"))),"3",(_xlfn.XLOOKUP(AN246,ud_replacement_status[lookupValue],ud_replacement_status[lookupKey],""))))</f>
        <v/>
      </c>
      <c r="AP246" s="3" t="str">
        <f t="shared" si="43"/>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4"/>
        <v/>
      </c>
      <c r="AV246" s="3" t="str">
        <f>IF($A246="","",IF((AND($A246="ADD",OR(AU246="",AU246="Queenstown-Lakes District Council"))),"70",(_xlfn.XLOOKUP(AU246,ud_organisation_owner[lookupValue],ud_organisation_owner[lookupKey],""))))</f>
        <v/>
      </c>
      <c r="AW246" s="3" t="str">
        <f t="shared" si="45"/>
        <v/>
      </c>
      <c r="AX246" s="3" t="str">
        <f>IF($A246="","",IF((AND($A246="ADD",OR(AW246="",AW246="Queenstown-Lakes District Council"))),"70",(_xlfn.XLOOKUP(AW246,ud_organisation_owner[lookupValue],ud_organisation_owner[lookupKey],""))))</f>
        <v/>
      </c>
      <c r="AY246" s="3" t="str">
        <f t="shared" si="46"/>
        <v/>
      </c>
      <c r="AZ246" s="3" t="str">
        <f>IF($A246="","",IF((AND($A246="ADD",OR(AY246="",AY246="Local Authority"))),"17",(_xlfn.XLOOKUP(AY246,ud_sub_organisation[lookupValue],ud_sub_organisation[lookupKey],""))))</f>
        <v/>
      </c>
      <c r="BA246" s="3" t="str">
        <f t="shared" si="47"/>
        <v/>
      </c>
      <c r="BB246" s="3" t="str">
        <f>IF($A246="","",IF((AND($A246="ADD",OR(BA246="",BA246="Vested Assets"))),"12",(_xlfn.XLOOKUP(BA246,ud_work_category[lookupValue],ud_work_category[lookupKey],""))))</f>
        <v/>
      </c>
      <c r="BC246" s="8"/>
      <c r="BD246" s="2" t="str">
        <f t="shared" si="48"/>
        <v/>
      </c>
      <c r="BE246" s="3" t="str">
        <f t="shared" si="49"/>
        <v/>
      </c>
      <c r="BF246" s="3" t="str">
        <f>IF($A246="","",IF((AND($A246="ADD",OR(BE246="",BE246="Excellent"))),"1",(_xlfn.XLOOKUP(BE246,condition[lookupValue],condition[lookupKey],""))))</f>
        <v/>
      </c>
      <c r="BG246" s="7" t="str">
        <f t="shared" si="50"/>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9"/>
        <v/>
      </c>
      <c r="O247" s="4"/>
      <c r="Q247" s="3" t="str">
        <f>IF($A247="ADD",IF(NOT(ISBLANK(P247)),_xlfn.XLOOKUP(P247,len_adjust_rsn[lookupValue],len_adjust_rsn[lookupKey],"ERROR"),""), "")</f>
        <v/>
      </c>
      <c r="R247" s="6"/>
      <c r="S247" s="6" t="str">
        <f t="shared" si="40"/>
        <v/>
      </c>
      <c r="T247" s="6"/>
      <c r="U247" s="6" t="str">
        <f t="shared" si="41"/>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42"/>
        <v/>
      </c>
      <c r="AO247" s="3" t="str">
        <f>IF($A247="","",IF((AND($A247="ADD",OR(AN247="",AN247="Neither"))),"3",(_xlfn.XLOOKUP(AN247,ud_replacement_status[lookupValue],ud_replacement_status[lookupKey],""))))</f>
        <v/>
      </c>
      <c r="AP247" s="3" t="str">
        <f t="shared" si="43"/>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4"/>
        <v/>
      </c>
      <c r="AV247" s="3" t="str">
        <f>IF($A247="","",IF((AND($A247="ADD",OR(AU247="",AU247="Queenstown-Lakes District Council"))),"70",(_xlfn.XLOOKUP(AU247,ud_organisation_owner[lookupValue],ud_organisation_owner[lookupKey],""))))</f>
        <v/>
      </c>
      <c r="AW247" s="3" t="str">
        <f t="shared" si="45"/>
        <v/>
      </c>
      <c r="AX247" s="3" t="str">
        <f>IF($A247="","",IF((AND($A247="ADD",OR(AW247="",AW247="Queenstown-Lakes District Council"))),"70",(_xlfn.XLOOKUP(AW247,ud_organisation_owner[lookupValue],ud_organisation_owner[lookupKey],""))))</f>
        <v/>
      </c>
      <c r="AY247" s="3" t="str">
        <f t="shared" si="46"/>
        <v/>
      </c>
      <c r="AZ247" s="3" t="str">
        <f>IF($A247="","",IF((AND($A247="ADD",OR(AY247="",AY247="Local Authority"))),"17",(_xlfn.XLOOKUP(AY247,ud_sub_organisation[lookupValue],ud_sub_organisation[lookupKey],""))))</f>
        <v/>
      </c>
      <c r="BA247" s="3" t="str">
        <f t="shared" si="47"/>
        <v/>
      </c>
      <c r="BB247" s="3" t="str">
        <f>IF($A247="","",IF((AND($A247="ADD",OR(BA247="",BA247="Vested Assets"))),"12",(_xlfn.XLOOKUP(BA247,ud_work_category[lookupValue],ud_work_category[lookupKey],""))))</f>
        <v/>
      </c>
      <c r="BC247" s="8"/>
      <c r="BD247" s="2" t="str">
        <f t="shared" si="48"/>
        <v/>
      </c>
      <c r="BE247" s="3" t="str">
        <f t="shared" si="49"/>
        <v/>
      </c>
      <c r="BF247" s="3" t="str">
        <f>IF($A247="","",IF((AND($A247="ADD",OR(BE247="",BE247="Excellent"))),"1",(_xlfn.XLOOKUP(BE247,condition[lookupValue],condition[lookupKey],""))))</f>
        <v/>
      </c>
      <c r="BG247" s="7" t="str">
        <f t="shared" si="50"/>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9"/>
        <v/>
      </c>
      <c r="O248" s="4"/>
      <c r="Q248" s="3" t="str">
        <f>IF($A248="ADD",IF(NOT(ISBLANK(P248)),_xlfn.XLOOKUP(P248,len_adjust_rsn[lookupValue],len_adjust_rsn[lookupKey],"ERROR"),""), "")</f>
        <v/>
      </c>
      <c r="R248" s="6"/>
      <c r="S248" s="6" t="str">
        <f t="shared" si="40"/>
        <v/>
      </c>
      <c r="T248" s="6"/>
      <c r="U248" s="6" t="str">
        <f t="shared" si="41"/>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42"/>
        <v/>
      </c>
      <c r="AO248" s="3" t="str">
        <f>IF($A248="","",IF((AND($A248="ADD",OR(AN248="",AN248="Neither"))),"3",(_xlfn.XLOOKUP(AN248,ud_replacement_status[lookupValue],ud_replacement_status[lookupKey],""))))</f>
        <v/>
      </c>
      <c r="AP248" s="3" t="str">
        <f t="shared" si="43"/>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4"/>
        <v/>
      </c>
      <c r="AV248" s="3" t="str">
        <f>IF($A248="","",IF((AND($A248="ADD",OR(AU248="",AU248="Queenstown-Lakes District Council"))),"70",(_xlfn.XLOOKUP(AU248,ud_organisation_owner[lookupValue],ud_organisation_owner[lookupKey],""))))</f>
        <v/>
      </c>
      <c r="AW248" s="3" t="str">
        <f t="shared" si="45"/>
        <v/>
      </c>
      <c r="AX248" s="3" t="str">
        <f>IF($A248="","",IF((AND($A248="ADD",OR(AW248="",AW248="Queenstown-Lakes District Council"))),"70",(_xlfn.XLOOKUP(AW248,ud_organisation_owner[lookupValue],ud_organisation_owner[lookupKey],""))))</f>
        <v/>
      </c>
      <c r="AY248" s="3" t="str">
        <f t="shared" si="46"/>
        <v/>
      </c>
      <c r="AZ248" s="3" t="str">
        <f>IF($A248="","",IF((AND($A248="ADD",OR(AY248="",AY248="Local Authority"))),"17",(_xlfn.XLOOKUP(AY248,ud_sub_organisation[lookupValue],ud_sub_organisation[lookupKey],""))))</f>
        <v/>
      </c>
      <c r="BA248" s="3" t="str">
        <f t="shared" si="47"/>
        <v/>
      </c>
      <c r="BB248" s="3" t="str">
        <f>IF($A248="","",IF((AND($A248="ADD",OR(BA248="",BA248="Vested Assets"))),"12",(_xlfn.XLOOKUP(BA248,ud_work_category[lookupValue],ud_work_category[lookupKey],""))))</f>
        <v/>
      </c>
      <c r="BC248" s="8"/>
      <c r="BD248" s="2" t="str">
        <f t="shared" si="48"/>
        <v/>
      </c>
      <c r="BE248" s="3" t="str">
        <f t="shared" si="49"/>
        <v/>
      </c>
      <c r="BF248" s="3" t="str">
        <f>IF($A248="","",IF((AND($A248="ADD",OR(BE248="",BE248="Excellent"))),"1",(_xlfn.XLOOKUP(BE248,condition[lookupValue],condition[lookupKey],""))))</f>
        <v/>
      </c>
      <c r="BG248" s="7" t="str">
        <f t="shared" si="50"/>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9"/>
        <v/>
      </c>
      <c r="O249" s="4"/>
      <c r="Q249" s="3" t="str">
        <f>IF($A249="ADD",IF(NOT(ISBLANK(P249)),_xlfn.XLOOKUP(P249,len_adjust_rsn[lookupValue],len_adjust_rsn[lookupKey],"ERROR"),""), "")</f>
        <v/>
      </c>
      <c r="R249" s="6"/>
      <c r="S249" s="6" t="str">
        <f t="shared" si="40"/>
        <v/>
      </c>
      <c r="T249" s="6"/>
      <c r="U249" s="6" t="str">
        <f t="shared" si="41"/>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42"/>
        <v/>
      </c>
      <c r="AO249" s="3" t="str">
        <f>IF($A249="","",IF((AND($A249="ADD",OR(AN249="",AN249="Neither"))),"3",(_xlfn.XLOOKUP(AN249,ud_replacement_status[lookupValue],ud_replacement_status[lookupKey],""))))</f>
        <v/>
      </c>
      <c r="AP249" s="3" t="str">
        <f t="shared" si="43"/>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4"/>
        <v/>
      </c>
      <c r="AV249" s="3" t="str">
        <f>IF($A249="","",IF((AND($A249="ADD",OR(AU249="",AU249="Queenstown-Lakes District Council"))),"70",(_xlfn.XLOOKUP(AU249,ud_organisation_owner[lookupValue],ud_organisation_owner[lookupKey],""))))</f>
        <v/>
      </c>
      <c r="AW249" s="3" t="str">
        <f t="shared" si="45"/>
        <v/>
      </c>
      <c r="AX249" s="3" t="str">
        <f>IF($A249="","",IF((AND($A249="ADD",OR(AW249="",AW249="Queenstown-Lakes District Council"))),"70",(_xlfn.XLOOKUP(AW249,ud_organisation_owner[lookupValue],ud_organisation_owner[lookupKey],""))))</f>
        <v/>
      </c>
      <c r="AY249" s="3" t="str">
        <f t="shared" si="46"/>
        <v/>
      </c>
      <c r="AZ249" s="3" t="str">
        <f>IF($A249="","",IF((AND($A249="ADD",OR(AY249="",AY249="Local Authority"))),"17",(_xlfn.XLOOKUP(AY249,ud_sub_organisation[lookupValue],ud_sub_organisation[lookupKey],""))))</f>
        <v/>
      </c>
      <c r="BA249" s="3" t="str">
        <f t="shared" si="47"/>
        <v/>
      </c>
      <c r="BB249" s="3" t="str">
        <f>IF($A249="","",IF((AND($A249="ADD",OR(BA249="",BA249="Vested Assets"))),"12",(_xlfn.XLOOKUP(BA249,ud_work_category[lookupValue],ud_work_category[lookupKey],""))))</f>
        <v/>
      </c>
      <c r="BC249" s="8"/>
      <c r="BD249" s="2" t="str">
        <f t="shared" si="48"/>
        <v/>
      </c>
      <c r="BE249" s="3" t="str">
        <f t="shared" si="49"/>
        <v/>
      </c>
      <c r="BF249" s="3" t="str">
        <f>IF($A249="","",IF((AND($A249="ADD",OR(BE249="",BE249="Excellent"))),"1",(_xlfn.XLOOKUP(BE249,condition[lookupValue],condition[lookupKey],""))))</f>
        <v/>
      </c>
      <c r="BG249" s="7" t="str">
        <f t="shared" si="50"/>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9"/>
        <v/>
      </c>
      <c r="O250" s="4"/>
      <c r="Q250" s="3" t="str">
        <f>IF($A250="ADD",IF(NOT(ISBLANK(P250)),_xlfn.XLOOKUP(P250,len_adjust_rsn[lookupValue],len_adjust_rsn[lookupKey],"ERROR"),""), "")</f>
        <v/>
      </c>
      <c r="R250" s="6"/>
      <c r="S250" s="6" t="str">
        <f t="shared" si="40"/>
        <v/>
      </c>
      <c r="T250" s="6"/>
      <c r="U250" s="6" t="str">
        <f t="shared" si="41"/>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42"/>
        <v/>
      </c>
      <c r="AO250" s="3" t="str">
        <f>IF($A250="","",IF((AND($A250="ADD",OR(AN250="",AN250="Neither"))),"3",(_xlfn.XLOOKUP(AN250,ud_replacement_status[lookupValue],ud_replacement_status[lookupKey],""))))</f>
        <v/>
      </c>
      <c r="AP250" s="3" t="str">
        <f t="shared" si="43"/>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4"/>
        <v/>
      </c>
      <c r="AV250" s="3" t="str">
        <f>IF($A250="","",IF((AND($A250="ADD",OR(AU250="",AU250="Queenstown-Lakes District Council"))),"70",(_xlfn.XLOOKUP(AU250,ud_organisation_owner[lookupValue],ud_organisation_owner[lookupKey],""))))</f>
        <v/>
      </c>
      <c r="AW250" s="3" t="str">
        <f t="shared" si="45"/>
        <v/>
      </c>
      <c r="AX250" s="3" t="str">
        <f>IF($A250="","",IF((AND($A250="ADD",OR(AW250="",AW250="Queenstown-Lakes District Council"))),"70",(_xlfn.XLOOKUP(AW250,ud_organisation_owner[lookupValue],ud_organisation_owner[lookupKey],""))))</f>
        <v/>
      </c>
      <c r="AY250" s="3" t="str">
        <f t="shared" si="46"/>
        <v/>
      </c>
      <c r="AZ250" s="3" t="str">
        <f>IF($A250="","",IF((AND($A250="ADD",OR(AY250="",AY250="Local Authority"))),"17",(_xlfn.XLOOKUP(AY250,ud_sub_organisation[lookupValue],ud_sub_organisation[lookupKey],""))))</f>
        <v/>
      </c>
      <c r="BA250" s="3" t="str">
        <f t="shared" si="47"/>
        <v/>
      </c>
      <c r="BB250" s="3" t="str">
        <f>IF($A250="","",IF((AND($A250="ADD",OR(BA250="",BA250="Vested Assets"))),"12",(_xlfn.XLOOKUP(BA250,ud_work_category[lookupValue],ud_work_category[lookupKey],""))))</f>
        <v/>
      </c>
      <c r="BC250" s="8"/>
      <c r="BD250" s="2" t="str">
        <f t="shared" si="48"/>
        <v/>
      </c>
      <c r="BE250" s="3" t="str">
        <f t="shared" si="49"/>
        <v/>
      </c>
      <c r="BF250" s="3" t="str">
        <f>IF($A250="","",IF((AND($A250="ADD",OR(BE250="",BE250="Excellent"))),"1",(_xlfn.XLOOKUP(BE250,condition[lookupValue],condition[lookupKey],""))))</f>
        <v/>
      </c>
      <c r="BG250" s="7" t="str">
        <f t="shared" si="50"/>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9"/>
        <v/>
      </c>
      <c r="O251" s="4"/>
      <c r="Q251" s="3" t="str">
        <f>IF($A251="ADD",IF(NOT(ISBLANK(P251)),_xlfn.XLOOKUP(P251,len_adjust_rsn[lookupValue],len_adjust_rsn[lookupKey],"ERROR"),""), "")</f>
        <v/>
      </c>
      <c r="R251" s="6"/>
      <c r="S251" s="6" t="str">
        <f t="shared" si="40"/>
        <v/>
      </c>
      <c r="T251" s="6"/>
      <c r="U251" s="6" t="str">
        <f t="shared" si="41"/>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42"/>
        <v/>
      </c>
      <c r="AO251" s="3" t="str">
        <f>IF($A251="","",IF((AND($A251="ADD",OR(AN251="",AN251="Neither"))),"3",(_xlfn.XLOOKUP(AN251,ud_replacement_status[lookupValue],ud_replacement_status[lookupKey],""))))</f>
        <v/>
      </c>
      <c r="AP251" s="3" t="str">
        <f t="shared" si="43"/>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4"/>
        <v/>
      </c>
      <c r="AV251" s="3" t="str">
        <f>IF($A251="","",IF((AND($A251="ADD",OR(AU251="",AU251="Queenstown-Lakes District Council"))),"70",(_xlfn.XLOOKUP(AU251,ud_organisation_owner[lookupValue],ud_organisation_owner[lookupKey],""))))</f>
        <v/>
      </c>
      <c r="AW251" s="3" t="str">
        <f t="shared" si="45"/>
        <v/>
      </c>
      <c r="AX251" s="3" t="str">
        <f>IF($A251="","",IF((AND($A251="ADD",OR(AW251="",AW251="Queenstown-Lakes District Council"))),"70",(_xlfn.XLOOKUP(AW251,ud_organisation_owner[lookupValue],ud_organisation_owner[lookupKey],""))))</f>
        <v/>
      </c>
      <c r="AY251" s="3" t="str">
        <f t="shared" si="46"/>
        <v/>
      </c>
      <c r="AZ251" s="3" t="str">
        <f>IF($A251="","",IF((AND($A251="ADD",OR(AY251="",AY251="Local Authority"))),"17",(_xlfn.XLOOKUP(AY251,ud_sub_organisation[lookupValue],ud_sub_organisation[lookupKey],""))))</f>
        <v/>
      </c>
      <c r="BA251" s="3" t="str">
        <f t="shared" si="47"/>
        <v/>
      </c>
      <c r="BB251" s="3" t="str">
        <f>IF($A251="","",IF((AND($A251="ADD",OR(BA251="",BA251="Vested Assets"))),"12",(_xlfn.XLOOKUP(BA251,ud_work_category[lookupValue],ud_work_category[lookupKey],""))))</f>
        <v/>
      </c>
      <c r="BC251" s="8"/>
      <c r="BD251" s="2" t="str">
        <f t="shared" si="48"/>
        <v/>
      </c>
      <c r="BE251" s="3" t="str">
        <f t="shared" si="49"/>
        <v/>
      </c>
      <c r="BF251" s="3" t="str">
        <f>IF($A251="","",IF((AND($A251="ADD",OR(BE251="",BE251="Excellent"))),"1",(_xlfn.XLOOKUP(BE251,condition[lookupValue],condition[lookupKey],""))))</f>
        <v/>
      </c>
      <c r="BG251" s="7" t="str">
        <f t="shared" si="50"/>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9"/>
        <v/>
      </c>
      <c r="O252" s="4"/>
      <c r="Q252" s="3" t="str">
        <f>IF($A252="ADD",IF(NOT(ISBLANK(P252)),_xlfn.XLOOKUP(P252,len_adjust_rsn[lookupValue],len_adjust_rsn[lookupKey],"ERROR"),""), "")</f>
        <v/>
      </c>
      <c r="R252" s="6"/>
      <c r="S252" s="6" t="str">
        <f t="shared" si="40"/>
        <v/>
      </c>
      <c r="T252" s="6"/>
      <c r="U252" s="6" t="str">
        <f t="shared" si="41"/>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42"/>
        <v/>
      </c>
      <c r="AO252" s="3" t="str">
        <f>IF($A252="","",IF((AND($A252="ADD",OR(AN252="",AN252="Neither"))),"3",(_xlfn.XLOOKUP(AN252,ud_replacement_status[lookupValue],ud_replacement_status[lookupKey],""))))</f>
        <v/>
      </c>
      <c r="AP252" s="3" t="str">
        <f t="shared" si="43"/>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4"/>
        <v/>
      </c>
      <c r="AV252" s="3" t="str">
        <f>IF($A252="","",IF((AND($A252="ADD",OR(AU252="",AU252="Queenstown-Lakes District Council"))),"70",(_xlfn.XLOOKUP(AU252,ud_organisation_owner[lookupValue],ud_organisation_owner[lookupKey],""))))</f>
        <v/>
      </c>
      <c r="AW252" s="3" t="str">
        <f t="shared" si="45"/>
        <v/>
      </c>
      <c r="AX252" s="3" t="str">
        <f>IF($A252="","",IF((AND($A252="ADD",OR(AW252="",AW252="Queenstown-Lakes District Council"))),"70",(_xlfn.XLOOKUP(AW252,ud_organisation_owner[lookupValue],ud_organisation_owner[lookupKey],""))))</f>
        <v/>
      </c>
      <c r="AY252" s="3" t="str">
        <f t="shared" si="46"/>
        <v/>
      </c>
      <c r="AZ252" s="3" t="str">
        <f>IF($A252="","",IF((AND($A252="ADD",OR(AY252="",AY252="Local Authority"))),"17",(_xlfn.XLOOKUP(AY252,ud_sub_organisation[lookupValue],ud_sub_organisation[lookupKey],""))))</f>
        <v/>
      </c>
      <c r="BA252" s="3" t="str">
        <f t="shared" si="47"/>
        <v/>
      </c>
      <c r="BB252" s="3" t="str">
        <f>IF($A252="","",IF((AND($A252="ADD",OR(BA252="",BA252="Vested Assets"))),"12",(_xlfn.XLOOKUP(BA252,ud_work_category[lookupValue],ud_work_category[lookupKey],""))))</f>
        <v/>
      </c>
      <c r="BC252" s="8"/>
      <c r="BD252" s="2" t="str">
        <f t="shared" si="48"/>
        <v/>
      </c>
      <c r="BE252" s="3" t="str">
        <f t="shared" si="49"/>
        <v/>
      </c>
      <c r="BF252" s="3" t="str">
        <f>IF($A252="","",IF((AND($A252="ADD",OR(BE252="",BE252="Excellent"))),"1",(_xlfn.XLOOKUP(BE252,condition[lookupValue],condition[lookupKey],""))))</f>
        <v/>
      </c>
      <c r="BG252" s="7" t="str">
        <f t="shared" si="50"/>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9"/>
        <v/>
      </c>
      <c r="O253" s="4"/>
      <c r="Q253" s="3" t="str">
        <f>IF($A253="ADD",IF(NOT(ISBLANK(P253)),_xlfn.XLOOKUP(P253,len_adjust_rsn[lookupValue],len_adjust_rsn[lookupKey],"ERROR"),""), "")</f>
        <v/>
      </c>
      <c r="R253" s="6"/>
      <c r="S253" s="6" t="str">
        <f t="shared" si="40"/>
        <v/>
      </c>
      <c r="T253" s="6"/>
      <c r="U253" s="6" t="str">
        <f t="shared" si="41"/>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42"/>
        <v/>
      </c>
      <c r="AO253" s="3" t="str">
        <f>IF($A253="","",IF((AND($A253="ADD",OR(AN253="",AN253="Neither"))),"3",(_xlfn.XLOOKUP(AN253,ud_replacement_status[lookupValue],ud_replacement_status[lookupKey],""))))</f>
        <v/>
      </c>
      <c r="AP253" s="3" t="str">
        <f t="shared" si="43"/>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4"/>
        <v/>
      </c>
      <c r="AV253" s="3" t="str">
        <f>IF($A253="","",IF((AND($A253="ADD",OR(AU253="",AU253="Queenstown-Lakes District Council"))),"70",(_xlfn.XLOOKUP(AU253,ud_organisation_owner[lookupValue],ud_organisation_owner[lookupKey],""))))</f>
        <v/>
      </c>
      <c r="AW253" s="3" t="str">
        <f t="shared" si="45"/>
        <v/>
      </c>
      <c r="AX253" s="3" t="str">
        <f>IF($A253="","",IF((AND($A253="ADD",OR(AW253="",AW253="Queenstown-Lakes District Council"))),"70",(_xlfn.XLOOKUP(AW253,ud_organisation_owner[lookupValue],ud_organisation_owner[lookupKey],""))))</f>
        <v/>
      </c>
      <c r="AY253" s="3" t="str">
        <f t="shared" si="46"/>
        <v/>
      </c>
      <c r="AZ253" s="3" t="str">
        <f>IF($A253="","",IF((AND($A253="ADD",OR(AY253="",AY253="Local Authority"))),"17",(_xlfn.XLOOKUP(AY253,ud_sub_organisation[lookupValue],ud_sub_organisation[lookupKey],""))))</f>
        <v/>
      </c>
      <c r="BA253" s="3" t="str">
        <f t="shared" si="47"/>
        <v/>
      </c>
      <c r="BB253" s="3" t="str">
        <f>IF($A253="","",IF((AND($A253="ADD",OR(BA253="",BA253="Vested Assets"))),"12",(_xlfn.XLOOKUP(BA253,ud_work_category[lookupValue],ud_work_category[lookupKey],""))))</f>
        <v/>
      </c>
      <c r="BC253" s="8"/>
      <c r="BD253" s="2" t="str">
        <f t="shared" si="48"/>
        <v/>
      </c>
      <c r="BE253" s="3" t="str">
        <f t="shared" si="49"/>
        <v/>
      </c>
      <c r="BF253" s="3" t="str">
        <f>IF($A253="","",IF((AND($A253="ADD",OR(BE253="",BE253="Excellent"))),"1",(_xlfn.XLOOKUP(BE253,condition[lookupValue],condition[lookupKey],""))))</f>
        <v/>
      </c>
      <c r="BG253" s="7" t="str">
        <f t="shared" si="50"/>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9"/>
        <v/>
      </c>
      <c r="O254" s="4"/>
      <c r="Q254" s="3" t="str">
        <f>IF($A254="ADD",IF(NOT(ISBLANK(P254)),_xlfn.XLOOKUP(P254,len_adjust_rsn[lookupValue],len_adjust_rsn[lookupKey],"ERROR"),""), "")</f>
        <v/>
      </c>
      <c r="R254" s="6"/>
      <c r="S254" s="6" t="str">
        <f t="shared" si="40"/>
        <v/>
      </c>
      <c r="T254" s="6"/>
      <c r="U254" s="6" t="str">
        <f t="shared" si="41"/>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42"/>
        <v/>
      </c>
      <c r="AO254" s="3" t="str">
        <f>IF($A254="","",IF((AND($A254="ADD",OR(AN254="",AN254="Neither"))),"3",(_xlfn.XLOOKUP(AN254,ud_replacement_status[lookupValue],ud_replacement_status[lookupKey],""))))</f>
        <v/>
      </c>
      <c r="AP254" s="3" t="str">
        <f t="shared" si="43"/>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4"/>
        <v/>
      </c>
      <c r="AV254" s="3" t="str">
        <f>IF($A254="","",IF((AND($A254="ADD",OR(AU254="",AU254="Queenstown-Lakes District Council"))),"70",(_xlfn.XLOOKUP(AU254,ud_organisation_owner[lookupValue],ud_organisation_owner[lookupKey],""))))</f>
        <v/>
      </c>
      <c r="AW254" s="3" t="str">
        <f t="shared" si="45"/>
        <v/>
      </c>
      <c r="AX254" s="3" t="str">
        <f>IF($A254="","",IF((AND($A254="ADD",OR(AW254="",AW254="Queenstown-Lakes District Council"))),"70",(_xlfn.XLOOKUP(AW254,ud_organisation_owner[lookupValue],ud_organisation_owner[lookupKey],""))))</f>
        <v/>
      </c>
      <c r="AY254" s="3" t="str">
        <f t="shared" si="46"/>
        <v/>
      </c>
      <c r="AZ254" s="3" t="str">
        <f>IF($A254="","",IF((AND($A254="ADD",OR(AY254="",AY254="Local Authority"))),"17",(_xlfn.XLOOKUP(AY254,ud_sub_organisation[lookupValue],ud_sub_organisation[lookupKey],""))))</f>
        <v/>
      </c>
      <c r="BA254" s="3" t="str">
        <f t="shared" si="47"/>
        <v/>
      </c>
      <c r="BB254" s="3" t="str">
        <f>IF($A254="","",IF((AND($A254="ADD",OR(BA254="",BA254="Vested Assets"))),"12",(_xlfn.XLOOKUP(BA254,ud_work_category[lookupValue],ud_work_category[lookupKey],""))))</f>
        <v/>
      </c>
      <c r="BC254" s="8"/>
      <c r="BD254" s="2" t="str">
        <f t="shared" si="48"/>
        <v/>
      </c>
      <c r="BE254" s="3" t="str">
        <f t="shared" si="49"/>
        <v/>
      </c>
      <c r="BF254" s="3" t="str">
        <f>IF($A254="","",IF((AND($A254="ADD",OR(BE254="",BE254="Excellent"))),"1",(_xlfn.XLOOKUP(BE254,condition[lookupValue],condition[lookupKey],""))))</f>
        <v/>
      </c>
      <c r="BG254" s="7" t="str">
        <f t="shared" si="50"/>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9"/>
        <v/>
      </c>
      <c r="O255" s="4"/>
      <c r="Q255" s="3" t="str">
        <f>IF($A255="ADD",IF(NOT(ISBLANK(P255)),_xlfn.XLOOKUP(P255,len_adjust_rsn[lookupValue],len_adjust_rsn[lookupKey],"ERROR"),""), "")</f>
        <v/>
      </c>
      <c r="R255" s="6"/>
      <c r="S255" s="6" t="str">
        <f t="shared" si="40"/>
        <v/>
      </c>
      <c r="T255" s="6"/>
      <c r="U255" s="6" t="str">
        <f t="shared" si="41"/>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42"/>
        <v/>
      </c>
      <c r="AO255" s="3" t="str">
        <f>IF($A255="","",IF((AND($A255="ADD",OR(AN255="",AN255="Neither"))),"3",(_xlfn.XLOOKUP(AN255,ud_replacement_status[lookupValue],ud_replacement_status[lookupKey],""))))</f>
        <v/>
      </c>
      <c r="AP255" s="3" t="str">
        <f t="shared" si="43"/>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4"/>
        <v/>
      </c>
      <c r="AV255" s="3" t="str">
        <f>IF($A255="","",IF((AND($A255="ADD",OR(AU255="",AU255="Queenstown-Lakes District Council"))),"70",(_xlfn.XLOOKUP(AU255,ud_organisation_owner[lookupValue],ud_organisation_owner[lookupKey],""))))</f>
        <v/>
      </c>
      <c r="AW255" s="3" t="str">
        <f t="shared" si="45"/>
        <v/>
      </c>
      <c r="AX255" s="3" t="str">
        <f>IF($A255="","",IF((AND($A255="ADD",OR(AW255="",AW255="Queenstown-Lakes District Council"))),"70",(_xlfn.XLOOKUP(AW255,ud_organisation_owner[lookupValue],ud_organisation_owner[lookupKey],""))))</f>
        <v/>
      </c>
      <c r="AY255" s="3" t="str">
        <f t="shared" si="46"/>
        <v/>
      </c>
      <c r="AZ255" s="3" t="str">
        <f>IF($A255="","",IF((AND($A255="ADD",OR(AY255="",AY255="Local Authority"))),"17",(_xlfn.XLOOKUP(AY255,ud_sub_organisation[lookupValue],ud_sub_organisation[lookupKey],""))))</f>
        <v/>
      </c>
      <c r="BA255" s="3" t="str">
        <f t="shared" si="47"/>
        <v/>
      </c>
      <c r="BB255" s="3" t="str">
        <f>IF($A255="","",IF((AND($A255="ADD",OR(BA255="",BA255="Vested Assets"))),"12",(_xlfn.XLOOKUP(BA255,ud_work_category[lookupValue],ud_work_category[lookupKey],""))))</f>
        <v/>
      </c>
      <c r="BC255" s="8"/>
      <c r="BD255" s="2" t="str">
        <f t="shared" si="48"/>
        <v/>
      </c>
      <c r="BE255" s="3" t="str">
        <f t="shared" si="49"/>
        <v/>
      </c>
      <c r="BF255" s="3" t="str">
        <f>IF($A255="","",IF((AND($A255="ADD",OR(BE255="",BE255="Excellent"))),"1",(_xlfn.XLOOKUP(BE255,condition[lookupValue],condition[lookupKey],""))))</f>
        <v/>
      </c>
      <c r="BG255" s="7" t="str">
        <f t="shared" si="50"/>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9"/>
        <v/>
      </c>
      <c r="O256" s="4"/>
      <c r="Q256" s="3" t="str">
        <f>IF($A256="ADD",IF(NOT(ISBLANK(P256)),_xlfn.XLOOKUP(P256,len_adjust_rsn[lookupValue],len_adjust_rsn[lookupKey],"ERROR"),""), "")</f>
        <v/>
      </c>
      <c r="R256" s="6"/>
      <c r="S256" s="6" t="str">
        <f t="shared" si="40"/>
        <v/>
      </c>
      <c r="T256" s="6"/>
      <c r="U256" s="6" t="str">
        <f t="shared" si="41"/>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42"/>
        <v/>
      </c>
      <c r="AO256" s="3" t="str">
        <f>IF($A256="","",IF((AND($A256="ADD",OR(AN256="",AN256="Neither"))),"3",(_xlfn.XLOOKUP(AN256,ud_replacement_status[lookupValue],ud_replacement_status[lookupKey],""))))</f>
        <v/>
      </c>
      <c r="AP256" s="3" t="str">
        <f t="shared" si="43"/>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4"/>
        <v/>
      </c>
      <c r="AV256" s="3" t="str">
        <f>IF($A256="","",IF((AND($A256="ADD",OR(AU256="",AU256="Queenstown-Lakes District Council"))),"70",(_xlfn.XLOOKUP(AU256,ud_organisation_owner[lookupValue],ud_organisation_owner[lookupKey],""))))</f>
        <v/>
      </c>
      <c r="AW256" s="3" t="str">
        <f t="shared" si="45"/>
        <v/>
      </c>
      <c r="AX256" s="3" t="str">
        <f>IF($A256="","",IF((AND($A256="ADD",OR(AW256="",AW256="Queenstown-Lakes District Council"))),"70",(_xlfn.XLOOKUP(AW256,ud_organisation_owner[lookupValue],ud_organisation_owner[lookupKey],""))))</f>
        <v/>
      </c>
      <c r="AY256" s="3" t="str">
        <f t="shared" si="46"/>
        <v/>
      </c>
      <c r="AZ256" s="3" t="str">
        <f>IF($A256="","",IF((AND($A256="ADD",OR(AY256="",AY256="Local Authority"))),"17",(_xlfn.XLOOKUP(AY256,ud_sub_organisation[lookupValue],ud_sub_organisation[lookupKey],""))))</f>
        <v/>
      </c>
      <c r="BA256" s="3" t="str">
        <f t="shared" si="47"/>
        <v/>
      </c>
      <c r="BB256" s="3" t="str">
        <f>IF($A256="","",IF((AND($A256="ADD",OR(BA256="",BA256="Vested Assets"))),"12",(_xlfn.XLOOKUP(BA256,ud_work_category[lookupValue],ud_work_category[lookupKey],""))))</f>
        <v/>
      </c>
      <c r="BC256" s="8"/>
      <c r="BD256" s="2" t="str">
        <f t="shared" si="48"/>
        <v/>
      </c>
      <c r="BE256" s="3" t="str">
        <f t="shared" si="49"/>
        <v/>
      </c>
      <c r="BF256" s="3" t="str">
        <f>IF($A256="","",IF((AND($A256="ADD",OR(BE256="",BE256="Excellent"))),"1",(_xlfn.XLOOKUP(BE256,condition[lookupValue],condition[lookupKey],""))))</f>
        <v/>
      </c>
      <c r="BG256" s="7" t="str">
        <f t="shared" si="50"/>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9"/>
        <v/>
      </c>
      <c r="O257" s="4"/>
      <c r="Q257" s="3" t="str">
        <f>IF($A257="ADD",IF(NOT(ISBLANK(P257)),_xlfn.XLOOKUP(P257,len_adjust_rsn[lookupValue],len_adjust_rsn[lookupKey],"ERROR"),""), "")</f>
        <v/>
      </c>
      <c r="R257" s="6"/>
      <c r="S257" s="6" t="str">
        <f t="shared" si="40"/>
        <v/>
      </c>
      <c r="T257" s="6"/>
      <c r="U257" s="6" t="str">
        <f t="shared" si="41"/>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42"/>
        <v/>
      </c>
      <c r="AO257" s="3" t="str">
        <f>IF($A257="","",IF((AND($A257="ADD",OR(AN257="",AN257="Neither"))),"3",(_xlfn.XLOOKUP(AN257,ud_replacement_status[lookupValue],ud_replacement_status[lookupKey],""))))</f>
        <v/>
      </c>
      <c r="AP257" s="3" t="str">
        <f t="shared" si="43"/>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4"/>
        <v/>
      </c>
      <c r="AV257" s="3" t="str">
        <f>IF($A257="","",IF((AND($A257="ADD",OR(AU257="",AU257="Queenstown-Lakes District Council"))),"70",(_xlfn.XLOOKUP(AU257,ud_organisation_owner[lookupValue],ud_organisation_owner[lookupKey],""))))</f>
        <v/>
      </c>
      <c r="AW257" s="3" t="str">
        <f t="shared" si="45"/>
        <v/>
      </c>
      <c r="AX257" s="3" t="str">
        <f>IF($A257="","",IF((AND($A257="ADD",OR(AW257="",AW257="Queenstown-Lakes District Council"))),"70",(_xlfn.XLOOKUP(AW257,ud_organisation_owner[lookupValue],ud_organisation_owner[lookupKey],""))))</f>
        <v/>
      </c>
      <c r="AY257" s="3" t="str">
        <f t="shared" si="46"/>
        <v/>
      </c>
      <c r="AZ257" s="3" t="str">
        <f>IF($A257="","",IF((AND($A257="ADD",OR(AY257="",AY257="Local Authority"))),"17",(_xlfn.XLOOKUP(AY257,ud_sub_organisation[lookupValue],ud_sub_organisation[lookupKey],""))))</f>
        <v/>
      </c>
      <c r="BA257" s="3" t="str">
        <f t="shared" si="47"/>
        <v/>
      </c>
      <c r="BB257" s="3" t="str">
        <f>IF($A257="","",IF((AND($A257="ADD",OR(BA257="",BA257="Vested Assets"))),"12",(_xlfn.XLOOKUP(BA257,ud_work_category[lookupValue],ud_work_category[lookupKey],""))))</f>
        <v/>
      </c>
      <c r="BC257" s="8"/>
      <c r="BD257" s="2" t="str">
        <f t="shared" si="48"/>
        <v/>
      </c>
      <c r="BE257" s="3" t="str">
        <f t="shared" si="49"/>
        <v/>
      </c>
      <c r="BF257" s="3" t="str">
        <f>IF($A257="","",IF((AND($A257="ADD",OR(BE257="",BE257="Excellent"))),"1",(_xlfn.XLOOKUP(BE257,condition[lookupValue],condition[lookupKey],""))))</f>
        <v/>
      </c>
      <c r="BG257" s="7" t="str">
        <f t="shared" si="50"/>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9"/>
        <v/>
      </c>
      <c r="O258" s="4"/>
      <c r="Q258" s="3" t="str">
        <f>IF($A258="ADD",IF(NOT(ISBLANK(P258)),_xlfn.XLOOKUP(P258,len_adjust_rsn[lookupValue],len_adjust_rsn[lookupKey],"ERROR"),""), "")</f>
        <v/>
      </c>
      <c r="R258" s="6"/>
      <c r="S258" s="6" t="str">
        <f t="shared" si="40"/>
        <v/>
      </c>
      <c r="T258" s="6"/>
      <c r="U258" s="6" t="str">
        <f t="shared" si="41"/>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42"/>
        <v/>
      </c>
      <c r="AO258" s="3" t="str">
        <f>IF($A258="","",IF((AND($A258="ADD",OR(AN258="",AN258="Neither"))),"3",(_xlfn.XLOOKUP(AN258,ud_replacement_status[lookupValue],ud_replacement_status[lookupKey],""))))</f>
        <v/>
      </c>
      <c r="AP258" s="3" t="str">
        <f t="shared" si="43"/>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4"/>
        <v/>
      </c>
      <c r="AV258" s="3" t="str">
        <f>IF($A258="","",IF((AND($A258="ADD",OR(AU258="",AU258="Queenstown-Lakes District Council"))),"70",(_xlfn.XLOOKUP(AU258,ud_organisation_owner[lookupValue],ud_organisation_owner[lookupKey],""))))</f>
        <v/>
      </c>
      <c r="AW258" s="3" t="str">
        <f t="shared" si="45"/>
        <v/>
      </c>
      <c r="AX258" s="3" t="str">
        <f>IF($A258="","",IF((AND($A258="ADD",OR(AW258="",AW258="Queenstown-Lakes District Council"))),"70",(_xlfn.XLOOKUP(AW258,ud_organisation_owner[lookupValue],ud_organisation_owner[lookupKey],""))))</f>
        <v/>
      </c>
      <c r="AY258" s="3" t="str">
        <f t="shared" si="46"/>
        <v/>
      </c>
      <c r="AZ258" s="3" t="str">
        <f>IF($A258="","",IF((AND($A258="ADD",OR(AY258="",AY258="Local Authority"))),"17",(_xlfn.XLOOKUP(AY258,ud_sub_organisation[lookupValue],ud_sub_organisation[lookupKey],""))))</f>
        <v/>
      </c>
      <c r="BA258" s="3" t="str">
        <f t="shared" si="47"/>
        <v/>
      </c>
      <c r="BB258" s="3" t="str">
        <f>IF($A258="","",IF((AND($A258="ADD",OR(BA258="",BA258="Vested Assets"))),"12",(_xlfn.XLOOKUP(BA258,ud_work_category[lookupValue],ud_work_category[lookupKey],""))))</f>
        <v/>
      </c>
      <c r="BC258" s="8"/>
      <c r="BD258" s="2" t="str">
        <f t="shared" si="48"/>
        <v/>
      </c>
      <c r="BE258" s="3" t="str">
        <f t="shared" si="49"/>
        <v/>
      </c>
      <c r="BF258" s="3" t="str">
        <f>IF($A258="","",IF((AND($A258="ADD",OR(BE258="",BE258="Excellent"))),"1",(_xlfn.XLOOKUP(BE258,condition[lookupValue],condition[lookupKey],""))))</f>
        <v/>
      </c>
      <c r="BG258" s="7" t="str">
        <f t="shared" si="50"/>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9"/>
        <v/>
      </c>
      <c r="O259" s="4"/>
      <c r="Q259" s="3" t="str">
        <f>IF($A259="ADD",IF(NOT(ISBLANK(P259)),_xlfn.XLOOKUP(P259,len_adjust_rsn[lookupValue],len_adjust_rsn[lookupKey],"ERROR"),""), "")</f>
        <v/>
      </c>
      <c r="R259" s="6"/>
      <c r="S259" s="6" t="str">
        <f t="shared" si="40"/>
        <v/>
      </c>
      <c r="T259" s="6"/>
      <c r="U259" s="6" t="str">
        <f t="shared" si="41"/>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42"/>
        <v/>
      </c>
      <c r="AO259" s="3" t="str">
        <f>IF($A259="","",IF((AND($A259="ADD",OR(AN259="",AN259="Neither"))),"3",(_xlfn.XLOOKUP(AN259,ud_replacement_status[lookupValue],ud_replacement_status[lookupKey],""))))</f>
        <v/>
      </c>
      <c r="AP259" s="3" t="str">
        <f t="shared" si="43"/>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4"/>
        <v/>
      </c>
      <c r="AV259" s="3" t="str">
        <f>IF($A259="","",IF((AND($A259="ADD",OR(AU259="",AU259="Queenstown-Lakes District Council"))),"70",(_xlfn.XLOOKUP(AU259,ud_organisation_owner[lookupValue],ud_organisation_owner[lookupKey],""))))</f>
        <v/>
      </c>
      <c r="AW259" s="3" t="str">
        <f t="shared" si="45"/>
        <v/>
      </c>
      <c r="AX259" s="3" t="str">
        <f>IF($A259="","",IF((AND($A259="ADD",OR(AW259="",AW259="Queenstown-Lakes District Council"))),"70",(_xlfn.XLOOKUP(AW259,ud_organisation_owner[lookupValue],ud_organisation_owner[lookupKey],""))))</f>
        <v/>
      </c>
      <c r="AY259" s="3" t="str">
        <f t="shared" si="46"/>
        <v/>
      </c>
      <c r="AZ259" s="3" t="str">
        <f>IF($A259="","",IF((AND($A259="ADD",OR(AY259="",AY259="Local Authority"))),"17",(_xlfn.XLOOKUP(AY259,ud_sub_organisation[lookupValue],ud_sub_organisation[lookupKey],""))))</f>
        <v/>
      </c>
      <c r="BA259" s="3" t="str">
        <f t="shared" si="47"/>
        <v/>
      </c>
      <c r="BB259" s="3" t="str">
        <f>IF($A259="","",IF((AND($A259="ADD",OR(BA259="",BA259="Vested Assets"))),"12",(_xlfn.XLOOKUP(BA259,ud_work_category[lookupValue],ud_work_category[lookupKey],""))))</f>
        <v/>
      </c>
      <c r="BC259" s="8"/>
      <c r="BD259" s="2" t="str">
        <f t="shared" si="48"/>
        <v/>
      </c>
      <c r="BE259" s="3" t="str">
        <f t="shared" si="49"/>
        <v/>
      </c>
      <c r="BF259" s="3" t="str">
        <f>IF($A259="","",IF((AND($A259="ADD",OR(BE259="",BE259="Excellent"))),"1",(_xlfn.XLOOKUP(BE259,condition[lookupValue],condition[lookupKey],""))))</f>
        <v/>
      </c>
      <c r="BG259" s="7" t="str">
        <f t="shared" si="50"/>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9"/>
        <v/>
      </c>
      <c r="O260" s="4"/>
      <c r="Q260" s="3" t="str">
        <f>IF($A260="ADD",IF(NOT(ISBLANK(P260)),_xlfn.XLOOKUP(P260,len_adjust_rsn[lookupValue],len_adjust_rsn[lookupKey],"ERROR"),""), "")</f>
        <v/>
      </c>
      <c r="R260" s="6"/>
      <c r="S260" s="6" t="str">
        <f t="shared" si="40"/>
        <v/>
      </c>
      <c r="T260" s="6"/>
      <c r="U260" s="6" t="str">
        <f t="shared" si="41"/>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42"/>
        <v/>
      </c>
      <c r="AO260" s="3" t="str">
        <f>IF($A260="","",IF((AND($A260="ADD",OR(AN260="",AN260="Neither"))),"3",(_xlfn.XLOOKUP(AN260,ud_replacement_status[lookupValue],ud_replacement_status[lookupKey],""))))</f>
        <v/>
      </c>
      <c r="AP260" s="3" t="str">
        <f t="shared" si="43"/>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4"/>
        <v/>
      </c>
      <c r="AV260" s="3" t="str">
        <f>IF($A260="","",IF((AND($A260="ADD",OR(AU260="",AU260="Queenstown-Lakes District Council"))),"70",(_xlfn.XLOOKUP(AU260,ud_organisation_owner[lookupValue],ud_organisation_owner[lookupKey],""))))</f>
        <v/>
      </c>
      <c r="AW260" s="3" t="str">
        <f t="shared" si="45"/>
        <v/>
      </c>
      <c r="AX260" s="3" t="str">
        <f>IF($A260="","",IF((AND($A260="ADD",OR(AW260="",AW260="Queenstown-Lakes District Council"))),"70",(_xlfn.XLOOKUP(AW260,ud_organisation_owner[lookupValue],ud_organisation_owner[lookupKey],""))))</f>
        <v/>
      </c>
      <c r="AY260" s="3" t="str">
        <f t="shared" si="46"/>
        <v/>
      </c>
      <c r="AZ260" s="3" t="str">
        <f>IF($A260="","",IF((AND($A260="ADD",OR(AY260="",AY260="Local Authority"))),"17",(_xlfn.XLOOKUP(AY260,ud_sub_organisation[lookupValue],ud_sub_organisation[lookupKey],""))))</f>
        <v/>
      </c>
      <c r="BA260" s="3" t="str">
        <f t="shared" si="47"/>
        <v/>
      </c>
      <c r="BB260" s="3" t="str">
        <f>IF($A260="","",IF((AND($A260="ADD",OR(BA260="",BA260="Vested Assets"))),"12",(_xlfn.XLOOKUP(BA260,ud_work_category[lookupValue],ud_work_category[lookupKey],""))))</f>
        <v/>
      </c>
      <c r="BC260" s="8"/>
      <c r="BD260" s="2" t="str">
        <f t="shared" si="48"/>
        <v/>
      </c>
      <c r="BE260" s="3" t="str">
        <f t="shared" si="49"/>
        <v/>
      </c>
      <c r="BF260" s="3" t="str">
        <f>IF($A260="","",IF((AND($A260="ADD",OR(BE260="",BE260="Excellent"))),"1",(_xlfn.XLOOKUP(BE260,condition[lookupValue],condition[lookupKey],""))))</f>
        <v/>
      </c>
      <c r="BG260" s="7" t="str">
        <f t="shared" si="50"/>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9"/>
        <v/>
      </c>
      <c r="O261" s="4"/>
      <c r="Q261" s="3" t="str">
        <f>IF($A261="ADD",IF(NOT(ISBLANK(P261)),_xlfn.XLOOKUP(P261,len_adjust_rsn[lookupValue],len_adjust_rsn[lookupKey],"ERROR"),""), "")</f>
        <v/>
      </c>
      <c r="R261" s="6"/>
      <c r="S261" s="6" t="str">
        <f t="shared" si="40"/>
        <v/>
      </c>
      <c r="T261" s="6"/>
      <c r="U261" s="6" t="str">
        <f t="shared" si="41"/>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42"/>
        <v/>
      </c>
      <c r="AO261" s="3" t="str">
        <f>IF($A261="","",IF((AND($A261="ADD",OR(AN261="",AN261="Neither"))),"3",(_xlfn.XLOOKUP(AN261,ud_replacement_status[lookupValue],ud_replacement_status[lookupKey],""))))</f>
        <v/>
      </c>
      <c r="AP261" s="3" t="str">
        <f t="shared" si="43"/>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4"/>
        <v/>
      </c>
      <c r="AV261" s="3" t="str">
        <f>IF($A261="","",IF((AND($A261="ADD",OR(AU261="",AU261="Queenstown-Lakes District Council"))),"70",(_xlfn.XLOOKUP(AU261,ud_organisation_owner[lookupValue],ud_organisation_owner[lookupKey],""))))</f>
        <v/>
      </c>
      <c r="AW261" s="3" t="str">
        <f t="shared" si="45"/>
        <v/>
      </c>
      <c r="AX261" s="3" t="str">
        <f>IF($A261="","",IF((AND($A261="ADD",OR(AW261="",AW261="Queenstown-Lakes District Council"))),"70",(_xlfn.XLOOKUP(AW261,ud_organisation_owner[lookupValue],ud_organisation_owner[lookupKey],""))))</f>
        <v/>
      </c>
      <c r="AY261" s="3" t="str">
        <f t="shared" si="46"/>
        <v/>
      </c>
      <c r="AZ261" s="3" t="str">
        <f>IF($A261="","",IF((AND($A261="ADD",OR(AY261="",AY261="Local Authority"))),"17",(_xlfn.XLOOKUP(AY261,ud_sub_organisation[lookupValue],ud_sub_organisation[lookupKey],""))))</f>
        <v/>
      </c>
      <c r="BA261" s="3" t="str">
        <f t="shared" si="47"/>
        <v/>
      </c>
      <c r="BB261" s="3" t="str">
        <f>IF($A261="","",IF((AND($A261="ADD",OR(BA261="",BA261="Vested Assets"))),"12",(_xlfn.XLOOKUP(BA261,ud_work_category[lookupValue],ud_work_category[lookupKey],""))))</f>
        <v/>
      </c>
      <c r="BC261" s="8"/>
      <c r="BD261" s="2" t="str">
        <f t="shared" si="48"/>
        <v/>
      </c>
      <c r="BE261" s="3" t="str">
        <f t="shared" si="49"/>
        <v/>
      </c>
      <c r="BF261" s="3" t="str">
        <f>IF($A261="","",IF((AND($A261="ADD",OR(BE261="",BE261="Excellent"))),"1",(_xlfn.XLOOKUP(BE261,condition[lookupValue],condition[lookupKey],""))))</f>
        <v/>
      </c>
      <c r="BG261" s="7" t="str">
        <f t="shared" si="50"/>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9"/>
        <v/>
      </c>
      <c r="O262" s="4"/>
      <c r="Q262" s="3" t="str">
        <f>IF($A262="ADD",IF(NOT(ISBLANK(P262)),_xlfn.XLOOKUP(P262,len_adjust_rsn[lookupValue],len_adjust_rsn[lookupKey],"ERROR"),""), "")</f>
        <v/>
      </c>
      <c r="R262" s="6"/>
      <c r="S262" s="6" t="str">
        <f t="shared" si="40"/>
        <v/>
      </c>
      <c r="T262" s="6"/>
      <c r="U262" s="6" t="str">
        <f t="shared" si="41"/>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42"/>
        <v/>
      </c>
      <c r="AO262" s="3" t="str">
        <f>IF($A262="","",IF((AND($A262="ADD",OR(AN262="",AN262="Neither"))),"3",(_xlfn.XLOOKUP(AN262,ud_replacement_status[lookupValue],ud_replacement_status[lookupKey],""))))</f>
        <v/>
      </c>
      <c r="AP262" s="3" t="str">
        <f t="shared" si="43"/>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4"/>
        <v/>
      </c>
      <c r="AV262" s="3" t="str">
        <f>IF($A262="","",IF((AND($A262="ADD",OR(AU262="",AU262="Queenstown-Lakes District Council"))),"70",(_xlfn.XLOOKUP(AU262,ud_organisation_owner[lookupValue],ud_organisation_owner[lookupKey],""))))</f>
        <v/>
      </c>
      <c r="AW262" s="3" t="str">
        <f t="shared" si="45"/>
        <v/>
      </c>
      <c r="AX262" s="3" t="str">
        <f>IF($A262="","",IF((AND($A262="ADD",OR(AW262="",AW262="Queenstown-Lakes District Council"))),"70",(_xlfn.XLOOKUP(AW262,ud_organisation_owner[lookupValue],ud_organisation_owner[lookupKey],""))))</f>
        <v/>
      </c>
      <c r="AY262" s="3" t="str">
        <f t="shared" si="46"/>
        <v/>
      </c>
      <c r="AZ262" s="3" t="str">
        <f>IF($A262="","",IF((AND($A262="ADD",OR(AY262="",AY262="Local Authority"))),"17",(_xlfn.XLOOKUP(AY262,ud_sub_organisation[lookupValue],ud_sub_organisation[lookupKey],""))))</f>
        <v/>
      </c>
      <c r="BA262" s="3" t="str">
        <f t="shared" si="47"/>
        <v/>
      </c>
      <c r="BB262" s="3" t="str">
        <f>IF($A262="","",IF((AND($A262="ADD",OR(BA262="",BA262="Vested Assets"))),"12",(_xlfn.XLOOKUP(BA262,ud_work_category[lookupValue],ud_work_category[lookupKey],""))))</f>
        <v/>
      </c>
      <c r="BC262" s="8"/>
      <c r="BD262" s="2" t="str">
        <f t="shared" si="48"/>
        <v/>
      </c>
      <c r="BE262" s="3" t="str">
        <f t="shared" si="49"/>
        <v/>
      </c>
      <c r="BF262" s="3" t="str">
        <f>IF($A262="","",IF((AND($A262="ADD",OR(BE262="",BE262="Excellent"))),"1",(_xlfn.XLOOKUP(BE262,condition[lookupValue],condition[lookupKey],""))))</f>
        <v/>
      </c>
      <c r="BG262" s="7" t="str">
        <f t="shared" si="50"/>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9"/>
        <v/>
      </c>
      <c r="O263" s="4"/>
      <c r="Q263" s="3" t="str">
        <f>IF($A263="ADD",IF(NOT(ISBLANK(P263)),_xlfn.XLOOKUP(P263,len_adjust_rsn[lookupValue],len_adjust_rsn[lookupKey],"ERROR"),""), "")</f>
        <v/>
      </c>
      <c r="R263" s="6"/>
      <c r="S263" s="6" t="str">
        <f t="shared" si="40"/>
        <v/>
      </c>
      <c r="T263" s="6"/>
      <c r="U263" s="6" t="str">
        <f t="shared" si="41"/>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42"/>
        <v/>
      </c>
      <c r="AO263" s="3" t="str">
        <f>IF($A263="","",IF((AND($A263="ADD",OR(AN263="",AN263="Neither"))),"3",(_xlfn.XLOOKUP(AN263,ud_replacement_status[lookupValue],ud_replacement_status[lookupKey],""))))</f>
        <v/>
      </c>
      <c r="AP263" s="3" t="str">
        <f t="shared" si="43"/>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4"/>
        <v/>
      </c>
      <c r="AV263" s="3" t="str">
        <f>IF($A263="","",IF((AND($A263="ADD",OR(AU263="",AU263="Queenstown-Lakes District Council"))),"70",(_xlfn.XLOOKUP(AU263,ud_organisation_owner[lookupValue],ud_organisation_owner[lookupKey],""))))</f>
        <v/>
      </c>
      <c r="AW263" s="3" t="str">
        <f t="shared" si="45"/>
        <v/>
      </c>
      <c r="AX263" s="3" t="str">
        <f>IF($A263="","",IF((AND($A263="ADD",OR(AW263="",AW263="Queenstown-Lakes District Council"))),"70",(_xlfn.XLOOKUP(AW263,ud_organisation_owner[lookupValue],ud_organisation_owner[lookupKey],""))))</f>
        <v/>
      </c>
      <c r="AY263" s="3" t="str">
        <f t="shared" si="46"/>
        <v/>
      </c>
      <c r="AZ263" s="3" t="str">
        <f>IF($A263="","",IF((AND($A263="ADD",OR(AY263="",AY263="Local Authority"))),"17",(_xlfn.XLOOKUP(AY263,ud_sub_organisation[lookupValue],ud_sub_organisation[lookupKey],""))))</f>
        <v/>
      </c>
      <c r="BA263" s="3" t="str">
        <f t="shared" si="47"/>
        <v/>
      </c>
      <c r="BB263" s="3" t="str">
        <f>IF($A263="","",IF((AND($A263="ADD",OR(BA263="",BA263="Vested Assets"))),"12",(_xlfn.XLOOKUP(BA263,ud_work_category[lookupValue],ud_work_category[lookupKey],""))))</f>
        <v/>
      </c>
      <c r="BC263" s="8"/>
      <c r="BD263" s="2" t="str">
        <f t="shared" si="48"/>
        <v/>
      </c>
      <c r="BE263" s="3" t="str">
        <f t="shared" si="49"/>
        <v/>
      </c>
      <c r="BF263" s="3" t="str">
        <f>IF($A263="","",IF((AND($A263="ADD",OR(BE263="",BE263="Excellent"))),"1",(_xlfn.XLOOKUP(BE263,condition[lookupValue],condition[lookupKey],""))))</f>
        <v/>
      </c>
      <c r="BG263" s="7" t="str">
        <f t="shared" si="50"/>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9"/>
        <v/>
      </c>
      <c r="O264" s="4"/>
      <c r="Q264" s="3" t="str">
        <f>IF($A264="ADD",IF(NOT(ISBLANK(P264)),_xlfn.XLOOKUP(P264,len_adjust_rsn[lookupValue],len_adjust_rsn[lookupKey],"ERROR"),""), "")</f>
        <v/>
      </c>
      <c r="R264" s="6"/>
      <c r="S264" s="6" t="str">
        <f t="shared" si="40"/>
        <v/>
      </c>
      <c r="T264" s="6"/>
      <c r="U264" s="6" t="str">
        <f t="shared" si="41"/>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42"/>
        <v/>
      </c>
      <c r="AO264" s="3" t="str">
        <f>IF($A264="","",IF((AND($A264="ADD",OR(AN264="",AN264="Neither"))),"3",(_xlfn.XLOOKUP(AN264,ud_replacement_status[lookupValue],ud_replacement_status[lookupKey],""))))</f>
        <v/>
      </c>
      <c r="AP264" s="3" t="str">
        <f t="shared" si="43"/>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4"/>
        <v/>
      </c>
      <c r="AV264" s="3" t="str">
        <f>IF($A264="","",IF((AND($A264="ADD",OR(AU264="",AU264="Queenstown-Lakes District Council"))),"70",(_xlfn.XLOOKUP(AU264,ud_organisation_owner[lookupValue],ud_organisation_owner[lookupKey],""))))</f>
        <v/>
      </c>
      <c r="AW264" s="3" t="str">
        <f t="shared" si="45"/>
        <v/>
      </c>
      <c r="AX264" s="3" t="str">
        <f>IF($A264="","",IF((AND($A264="ADD",OR(AW264="",AW264="Queenstown-Lakes District Council"))),"70",(_xlfn.XLOOKUP(AW264,ud_organisation_owner[lookupValue],ud_organisation_owner[lookupKey],""))))</f>
        <v/>
      </c>
      <c r="AY264" s="3" t="str">
        <f t="shared" si="46"/>
        <v/>
      </c>
      <c r="AZ264" s="3" t="str">
        <f>IF($A264="","",IF((AND($A264="ADD",OR(AY264="",AY264="Local Authority"))),"17",(_xlfn.XLOOKUP(AY264,ud_sub_organisation[lookupValue],ud_sub_organisation[lookupKey],""))))</f>
        <v/>
      </c>
      <c r="BA264" s="3" t="str">
        <f t="shared" si="47"/>
        <v/>
      </c>
      <c r="BB264" s="3" t="str">
        <f>IF($A264="","",IF((AND($A264="ADD",OR(BA264="",BA264="Vested Assets"))),"12",(_xlfn.XLOOKUP(BA264,ud_work_category[lookupValue],ud_work_category[lookupKey],""))))</f>
        <v/>
      </c>
      <c r="BC264" s="8"/>
      <c r="BD264" s="2" t="str">
        <f t="shared" si="48"/>
        <v/>
      </c>
      <c r="BE264" s="3" t="str">
        <f t="shared" si="49"/>
        <v/>
      </c>
      <c r="BF264" s="3" t="str">
        <f>IF($A264="","",IF((AND($A264="ADD",OR(BE264="",BE264="Excellent"))),"1",(_xlfn.XLOOKUP(BE264,condition[lookupValue],condition[lookupKey],""))))</f>
        <v/>
      </c>
      <c r="BG264" s="7" t="str">
        <f t="shared" si="50"/>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9"/>
        <v/>
      </c>
      <c r="O265" s="4"/>
      <c r="Q265" s="3" t="str">
        <f>IF($A265="ADD",IF(NOT(ISBLANK(P265)),_xlfn.XLOOKUP(P265,len_adjust_rsn[lookupValue],len_adjust_rsn[lookupKey],"ERROR"),""), "")</f>
        <v/>
      </c>
      <c r="R265" s="6"/>
      <c r="S265" s="6" t="str">
        <f t="shared" si="40"/>
        <v/>
      </c>
      <c r="T265" s="6"/>
      <c r="U265" s="6" t="str">
        <f t="shared" si="41"/>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42"/>
        <v/>
      </c>
      <c r="AO265" s="3" t="str">
        <f>IF($A265="","",IF((AND($A265="ADD",OR(AN265="",AN265="Neither"))),"3",(_xlfn.XLOOKUP(AN265,ud_replacement_status[lookupValue],ud_replacement_status[lookupKey],""))))</f>
        <v/>
      </c>
      <c r="AP265" s="3" t="str">
        <f t="shared" si="43"/>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4"/>
        <v/>
      </c>
      <c r="AV265" s="3" t="str">
        <f>IF($A265="","",IF((AND($A265="ADD",OR(AU265="",AU265="Queenstown-Lakes District Council"))),"70",(_xlfn.XLOOKUP(AU265,ud_organisation_owner[lookupValue],ud_organisation_owner[lookupKey],""))))</f>
        <v/>
      </c>
      <c r="AW265" s="3" t="str">
        <f t="shared" si="45"/>
        <v/>
      </c>
      <c r="AX265" s="3" t="str">
        <f>IF($A265="","",IF((AND($A265="ADD",OR(AW265="",AW265="Queenstown-Lakes District Council"))),"70",(_xlfn.XLOOKUP(AW265,ud_organisation_owner[lookupValue],ud_organisation_owner[lookupKey],""))))</f>
        <v/>
      </c>
      <c r="AY265" s="3" t="str">
        <f t="shared" si="46"/>
        <v/>
      </c>
      <c r="AZ265" s="3" t="str">
        <f>IF($A265="","",IF((AND($A265="ADD",OR(AY265="",AY265="Local Authority"))),"17",(_xlfn.XLOOKUP(AY265,ud_sub_organisation[lookupValue],ud_sub_organisation[lookupKey],""))))</f>
        <v/>
      </c>
      <c r="BA265" s="3" t="str">
        <f t="shared" si="47"/>
        <v/>
      </c>
      <c r="BB265" s="3" t="str">
        <f>IF($A265="","",IF((AND($A265="ADD",OR(BA265="",BA265="Vested Assets"))),"12",(_xlfn.XLOOKUP(BA265,ud_work_category[lookupValue],ud_work_category[lookupKey],""))))</f>
        <v/>
      </c>
      <c r="BC265" s="8"/>
      <c r="BD265" s="2" t="str">
        <f t="shared" si="48"/>
        <v/>
      </c>
      <c r="BE265" s="3" t="str">
        <f t="shared" si="49"/>
        <v/>
      </c>
      <c r="BF265" s="3" t="str">
        <f>IF($A265="","",IF((AND($A265="ADD",OR(BE265="",BE265="Excellent"))),"1",(_xlfn.XLOOKUP(BE265,condition[lookupValue],condition[lookupKey],""))))</f>
        <v/>
      </c>
      <c r="BG265" s="7" t="str">
        <f t="shared" si="50"/>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9"/>
        <v/>
      </c>
      <c r="O266" s="4"/>
      <c r="Q266" s="3" t="str">
        <f>IF($A266="ADD",IF(NOT(ISBLANK(P266)),_xlfn.XLOOKUP(P266,len_adjust_rsn[lookupValue],len_adjust_rsn[lookupKey],"ERROR"),""), "")</f>
        <v/>
      </c>
      <c r="R266" s="6"/>
      <c r="S266" s="6" t="str">
        <f t="shared" si="40"/>
        <v/>
      </c>
      <c r="T266" s="6"/>
      <c r="U266" s="6" t="str">
        <f t="shared" si="41"/>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42"/>
        <v/>
      </c>
      <c r="AO266" s="3" t="str">
        <f>IF($A266="","",IF((AND($A266="ADD",OR(AN266="",AN266="Neither"))),"3",(_xlfn.XLOOKUP(AN266,ud_replacement_status[lookupValue],ud_replacement_status[lookupKey],""))))</f>
        <v/>
      </c>
      <c r="AP266" s="3" t="str">
        <f t="shared" si="43"/>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4"/>
        <v/>
      </c>
      <c r="AV266" s="3" t="str">
        <f>IF($A266="","",IF((AND($A266="ADD",OR(AU266="",AU266="Queenstown-Lakes District Council"))),"70",(_xlfn.XLOOKUP(AU266,ud_organisation_owner[lookupValue],ud_organisation_owner[lookupKey],""))))</f>
        <v/>
      </c>
      <c r="AW266" s="3" t="str">
        <f t="shared" si="45"/>
        <v/>
      </c>
      <c r="AX266" s="3" t="str">
        <f>IF($A266="","",IF((AND($A266="ADD",OR(AW266="",AW266="Queenstown-Lakes District Council"))),"70",(_xlfn.XLOOKUP(AW266,ud_organisation_owner[lookupValue],ud_organisation_owner[lookupKey],""))))</f>
        <v/>
      </c>
      <c r="AY266" s="3" t="str">
        <f t="shared" si="46"/>
        <v/>
      </c>
      <c r="AZ266" s="3" t="str">
        <f>IF($A266="","",IF((AND($A266="ADD",OR(AY266="",AY266="Local Authority"))),"17",(_xlfn.XLOOKUP(AY266,ud_sub_organisation[lookupValue],ud_sub_organisation[lookupKey],""))))</f>
        <v/>
      </c>
      <c r="BA266" s="3" t="str">
        <f t="shared" si="47"/>
        <v/>
      </c>
      <c r="BB266" s="3" t="str">
        <f>IF($A266="","",IF((AND($A266="ADD",OR(BA266="",BA266="Vested Assets"))),"12",(_xlfn.XLOOKUP(BA266,ud_work_category[lookupValue],ud_work_category[lookupKey],""))))</f>
        <v/>
      </c>
      <c r="BC266" s="8"/>
      <c r="BD266" s="2" t="str">
        <f t="shared" si="48"/>
        <v/>
      </c>
      <c r="BE266" s="3" t="str">
        <f t="shared" si="49"/>
        <v/>
      </c>
      <c r="BF266" s="3" t="str">
        <f>IF($A266="","",IF((AND($A266="ADD",OR(BE266="",BE266="Excellent"))),"1",(_xlfn.XLOOKUP(BE266,condition[lookupValue],condition[lookupKey],""))))</f>
        <v/>
      </c>
      <c r="BG266" s="7" t="str">
        <f t="shared" si="50"/>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51">IF(I267&lt;&gt;"",I267-H267,"")</f>
        <v/>
      </c>
      <c r="O267" s="4"/>
      <c r="Q267" s="3" t="str">
        <f>IF($A267="ADD",IF(NOT(ISBLANK(P267)),_xlfn.XLOOKUP(P267,len_adjust_rsn[lookupValue],len_adjust_rsn[lookupKey],"ERROR"),""), "")</f>
        <v/>
      </c>
      <c r="R267" s="6"/>
      <c r="S267" s="6" t="str">
        <f t="shared" ref="S267:S300" si="52">IF(R267&lt;&gt;"",N267*R267,"")</f>
        <v/>
      </c>
      <c r="T267" s="6"/>
      <c r="U267" s="6" t="str">
        <f t="shared" ref="U267:U300" si="53">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4">IF($A267="ADD","Neither","")</f>
        <v/>
      </c>
      <c r="AO267" s="3" t="str">
        <f>IF($A267="","",IF((AND($A267="ADD",OR(AN267="",AN267="Neither"))),"3",(_xlfn.XLOOKUP(AN267,ud_replacement_status[lookupValue],ud_replacement_status[lookupKey],""))))</f>
        <v/>
      </c>
      <c r="AP267" s="3" t="str">
        <f t="shared" ref="AP267:AP300" si="55">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6">IF($A267="ADD","Queenstown-Lakes District Council","")</f>
        <v/>
      </c>
      <c r="AV267" s="3" t="str">
        <f>IF($A267="","",IF((AND($A267="ADD",OR(AU267="",AU267="Queenstown-Lakes District Council"))),"70",(_xlfn.XLOOKUP(AU267,ud_organisation_owner[lookupValue],ud_organisation_owner[lookupKey],""))))</f>
        <v/>
      </c>
      <c r="AW267" s="3" t="str">
        <f t="shared" ref="AW267:AW300" si="57">IF($A267="ADD","Queenstown-Lakes District Council","")</f>
        <v/>
      </c>
      <c r="AX267" s="3" t="str">
        <f>IF($A267="","",IF((AND($A267="ADD",OR(AW267="",AW267="Queenstown-Lakes District Council"))),"70",(_xlfn.XLOOKUP(AW267,ud_organisation_owner[lookupValue],ud_organisation_owner[lookupKey],""))))</f>
        <v/>
      </c>
      <c r="AY267" s="3" t="str">
        <f t="shared" ref="AY267:AY300" si="58">IF($A267="ADD","Local Authority","")</f>
        <v/>
      </c>
      <c r="AZ267" s="3" t="str">
        <f>IF($A267="","",IF((AND($A267="ADD",OR(AY267="",AY267="Local Authority"))),"17",(_xlfn.XLOOKUP(AY267,ud_sub_organisation[lookupValue],ud_sub_organisation[lookupKey],""))))</f>
        <v/>
      </c>
      <c r="BA267" s="3" t="str">
        <f t="shared" ref="BA267:BA300" si="59">IF($A267="ADD","Vested Assets","")</f>
        <v/>
      </c>
      <c r="BB267" s="3" t="str">
        <f>IF($A267="","",IF((AND($A267="ADD",OR(BA267="",BA267="Vested Assets"))),"12",(_xlfn.XLOOKUP(BA267,ud_work_category[lookupValue],ud_work_category[lookupKey],""))))</f>
        <v/>
      </c>
      <c r="BC267" s="8"/>
      <c r="BD267" s="2" t="str">
        <f t="shared" ref="BD267:BD300" si="60">IF($A267="ADD","TRUE","")</f>
        <v/>
      </c>
      <c r="BE267" s="3" t="str">
        <f t="shared" ref="BE267:BE300" si="61">IF($A267="ADD","Excellent","")</f>
        <v/>
      </c>
      <c r="BF267" s="3" t="str">
        <f>IF($A267="","",IF((AND($A267="ADD",OR(BE267="",BE267="Excellent"))),"1",(_xlfn.XLOOKUP(BE267,condition[lookupValue],condition[lookupKey],""))))</f>
        <v/>
      </c>
      <c r="BG267" s="7" t="str">
        <f t="shared" ref="BG267:BG300" si="62">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51"/>
        <v/>
      </c>
      <c r="O268" s="4"/>
      <c r="Q268" s="3" t="str">
        <f>IF($A268="ADD",IF(NOT(ISBLANK(P268)),_xlfn.XLOOKUP(P268,len_adjust_rsn[lookupValue],len_adjust_rsn[lookupKey],"ERROR"),""), "")</f>
        <v/>
      </c>
      <c r="R268" s="6"/>
      <c r="S268" s="6" t="str">
        <f t="shared" si="52"/>
        <v/>
      </c>
      <c r="T268" s="6"/>
      <c r="U268" s="6" t="str">
        <f t="shared" si="53"/>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4"/>
        <v/>
      </c>
      <c r="AO268" s="3" t="str">
        <f>IF($A268="","",IF((AND($A268="ADD",OR(AN268="",AN268="Neither"))),"3",(_xlfn.XLOOKUP(AN268,ud_replacement_status[lookupValue],ud_replacement_status[lookupKey],""))))</f>
        <v/>
      </c>
      <c r="AP268" s="3" t="str">
        <f t="shared" si="55"/>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6"/>
        <v/>
      </c>
      <c r="AV268" s="3" t="str">
        <f>IF($A268="","",IF((AND($A268="ADD",OR(AU268="",AU268="Queenstown-Lakes District Council"))),"70",(_xlfn.XLOOKUP(AU268,ud_organisation_owner[lookupValue],ud_organisation_owner[lookupKey],""))))</f>
        <v/>
      </c>
      <c r="AW268" s="3" t="str">
        <f t="shared" si="57"/>
        <v/>
      </c>
      <c r="AX268" s="3" t="str">
        <f>IF($A268="","",IF((AND($A268="ADD",OR(AW268="",AW268="Queenstown-Lakes District Council"))),"70",(_xlfn.XLOOKUP(AW268,ud_organisation_owner[lookupValue],ud_organisation_owner[lookupKey],""))))</f>
        <v/>
      </c>
      <c r="AY268" s="3" t="str">
        <f t="shared" si="58"/>
        <v/>
      </c>
      <c r="AZ268" s="3" t="str">
        <f>IF($A268="","",IF((AND($A268="ADD",OR(AY268="",AY268="Local Authority"))),"17",(_xlfn.XLOOKUP(AY268,ud_sub_organisation[lookupValue],ud_sub_organisation[lookupKey],""))))</f>
        <v/>
      </c>
      <c r="BA268" s="3" t="str">
        <f t="shared" si="59"/>
        <v/>
      </c>
      <c r="BB268" s="3" t="str">
        <f>IF($A268="","",IF((AND($A268="ADD",OR(BA268="",BA268="Vested Assets"))),"12",(_xlfn.XLOOKUP(BA268,ud_work_category[lookupValue],ud_work_category[lookupKey],""))))</f>
        <v/>
      </c>
      <c r="BC268" s="8"/>
      <c r="BD268" s="2" t="str">
        <f t="shared" si="60"/>
        <v/>
      </c>
      <c r="BE268" s="3" t="str">
        <f t="shared" si="61"/>
        <v/>
      </c>
      <c r="BF268" s="3" t="str">
        <f>IF($A268="","",IF((AND($A268="ADD",OR(BE268="",BE268="Excellent"))),"1",(_xlfn.XLOOKUP(BE268,condition[lookupValue],condition[lookupKey],""))))</f>
        <v/>
      </c>
      <c r="BG268" s="7" t="str">
        <f t="shared" si="62"/>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51"/>
        <v/>
      </c>
      <c r="O269" s="4"/>
      <c r="Q269" s="3" t="str">
        <f>IF($A269="ADD",IF(NOT(ISBLANK(P269)),_xlfn.XLOOKUP(P269,len_adjust_rsn[lookupValue],len_adjust_rsn[lookupKey],"ERROR"),""), "")</f>
        <v/>
      </c>
      <c r="R269" s="6"/>
      <c r="S269" s="6" t="str">
        <f t="shared" si="52"/>
        <v/>
      </c>
      <c r="T269" s="6"/>
      <c r="U269" s="6" t="str">
        <f t="shared" si="53"/>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4"/>
        <v/>
      </c>
      <c r="AO269" s="3" t="str">
        <f>IF($A269="","",IF((AND($A269="ADD",OR(AN269="",AN269="Neither"))),"3",(_xlfn.XLOOKUP(AN269,ud_replacement_status[lookupValue],ud_replacement_status[lookupKey],""))))</f>
        <v/>
      </c>
      <c r="AP269" s="3" t="str">
        <f t="shared" si="55"/>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6"/>
        <v/>
      </c>
      <c r="AV269" s="3" t="str">
        <f>IF($A269="","",IF((AND($A269="ADD",OR(AU269="",AU269="Queenstown-Lakes District Council"))),"70",(_xlfn.XLOOKUP(AU269,ud_organisation_owner[lookupValue],ud_organisation_owner[lookupKey],""))))</f>
        <v/>
      </c>
      <c r="AW269" s="3" t="str">
        <f t="shared" si="57"/>
        <v/>
      </c>
      <c r="AX269" s="3" t="str">
        <f>IF($A269="","",IF((AND($A269="ADD",OR(AW269="",AW269="Queenstown-Lakes District Council"))),"70",(_xlfn.XLOOKUP(AW269,ud_organisation_owner[lookupValue],ud_organisation_owner[lookupKey],""))))</f>
        <v/>
      </c>
      <c r="AY269" s="3" t="str">
        <f t="shared" si="58"/>
        <v/>
      </c>
      <c r="AZ269" s="3" t="str">
        <f>IF($A269="","",IF((AND($A269="ADD",OR(AY269="",AY269="Local Authority"))),"17",(_xlfn.XLOOKUP(AY269,ud_sub_organisation[lookupValue],ud_sub_organisation[lookupKey],""))))</f>
        <v/>
      </c>
      <c r="BA269" s="3" t="str">
        <f t="shared" si="59"/>
        <v/>
      </c>
      <c r="BB269" s="3" t="str">
        <f>IF($A269="","",IF((AND($A269="ADD",OR(BA269="",BA269="Vested Assets"))),"12",(_xlfn.XLOOKUP(BA269,ud_work_category[lookupValue],ud_work_category[lookupKey],""))))</f>
        <v/>
      </c>
      <c r="BC269" s="8"/>
      <c r="BD269" s="2" t="str">
        <f t="shared" si="60"/>
        <v/>
      </c>
      <c r="BE269" s="3" t="str">
        <f t="shared" si="61"/>
        <v/>
      </c>
      <c r="BF269" s="3" t="str">
        <f>IF($A269="","",IF((AND($A269="ADD",OR(BE269="",BE269="Excellent"))),"1",(_xlfn.XLOOKUP(BE269,condition[lookupValue],condition[lookupKey],""))))</f>
        <v/>
      </c>
      <c r="BG269" s="7" t="str">
        <f t="shared" si="62"/>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51"/>
        <v/>
      </c>
      <c r="O270" s="4"/>
      <c r="Q270" s="3" t="str">
        <f>IF($A270="ADD",IF(NOT(ISBLANK(P270)),_xlfn.XLOOKUP(P270,len_adjust_rsn[lookupValue],len_adjust_rsn[lookupKey],"ERROR"),""), "")</f>
        <v/>
      </c>
      <c r="R270" s="6"/>
      <c r="S270" s="6" t="str">
        <f t="shared" si="52"/>
        <v/>
      </c>
      <c r="T270" s="6"/>
      <c r="U270" s="6" t="str">
        <f t="shared" si="53"/>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4"/>
        <v/>
      </c>
      <c r="AO270" s="3" t="str">
        <f>IF($A270="","",IF((AND($A270="ADD",OR(AN270="",AN270="Neither"))),"3",(_xlfn.XLOOKUP(AN270,ud_replacement_status[lookupValue],ud_replacement_status[lookupKey],""))))</f>
        <v/>
      </c>
      <c r="AP270" s="3" t="str">
        <f t="shared" si="55"/>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6"/>
        <v/>
      </c>
      <c r="AV270" s="3" t="str">
        <f>IF($A270="","",IF((AND($A270="ADD",OR(AU270="",AU270="Queenstown-Lakes District Council"))),"70",(_xlfn.XLOOKUP(AU270,ud_organisation_owner[lookupValue],ud_organisation_owner[lookupKey],""))))</f>
        <v/>
      </c>
      <c r="AW270" s="3" t="str">
        <f t="shared" si="57"/>
        <v/>
      </c>
      <c r="AX270" s="3" t="str">
        <f>IF($A270="","",IF((AND($A270="ADD",OR(AW270="",AW270="Queenstown-Lakes District Council"))),"70",(_xlfn.XLOOKUP(AW270,ud_organisation_owner[lookupValue],ud_organisation_owner[lookupKey],""))))</f>
        <v/>
      </c>
      <c r="AY270" s="3" t="str">
        <f t="shared" si="58"/>
        <v/>
      </c>
      <c r="AZ270" s="3" t="str">
        <f>IF($A270="","",IF((AND($A270="ADD",OR(AY270="",AY270="Local Authority"))),"17",(_xlfn.XLOOKUP(AY270,ud_sub_organisation[lookupValue],ud_sub_organisation[lookupKey],""))))</f>
        <v/>
      </c>
      <c r="BA270" s="3" t="str">
        <f t="shared" si="59"/>
        <v/>
      </c>
      <c r="BB270" s="3" t="str">
        <f>IF($A270="","",IF((AND($A270="ADD",OR(BA270="",BA270="Vested Assets"))),"12",(_xlfn.XLOOKUP(BA270,ud_work_category[lookupValue],ud_work_category[lookupKey],""))))</f>
        <v/>
      </c>
      <c r="BC270" s="8"/>
      <c r="BD270" s="2" t="str">
        <f t="shared" si="60"/>
        <v/>
      </c>
      <c r="BE270" s="3" t="str">
        <f t="shared" si="61"/>
        <v/>
      </c>
      <c r="BF270" s="3" t="str">
        <f>IF($A270="","",IF((AND($A270="ADD",OR(BE270="",BE270="Excellent"))),"1",(_xlfn.XLOOKUP(BE270,condition[lookupValue],condition[lookupKey],""))))</f>
        <v/>
      </c>
      <c r="BG270" s="7" t="str">
        <f t="shared" si="62"/>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51"/>
        <v/>
      </c>
      <c r="O271" s="4"/>
      <c r="Q271" s="3" t="str">
        <f>IF($A271="ADD",IF(NOT(ISBLANK(P271)),_xlfn.XLOOKUP(P271,len_adjust_rsn[lookupValue],len_adjust_rsn[lookupKey],"ERROR"),""), "")</f>
        <v/>
      </c>
      <c r="R271" s="6"/>
      <c r="S271" s="6" t="str">
        <f t="shared" si="52"/>
        <v/>
      </c>
      <c r="T271" s="6"/>
      <c r="U271" s="6" t="str">
        <f t="shared" si="53"/>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4"/>
        <v/>
      </c>
      <c r="AO271" s="3" t="str">
        <f>IF($A271="","",IF((AND($A271="ADD",OR(AN271="",AN271="Neither"))),"3",(_xlfn.XLOOKUP(AN271,ud_replacement_status[lookupValue],ud_replacement_status[lookupKey],""))))</f>
        <v/>
      </c>
      <c r="AP271" s="3" t="str">
        <f t="shared" si="55"/>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6"/>
        <v/>
      </c>
      <c r="AV271" s="3" t="str">
        <f>IF($A271="","",IF((AND($A271="ADD",OR(AU271="",AU271="Queenstown-Lakes District Council"))),"70",(_xlfn.XLOOKUP(AU271,ud_organisation_owner[lookupValue],ud_organisation_owner[lookupKey],""))))</f>
        <v/>
      </c>
      <c r="AW271" s="3" t="str">
        <f t="shared" si="57"/>
        <v/>
      </c>
      <c r="AX271" s="3" t="str">
        <f>IF($A271="","",IF((AND($A271="ADD",OR(AW271="",AW271="Queenstown-Lakes District Council"))),"70",(_xlfn.XLOOKUP(AW271,ud_organisation_owner[lookupValue],ud_organisation_owner[lookupKey],""))))</f>
        <v/>
      </c>
      <c r="AY271" s="3" t="str">
        <f t="shared" si="58"/>
        <v/>
      </c>
      <c r="AZ271" s="3" t="str">
        <f>IF($A271="","",IF((AND($A271="ADD",OR(AY271="",AY271="Local Authority"))),"17",(_xlfn.XLOOKUP(AY271,ud_sub_organisation[lookupValue],ud_sub_organisation[lookupKey],""))))</f>
        <v/>
      </c>
      <c r="BA271" s="3" t="str">
        <f t="shared" si="59"/>
        <v/>
      </c>
      <c r="BB271" s="3" t="str">
        <f>IF($A271="","",IF((AND($A271="ADD",OR(BA271="",BA271="Vested Assets"))),"12",(_xlfn.XLOOKUP(BA271,ud_work_category[lookupValue],ud_work_category[lookupKey],""))))</f>
        <v/>
      </c>
      <c r="BC271" s="8"/>
      <c r="BD271" s="2" t="str">
        <f t="shared" si="60"/>
        <v/>
      </c>
      <c r="BE271" s="3" t="str">
        <f t="shared" si="61"/>
        <v/>
      </c>
      <c r="BF271" s="3" t="str">
        <f>IF($A271="","",IF((AND($A271="ADD",OR(BE271="",BE271="Excellent"))),"1",(_xlfn.XLOOKUP(BE271,condition[lookupValue],condition[lookupKey],""))))</f>
        <v/>
      </c>
      <c r="BG271" s="7" t="str">
        <f t="shared" si="62"/>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51"/>
        <v/>
      </c>
      <c r="O272" s="4"/>
      <c r="Q272" s="3" t="str">
        <f>IF($A272="ADD",IF(NOT(ISBLANK(P272)),_xlfn.XLOOKUP(P272,len_adjust_rsn[lookupValue],len_adjust_rsn[lookupKey],"ERROR"),""), "")</f>
        <v/>
      </c>
      <c r="R272" s="6"/>
      <c r="S272" s="6" t="str">
        <f t="shared" si="52"/>
        <v/>
      </c>
      <c r="T272" s="6"/>
      <c r="U272" s="6" t="str">
        <f t="shared" si="53"/>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4"/>
        <v/>
      </c>
      <c r="AO272" s="3" t="str">
        <f>IF($A272="","",IF((AND($A272="ADD",OR(AN272="",AN272="Neither"))),"3",(_xlfn.XLOOKUP(AN272,ud_replacement_status[lookupValue],ud_replacement_status[lookupKey],""))))</f>
        <v/>
      </c>
      <c r="AP272" s="3" t="str">
        <f t="shared" si="55"/>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6"/>
        <v/>
      </c>
      <c r="AV272" s="3" t="str">
        <f>IF($A272="","",IF((AND($A272="ADD",OR(AU272="",AU272="Queenstown-Lakes District Council"))),"70",(_xlfn.XLOOKUP(AU272,ud_organisation_owner[lookupValue],ud_organisation_owner[lookupKey],""))))</f>
        <v/>
      </c>
      <c r="AW272" s="3" t="str">
        <f t="shared" si="57"/>
        <v/>
      </c>
      <c r="AX272" s="3" t="str">
        <f>IF($A272="","",IF((AND($A272="ADD",OR(AW272="",AW272="Queenstown-Lakes District Council"))),"70",(_xlfn.XLOOKUP(AW272,ud_organisation_owner[lookupValue],ud_organisation_owner[lookupKey],""))))</f>
        <v/>
      </c>
      <c r="AY272" s="3" t="str">
        <f t="shared" si="58"/>
        <v/>
      </c>
      <c r="AZ272" s="3" t="str">
        <f>IF($A272="","",IF((AND($A272="ADD",OR(AY272="",AY272="Local Authority"))),"17",(_xlfn.XLOOKUP(AY272,ud_sub_organisation[lookupValue],ud_sub_organisation[lookupKey],""))))</f>
        <v/>
      </c>
      <c r="BA272" s="3" t="str">
        <f t="shared" si="59"/>
        <v/>
      </c>
      <c r="BB272" s="3" t="str">
        <f>IF($A272="","",IF((AND($A272="ADD",OR(BA272="",BA272="Vested Assets"))),"12",(_xlfn.XLOOKUP(BA272,ud_work_category[lookupValue],ud_work_category[lookupKey],""))))</f>
        <v/>
      </c>
      <c r="BC272" s="8"/>
      <c r="BD272" s="2" t="str">
        <f t="shared" si="60"/>
        <v/>
      </c>
      <c r="BE272" s="3" t="str">
        <f t="shared" si="61"/>
        <v/>
      </c>
      <c r="BF272" s="3" t="str">
        <f>IF($A272="","",IF((AND($A272="ADD",OR(BE272="",BE272="Excellent"))),"1",(_xlfn.XLOOKUP(BE272,condition[lookupValue],condition[lookupKey],""))))</f>
        <v/>
      </c>
      <c r="BG272" s="7" t="str">
        <f t="shared" si="62"/>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51"/>
        <v/>
      </c>
      <c r="O273" s="4"/>
      <c r="Q273" s="3" t="str">
        <f>IF($A273="ADD",IF(NOT(ISBLANK(P273)),_xlfn.XLOOKUP(P273,len_adjust_rsn[lookupValue],len_adjust_rsn[lookupKey],"ERROR"),""), "")</f>
        <v/>
      </c>
      <c r="R273" s="6"/>
      <c r="S273" s="6" t="str">
        <f t="shared" si="52"/>
        <v/>
      </c>
      <c r="T273" s="6"/>
      <c r="U273" s="6" t="str">
        <f t="shared" si="53"/>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4"/>
        <v/>
      </c>
      <c r="AO273" s="3" t="str">
        <f>IF($A273="","",IF((AND($A273="ADD",OR(AN273="",AN273="Neither"))),"3",(_xlfn.XLOOKUP(AN273,ud_replacement_status[lookupValue],ud_replacement_status[lookupKey],""))))</f>
        <v/>
      </c>
      <c r="AP273" s="3" t="str">
        <f t="shared" si="55"/>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6"/>
        <v/>
      </c>
      <c r="AV273" s="3" t="str">
        <f>IF($A273="","",IF((AND($A273="ADD",OR(AU273="",AU273="Queenstown-Lakes District Council"))),"70",(_xlfn.XLOOKUP(AU273,ud_organisation_owner[lookupValue],ud_organisation_owner[lookupKey],""))))</f>
        <v/>
      </c>
      <c r="AW273" s="3" t="str">
        <f t="shared" si="57"/>
        <v/>
      </c>
      <c r="AX273" s="3" t="str">
        <f>IF($A273="","",IF((AND($A273="ADD",OR(AW273="",AW273="Queenstown-Lakes District Council"))),"70",(_xlfn.XLOOKUP(AW273,ud_organisation_owner[lookupValue],ud_organisation_owner[lookupKey],""))))</f>
        <v/>
      </c>
      <c r="AY273" s="3" t="str">
        <f t="shared" si="58"/>
        <v/>
      </c>
      <c r="AZ273" s="3" t="str">
        <f>IF($A273="","",IF((AND($A273="ADD",OR(AY273="",AY273="Local Authority"))),"17",(_xlfn.XLOOKUP(AY273,ud_sub_organisation[lookupValue],ud_sub_organisation[lookupKey],""))))</f>
        <v/>
      </c>
      <c r="BA273" s="3" t="str">
        <f t="shared" si="59"/>
        <v/>
      </c>
      <c r="BB273" s="3" t="str">
        <f>IF($A273="","",IF((AND($A273="ADD",OR(BA273="",BA273="Vested Assets"))),"12",(_xlfn.XLOOKUP(BA273,ud_work_category[lookupValue],ud_work_category[lookupKey],""))))</f>
        <v/>
      </c>
      <c r="BC273" s="8"/>
      <c r="BD273" s="2" t="str">
        <f t="shared" si="60"/>
        <v/>
      </c>
      <c r="BE273" s="3" t="str">
        <f t="shared" si="61"/>
        <v/>
      </c>
      <c r="BF273" s="3" t="str">
        <f>IF($A273="","",IF((AND($A273="ADD",OR(BE273="",BE273="Excellent"))),"1",(_xlfn.XLOOKUP(BE273,condition[lookupValue],condition[lookupKey],""))))</f>
        <v/>
      </c>
      <c r="BG273" s="7" t="str">
        <f t="shared" si="62"/>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51"/>
        <v/>
      </c>
      <c r="O274" s="4"/>
      <c r="Q274" s="3" t="str">
        <f>IF($A274="ADD",IF(NOT(ISBLANK(P274)),_xlfn.XLOOKUP(P274,len_adjust_rsn[lookupValue],len_adjust_rsn[lookupKey],"ERROR"),""), "")</f>
        <v/>
      </c>
      <c r="R274" s="6"/>
      <c r="S274" s="6" t="str">
        <f t="shared" si="52"/>
        <v/>
      </c>
      <c r="T274" s="6"/>
      <c r="U274" s="6" t="str">
        <f t="shared" si="53"/>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4"/>
        <v/>
      </c>
      <c r="AO274" s="3" t="str">
        <f>IF($A274="","",IF((AND($A274="ADD",OR(AN274="",AN274="Neither"))),"3",(_xlfn.XLOOKUP(AN274,ud_replacement_status[lookupValue],ud_replacement_status[lookupKey],""))))</f>
        <v/>
      </c>
      <c r="AP274" s="3" t="str">
        <f t="shared" si="55"/>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6"/>
        <v/>
      </c>
      <c r="AV274" s="3" t="str">
        <f>IF($A274="","",IF((AND($A274="ADD",OR(AU274="",AU274="Queenstown-Lakes District Council"))),"70",(_xlfn.XLOOKUP(AU274,ud_organisation_owner[lookupValue],ud_organisation_owner[lookupKey],""))))</f>
        <v/>
      </c>
      <c r="AW274" s="3" t="str">
        <f t="shared" si="57"/>
        <v/>
      </c>
      <c r="AX274" s="3" t="str">
        <f>IF($A274="","",IF((AND($A274="ADD",OR(AW274="",AW274="Queenstown-Lakes District Council"))),"70",(_xlfn.XLOOKUP(AW274,ud_organisation_owner[lookupValue],ud_organisation_owner[lookupKey],""))))</f>
        <v/>
      </c>
      <c r="AY274" s="3" t="str">
        <f t="shared" si="58"/>
        <v/>
      </c>
      <c r="AZ274" s="3" t="str">
        <f>IF($A274="","",IF((AND($A274="ADD",OR(AY274="",AY274="Local Authority"))),"17",(_xlfn.XLOOKUP(AY274,ud_sub_organisation[lookupValue],ud_sub_organisation[lookupKey],""))))</f>
        <v/>
      </c>
      <c r="BA274" s="3" t="str">
        <f t="shared" si="59"/>
        <v/>
      </c>
      <c r="BB274" s="3" t="str">
        <f>IF($A274="","",IF((AND($A274="ADD",OR(BA274="",BA274="Vested Assets"))),"12",(_xlfn.XLOOKUP(BA274,ud_work_category[lookupValue],ud_work_category[lookupKey],""))))</f>
        <v/>
      </c>
      <c r="BC274" s="8"/>
      <c r="BD274" s="2" t="str">
        <f t="shared" si="60"/>
        <v/>
      </c>
      <c r="BE274" s="3" t="str">
        <f t="shared" si="61"/>
        <v/>
      </c>
      <c r="BF274" s="3" t="str">
        <f>IF($A274="","",IF((AND($A274="ADD",OR(BE274="",BE274="Excellent"))),"1",(_xlfn.XLOOKUP(BE274,condition[lookupValue],condition[lookupKey],""))))</f>
        <v/>
      </c>
      <c r="BG274" s="7" t="str">
        <f t="shared" si="62"/>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51"/>
        <v/>
      </c>
      <c r="O275" s="4"/>
      <c r="Q275" s="3" t="str">
        <f>IF($A275="ADD",IF(NOT(ISBLANK(P275)),_xlfn.XLOOKUP(P275,len_adjust_rsn[lookupValue],len_adjust_rsn[lookupKey],"ERROR"),""), "")</f>
        <v/>
      </c>
      <c r="R275" s="6"/>
      <c r="S275" s="6" t="str">
        <f t="shared" si="52"/>
        <v/>
      </c>
      <c r="T275" s="6"/>
      <c r="U275" s="6" t="str">
        <f t="shared" si="53"/>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4"/>
        <v/>
      </c>
      <c r="AO275" s="3" t="str">
        <f>IF($A275="","",IF((AND($A275="ADD",OR(AN275="",AN275="Neither"))),"3",(_xlfn.XLOOKUP(AN275,ud_replacement_status[lookupValue],ud_replacement_status[lookupKey],""))))</f>
        <v/>
      </c>
      <c r="AP275" s="3" t="str">
        <f t="shared" si="55"/>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6"/>
        <v/>
      </c>
      <c r="AV275" s="3" t="str">
        <f>IF($A275="","",IF((AND($A275="ADD",OR(AU275="",AU275="Queenstown-Lakes District Council"))),"70",(_xlfn.XLOOKUP(AU275,ud_organisation_owner[lookupValue],ud_organisation_owner[lookupKey],""))))</f>
        <v/>
      </c>
      <c r="AW275" s="3" t="str">
        <f t="shared" si="57"/>
        <v/>
      </c>
      <c r="AX275" s="3" t="str">
        <f>IF($A275="","",IF((AND($A275="ADD",OR(AW275="",AW275="Queenstown-Lakes District Council"))),"70",(_xlfn.XLOOKUP(AW275,ud_organisation_owner[lookupValue],ud_organisation_owner[lookupKey],""))))</f>
        <v/>
      </c>
      <c r="AY275" s="3" t="str">
        <f t="shared" si="58"/>
        <v/>
      </c>
      <c r="AZ275" s="3" t="str">
        <f>IF($A275="","",IF((AND($A275="ADD",OR(AY275="",AY275="Local Authority"))),"17",(_xlfn.XLOOKUP(AY275,ud_sub_organisation[lookupValue],ud_sub_organisation[lookupKey],""))))</f>
        <v/>
      </c>
      <c r="BA275" s="3" t="str">
        <f t="shared" si="59"/>
        <v/>
      </c>
      <c r="BB275" s="3" t="str">
        <f>IF($A275="","",IF((AND($A275="ADD",OR(BA275="",BA275="Vested Assets"))),"12",(_xlfn.XLOOKUP(BA275,ud_work_category[lookupValue],ud_work_category[lookupKey],""))))</f>
        <v/>
      </c>
      <c r="BC275" s="8"/>
      <c r="BD275" s="2" t="str">
        <f t="shared" si="60"/>
        <v/>
      </c>
      <c r="BE275" s="3" t="str">
        <f t="shared" si="61"/>
        <v/>
      </c>
      <c r="BF275" s="3" t="str">
        <f>IF($A275="","",IF((AND($A275="ADD",OR(BE275="",BE275="Excellent"))),"1",(_xlfn.XLOOKUP(BE275,condition[lookupValue],condition[lookupKey],""))))</f>
        <v/>
      </c>
      <c r="BG275" s="7" t="str">
        <f t="shared" si="62"/>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51"/>
        <v/>
      </c>
      <c r="O276" s="4"/>
      <c r="Q276" s="3" t="str">
        <f>IF($A276="ADD",IF(NOT(ISBLANK(P276)),_xlfn.XLOOKUP(P276,len_adjust_rsn[lookupValue],len_adjust_rsn[lookupKey],"ERROR"),""), "")</f>
        <v/>
      </c>
      <c r="R276" s="6"/>
      <c r="S276" s="6" t="str">
        <f t="shared" si="52"/>
        <v/>
      </c>
      <c r="T276" s="6"/>
      <c r="U276" s="6" t="str">
        <f t="shared" si="53"/>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4"/>
        <v/>
      </c>
      <c r="AO276" s="3" t="str">
        <f>IF($A276="","",IF((AND($A276="ADD",OR(AN276="",AN276="Neither"))),"3",(_xlfn.XLOOKUP(AN276,ud_replacement_status[lookupValue],ud_replacement_status[lookupKey],""))))</f>
        <v/>
      </c>
      <c r="AP276" s="3" t="str">
        <f t="shared" si="55"/>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6"/>
        <v/>
      </c>
      <c r="AV276" s="3" t="str">
        <f>IF($A276="","",IF((AND($A276="ADD",OR(AU276="",AU276="Queenstown-Lakes District Council"))),"70",(_xlfn.XLOOKUP(AU276,ud_organisation_owner[lookupValue],ud_organisation_owner[lookupKey],""))))</f>
        <v/>
      </c>
      <c r="AW276" s="3" t="str">
        <f t="shared" si="57"/>
        <v/>
      </c>
      <c r="AX276" s="3" t="str">
        <f>IF($A276="","",IF((AND($A276="ADD",OR(AW276="",AW276="Queenstown-Lakes District Council"))),"70",(_xlfn.XLOOKUP(AW276,ud_organisation_owner[lookupValue],ud_organisation_owner[lookupKey],""))))</f>
        <v/>
      </c>
      <c r="AY276" s="3" t="str">
        <f t="shared" si="58"/>
        <v/>
      </c>
      <c r="AZ276" s="3" t="str">
        <f>IF($A276="","",IF((AND($A276="ADD",OR(AY276="",AY276="Local Authority"))),"17",(_xlfn.XLOOKUP(AY276,ud_sub_organisation[lookupValue],ud_sub_organisation[lookupKey],""))))</f>
        <v/>
      </c>
      <c r="BA276" s="3" t="str">
        <f t="shared" si="59"/>
        <v/>
      </c>
      <c r="BB276" s="3" t="str">
        <f>IF($A276="","",IF((AND($A276="ADD",OR(BA276="",BA276="Vested Assets"))),"12",(_xlfn.XLOOKUP(BA276,ud_work_category[lookupValue],ud_work_category[lookupKey],""))))</f>
        <v/>
      </c>
      <c r="BC276" s="8"/>
      <c r="BD276" s="2" t="str">
        <f t="shared" si="60"/>
        <v/>
      </c>
      <c r="BE276" s="3" t="str">
        <f t="shared" si="61"/>
        <v/>
      </c>
      <c r="BF276" s="3" t="str">
        <f>IF($A276="","",IF((AND($A276="ADD",OR(BE276="",BE276="Excellent"))),"1",(_xlfn.XLOOKUP(BE276,condition[lookupValue],condition[lookupKey],""))))</f>
        <v/>
      </c>
      <c r="BG276" s="7" t="str">
        <f t="shared" si="62"/>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51"/>
        <v/>
      </c>
      <c r="O277" s="4"/>
      <c r="Q277" s="3" t="str">
        <f>IF($A277="ADD",IF(NOT(ISBLANK(P277)),_xlfn.XLOOKUP(P277,len_adjust_rsn[lookupValue],len_adjust_rsn[lookupKey],"ERROR"),""), "")</f>
        <v/>
      </c>
      <c r="R277" s="6"/>
      <c r="S277" s="6" t="str">
        <f t="shared" si="52"/>
        <v/>
      </c>
      <c r="T277" s="6"/>
      <c r="U277" s="6" t="str">
        <f t="shared" si="53"/>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4"/>
        <v/>
      </c>
      <c r="AO277" s="3" t="str">
        <f>IF($A277="","",IF((AND($A277="ADD",OR(AN277="",AN277="Neither"))),"3",(_xlfn.XLOOKUP(AN277,ud_replacement_status[lookupValue],ud_replacement_status[lookupKey],""))))</f>
        <v/>
      </c>
      <c r="AP277" s="3" t="str">
        <f t="shared" si="55"/>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6"/>
        <v/>
      </c>
      <c r="AV277" s="3" t="str">
        <f>IF($A277="","",IF((AND($A277="ADD",OR(AU277="",AU277="Queenstown-Lakes District Council"))),"70",(_xlfn.XLOOKUP(AU277,ud_organisation_owner[lookupValue],ud_organisation_owner[lookupKey],""))))</f>
        <v/>
      </c>
      <c r="AW277" s="3" t="str">
        <f t="shared" si="57"/>
        <v/>
      </c>
      <c r="AX277" s="3" t="str">
        <f>IF($A277="","",IF((AND($A277="ADD",OR(AW277="",AW277="Queenstown-Lakes District Council"))),"70",(_xlfn.XLOOKUP(AW277,ud_organisation_owner[lookupValue],ud_organisation_owner[lookupKey],""))))</f>
        <v/>
      </c>
      <c r="AY277" s="3" t="str">
        <f t="shared" si="58"/>
        <v/>
      </c>
      <c r="AZ277" s="3" t="str">
        <f>IF($A277="","",IF((AND($A277="ADD",OR(AY277="",AY277="Local Authority"))),"17",(_xlfn.XLOOKUP(AY277,ud_sub_organisation[lookupValue],ud_sub_organisation[lookupKey],""))))</f>
        <v/>
      </c>
      <c r="BA277" s="3" t="str">
        <f t="shared" si="59"/>
        <v/>
      </c>
      <c r="BB277" s="3" t="str">
        <f>IF($A277="","",IF((AND($A277="ADD",OR(BA277="",BA277="Vested Assets"))),"12",(_xlfn.XLOOKUP(BA277,ud_work_category[lookupValue],ud_work_category[lookupKey],""))))</f>
        <v/>
      </c>
      <c r="BC277" s="8"/>
      <c r="BD277" s="2" t="str">
        <f t="shared" si="60"/>
        <v/>
      </c>
      <c r="BE277" s="3" t="str">
        <f t="shared" si="61"/>
        <v/>
      </c>
      <c r="BF277" s="3" t="str">
        <f>IF($A277="","",IF((AND($A277="ADD",OR(BE277="",BE277="Excellent"))),"1",(_xlfn.XLOOKUP(BE277,condition[lookupValue],condition[lookupKey],""))))</f>
        <v/>
      </c>
      <c r="BG277" s="7" t="str">
        <f t="shared" si="62"/>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51"/>
        <v/>
      </c>
      <c r="O278" s="4"/>
      <c r="Q278" s="3" t="str">
        <f>IF($A278="ADD",IF(NOT(ISBLANK(P278)),_xlfn.XLOOKUP(P278,len_adjust_rsn[lookupValue],len_adjust_rsn[lookupKey],"ERROR"),""), "")</f>
        <v/>
      </c>
      <c r="R278" s="6"/>
      <c r="S278" s="6" t="str">
        <f t="shared" si="52"/>
        <v/>
      </c>
      <c r="T278" s="6"/>
      <c r="U278" s="6" t="str">
        <f t="shared" si="53"/>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4"/>
        <v/>
      </c>
      <c r="AO278" s="3" t="str">
        <f>IF($A278="","",IF((AND($A278="ADD",OR(AN278="",AN278="Neither"))),"3",(_xlfn.XLOOKUP(AN278,ud_replacement_status[lookupValue],ud_replacement_status[lookupKey],""))))</f>
        <v/>
      </c>
      <c r="AP278" s="3" t="str">
        <f t="shared" si="55"/>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6"/>
        <v/>
      </c>
      <c r="AV278" s="3" t="str">
        <f>IF($A278="","",IF((AND($A278="ADD",OR(AU278="",AU278="Queenstown-Lakes District Council"))),"70",(_xlfn.XLOOKUP(AU278,ud_organisation_owner[lookupValue],ud_organisation_owner[lookupKey],""))))</f>
        <v/>
      </c>
      <c r="AW278" s="3" t="str">
        <f t="shared" si="57"/>
        <v/>
      </c>
      <c r="AX278" s="3" t="str">
        <f>IF($A278="","",IF((AND($A278="ADD",OR(AW278="",AW278="Queenstown-Lakes District Council"))),"70",(_xlfn.XLOOKUP(AW278,ud_organisation_owner[lookupValue],ud_organisation_owner[lookupKey],""))))</f>
        <v/>
      </c>
      <c r="AY278" s="3" t="str">
        <f t="shared" si="58"/>
        <v/>
      </c>
      <c r="AZ278" s="3" t="str">
        <f>IF($A278="","",IF((AND($A278="ADD",OR(AY278="",AY278="Local Authority"))),"17",(_xlfn.XLOOKUP(AY278,ud_sub_organisation[lookupValue],ud_sub_organisation[lookupKey],""))))</f>
        <v/>
      </c>
      <c r="BA278" s="3" t="str">
        <f t="shared" si="59"/>
        <v/>
      </c>
      <c r="BB278" s="3" t="str">
        <f>IF($A278="","",IF((AND($A278="ADD",OR(BA278="",BA278="Vested Assets"))),"12",(_xlfn.XLOOKUP(BA278,ud_work_category[lookupValue],ud_work_category[lookupKey],""))))</f>
        <v/>
      </c>
      <c r="BC278" s="8"/>
      <c r="BD278" s="2" t="str">
        <f t="shared" si="60"/>
        <v/>
      </c>
      <c r="BE278" s="3" t="str">
        <f t="shared" si="61"/>
        <v/>
      </c>
      <c r="BF278" s="3" t="str">
        <f>IF($A278="","",IF((AND($A278="ADD",OR(BE278="",BE278="Excellent"))),"1",(_xlfn.XLOOKUP(BE278,condition[lookupValue],condition[lookupKey],""))))</f>
        <v/>
      </c>
      <c r="BG278" s="7" t="str">
        <f t="shared" si="62"/>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51"/>
        <v/>
      </c>
      <c r="O279" s="4"/>
      <c r="Q279" s="3" t="str">
        <f>IF($A279="ADD",IF(NOT(ISBLANK(P279)),_xlfn.XLOOKUP(P279,len_adjust_rsn[lookupValue],len_adjust_rsn[lookupKey],"ERROR"),""), "")</f>
        <v/>
      </c>
      <c r="R279" s="6"/>
      <c r="S279" s="6" t="str">
        <f t="shared" si="52"/>
        <v/>
      </c>
      <c r="T279" s="6"/>
      <c r="U279" s="6" t="str">
        <f t="shared" si="53"/>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4"/>
        <v/>
      </c>
      <c r="AO279" s="3" t="str">
        <f>IF($A279="","",IF((AND($A279="ADD",OR(AN279="",AN279="Neither"))),"3",(_xlfn.XLOOKUP(AN279,ud_replacement_status[lookupValue],ud_replacement_status[lookupKey],""))))</f>
        <v/>
      </c>
      <c r="AP279" s="3" t="str">
        <f t="shared" si="55"/>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6"/>
        <v/>
      </c>
      <c r="AV279" s="3" t="str">
        <f>IF($A279="","",IF((AND($A279="ADD",OR(AU279="",AU279="Queenstown-Lakes District Council"))),"70",(_xlfn.XLOOKUP(AU279,ud_organisation_owner[lookupValue],ud_organisation_owner[lookupKey],""))))</f>
        <v/>
      </c>
      <c r="AW279" s="3" t="str">
        <f t="shared" si="57"/>
        <v/>
      </c>
      <c r="AX279" s="3" t="str">
        <f>IF($A279="","",IF((AND($A279="ADD",OR(AW279="",AW279="Queenstown-Lakes District Council"))),"70",(_xlfn.XLOOKUP(AW279,ud_organisation_owner[lookupValue],ud_organisation_owner[lookupKey],""))))</f>
        <v/>
      </c>
      <c r="AY279" s="3" t="str">
        <f t="shared" si="58"/>
        <v/>
      </c>
      <c r="AZ279" s="3" t="str">
        <f>IF($A279="","",IF((AND($A279="ADD",OR(AY279="",AY279="Local Authority"))),"17",(_xlfn.XLOOKUP(AY279,ud_sub_organisation[lookupValue],ud_sub_organisation[lookupKey],""))))</f>
        <v/>
      </c>
      <c r="BA279" s="3" t="str">
        <f t="shared" si="59"/>
        <v/>
      </c>
      <c r="BB279" s="3" t="str">
        <f>IF($A279="","",IF((AND($A279="ADD",OR(BA279="",BA279="Vested Assets"))),"12",(_xlfn.XLOOKUP(BA279,ud_work_category[lookupValue],ud_work_category[lookupKey],""))))</f>
        <v/>
      </c>
      <c r="BC279" s="8"/>
      <c r="BD279" s="2" t="str">
        <f t="shared" si="60"/>
        <v/>
      </c>
      <c r="BE279" s="3" t="str">
        <f t="shared" si="61"/>
        <v/>
      </c>
      <c r="BF279" s="3" t="str">
        <f>IF($A279="","",IF((AND($A279="ADD",OR(BE279="",BE279="Excellent"))),"1",(_xlfn.XLOOKUP(BE279,condition[lookupValue],condition[lookupKey],""))))</f>
        <v/>
      </c>
      <c r="BG279" s="7" t="str">
        <f t="shared" si="62"/>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51"/>
        <v/>
      </c>
      <c r="O280" s="4"/>
      <c r="Q280" s="3" t="str">
        <f>IF($A280="ADD",IF(NOT(ISBLANK(P280)),_xlfn.XLOOKUP(P280,len_adjust_rsn[lookupValue],len_adjust_rsn[lookupKey],"ERROR"),""), "")</f>
        <v/>
      </c>
      <c r="R280" s="6"/>
      <c r="S280" s="6" t="str">
        <f t="shared" si="52"/>
        <v/>
      </c>
      <c r="T280" s="6"/>
      <c r="U280" s="6" t="str">
        <f t="shared" si="53"/>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4"/>
        <v/>
      </c>
      <c r="AO280" s="3" t="str">
        <f>IF($A280="","",IF((AND($A280="ADD",OR(AN280="",AN280="Neither"))),"3",(_xlfn.XLOOKUP(AN280,ud_replacement_status[lookupValue],ud_replacement_status[lookupKey],""))))</f>
        <v/>
      </c>
      <c r="AP280" s="3" t="str">
        <f t="shared" si="55"/>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6"/>
        <v/>
      </c>
      <c r="AV280" s="3" t="str">
        <f>IF($A280="","",IF((AND($A280="ADD",OR(AU280="",AU280="Queenstown-Lakes District Council"))),"70",(_xlfn.XLOOKUP(AU280,ud_organisation_owner[lookupValue],ud_organisation_owner[lookupKey],""))))</f>
        <v/>
      </c>
      <c r="AW280" s="3" t="str">
        <f t="shared" si="57"/>
        <v/>
      </c>
      <c r="AX280" s="3" t="str">
        <f>IF($A280="","",IF((AND($A280="ADD",OR(AW280="",AW280="Queenstown-Lakes District Council"))),"70",(_xlfn.XLOOKUP(AW280,ud_organisation_owner[lookupValue],ud_organisation_owner[lookupKey],""))))</f>
        <v/>
      </c>
      <c r="AY280" s="3" t="str">
        <f t="shared" si="58"/>
        <v/>
      </c>
      <c r="AZ280" s="3" t="str">
        <f>IF($A280="","",IF((AND($A280="ADD",OR(AY280="",AY280="Local Authority"))),"17",(_xlfn.XLOOKUP(AY280,ud_sub_organisation[lookupValue],ud_sub_organisation[lookupKey],""))))</f>
        <v/>
      </c>
      <c r="BA280" s="3" t="str">
        <f t="shared" si="59"/>
        <v/>
      </c>
      <c r="BB280" s="3" t="str">
        <f>IF($A280="","",IF((AND($A280="ADD",OR(BA280="",BA280="Vested Assets"))),"12",(_xlfn.XLOOKUP(BA280,ud_work_category[lookupValue],ud_work_category[lookupKey],""))))</f>
        <v/>
      </c>
      <c r="BC280" s="8"/>
      <c r="BD280" s="2" t="str">
        <f t="shared" si="60"/>
        <v/>
      </c>
      <c r="BE280" s="3" t="str">
        <f t="shared" si="61"/>
        <v/>
      </c>
      <c r="BF280" s="3" t="str">
        <f>IF($A280="","",IF((AND($A280="ADD",OR(BE280="",BE280="Excellent"))),"1",(_xlfn.XLOOKUP(BE280,condition[lookupValue],condition[lookupKey],""))))</f>
        <v/>
      </c>
      <c r="BG280" s="7" t="str">
        <f t="shared" si="62"/>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51"/>
        <v/>
      </c>
      <c r="O281" s="4"/>
      <c r="Q281" s="3" t="str">
        <f>IF($A281="ADD",IF(NOT(ISBLANK(P281)),_xlfn.XLOOKUP(P281,len_adjust_rsn[lookupValue],len_adjust_rsn[lookupKey],"ERROR"),""), "")</f>
        <v/>
      </c>
      <c r="R281" s="6"/>
      <c r="S281" s="6" t="str">
        <f t="shared" si="52"/>
        <v/>
      </c>
      <c r="T281" s="6"/>
      <c r="U281" s="6" t="str">
        <f t="shared" si="53"/>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4"/>
        <v/>
      </c>
      <c r="AO281" s="3" t="str">
        <f>IF($A281="","",IF((AND($A281="ADD",OR(AN281="",AN281="Neither"))),"3",(_xlfn.XLOOKUP(AN281,ud_replacement_status[lookupValue],ud_replacement_status[lookupKey],""))))</f>
        <v/>
      </c>
      <c r="AP281" s="3" t="str">
        <f t="shared" si="55"/>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6"/>
        <v/>
      </c>
      <c r="AV281" s="3" t="str">
        <f>IF($A281="","",IF((AND($A281="ADD",OR(AU281="",AU281="Queenstown-Lakes District Council"))),"70",(_xlfn.XLOOKUP(AU281,ud_organisation_owner[lookupValue],ud_organisation_owner[lookupKey],""))))</f>
        <v/>
      </c>
      <c r="AW281" s="3" t="str">
        <f t="shared" si="57"/>
        <v/>
      </c>
      <c r="AX281" s="3" t="str">
        <f>IF($A281="","",IF((AND($A281="ADD",OR(AW281="",AW281="Queenstown-Lakes District Council"))),"70",(_xlfn.XLOOKUP(AW281,ud_organisation_owner[lookupValue],ud_organisation_owner[lookupKey],""))))</f>
        <v/>
      </c>
      <c r="AY281" s="3" t="str">
        <f t="shared" si="58"/>
        <v/>
      </c>
      <c r="AZ281" s="3" t="str">
        <f>IF($A281="","",IF((AND($A281="ADD",OR(AY281="",AY281="Local Authority"))),"17",(_xlfn.XLOOKUP(AY281,ud_sub_organisation[lookupValue],ud_sub_organisation[lookupKey],""))))</f>
        <v/>
      </c>
      <c r="BA281" s="3" t="str">
        <f t="shared" si="59"/>
        <v/>
      </c>
      <c r="BB281" s="3" t="str">
        <f>IF($A281="","",IF((AND($A281="ADD",OR(BA281="",BA281="Vested Assets"))),"12",(_xlfn.XLOOKUP(BA281,ud_work_category[lookupValue],ud_work_category[lookupKey],""))))</f>
        <v/>
      </c>
      <c r="BC281" s="8"/>
      <c r="BD281" s="2" t="str">
        <f t="shared" si="60"/>
        <v/>
      </c>
      <c r="BE281" s="3" t="str">
        <f t="shared" si="61"/>
        <v/>
      </c>
      <c r="BF281" s="3" t="str">
        <f>IF($A281="","",IF((AND($A281="ADD",OR(BE281="",BE281="Excellent"))),"1",(_xlfn.XLOOKUP(BE281,condition[lookupValue],condition[lookupKey],""))))</f>
        <v/>
      </c>
      <c r="BG281" s="7" t="str">
        <f t="shared" si="62"/>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51"/>
        <v/>
      </c>
      <c r="O282" s="4"/>
      <c r="Q282" s="3" t="str">
        <f>IF($A282="ADD",IF(NOT(ISBLANK(P282)),_xlfn.XLOOKUP(P282,len_adjust_rsn[lookupValue],len_adjust_rsn[lookupKey],"ERROR"),""), "")</f>
        <v/>
      </c>
      <c r="R282" s="6"/>
      <c r="S282" s="6" t="str">
        <f t="shared" si="52"/>
        <v/>
      </c>
      <c r="T282" s="6"/>
      <c r="U282" s="6" t="str">
        <f t="shared" si="53"/>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4"/>
        <v/>
      </c>
      <c r="AO282" s="3" t="str">
        <f>IF($A282="","",IF((AND($A282="ADD",OR(AN282="",AN282="Neither"))),"3",(_xlfn.XLOOKUP(AN282,ud_replacement_status[lookupValue],ud_replacement_status[lookupKey],""))))</f>
        <v/>
      </c>
      <c r="AP282" s="3" t="str">
        <f t="shared" si="55"/>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6"/>
        <v/>
      </c>
      <c r="AV282" s="3" t="str">
        <f>IF($A282="","",IF((AND($A282="ADD",OR(AU282="",AU282="Queenstown-Lakes District Council"))),"70",(_xlfn.XLOOKUP(AU282,ud_organisation_owner[lookupValue],ud_organisation_owner[lookupKey],""))))</f>
        <v/>
      </c>
      <c r="AW282" s="3" t="str">
        <f t="shared" si="57"/>
        <v/>
      </c>
      <c r="AX282" s="3" t="str">
        <f>IF($A282="","",IF((AND($A282="ADD",OR(AW282="",AW282="Queenstown-Lakes District Council"))),"70",(_xlfn.XLOOKUP(AW282,ud_organisation_owner[lookupValue],ud_organisation_owner[lookupKey],""))))</f>
        <v/>
      </c>
      <c r="AY282" s="3" t="str">
        <f t="shared" si="58"/>
        <v/>
      </c>
      <c r="AZ282" s="3" t="str">
        <f>IF($A282="","",IF((AND($A282="ADD",OR(AY282="",AY282="Local Authority"))),"17",(_xlfn.XLOOKUP(AY282,ud_sub_organisation[lookupValue],ud_sub_organisation[lookupKey],""))))</f>
        <v/>
      </c>
      <c r="BA282" s="3" t="str">
        <f t="shared" si="59"/>
        <v/>
      </c>
      <c r="BB282" s="3" t="str">
        <f>IF($A282="","",IF((AND($A282="ADD",OR(BA282="",BA282="Vested Assets"))),"12",(_xlfn.XLOOKUP(BA282,ud_work_category[lookupValue],ud_work_category[lookupKey],""))))</f>
        <v/>
      </c>
      <c r="BC282" s="8"/>
      <c r="BD282" s="2" t="str">
        <f t="shared" si="60"/>
        <v/>
      </c>
      <c r="BE282" s="3" t="str">
        <f t="shared" si="61"/>
        <v/>
      </c>
      <c r="BF282" s="3" t="str">
        <f>IF($A282="","",IF((AND($A282="ADD",OR(BE282="",BE282="Excellent"))),"1",(_xlfn.XLOOKUP(BE282,condition[lookupValue],condition[lookupKey],""))))</f>
        <v/>
      </c>
      <c r="BG282" s="7" t="str">
        <f t="shared" si="62"/>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51"/>
        <v/>
      </c>
      <c r="O283" s="4"/>
      <c r="Q283" s="3" t="str">
        <f>IF($A283="ADD",IF(NOT(ISBLANK(P283)),_xlfn.XLOOKUP(P283,len_adjust_rsn[lookupValue],len_adjust_rsn[lookupKey],"ERROR"),""), "")</f>
        <v/>
      </c>
      <c r="R283" s="6"/>
      <c r="S283" s="6" t="str">
        <f t="shared" si="52"/>
        <v/>
      </c>
      <c r="T283" s="6"/>
      <c r="U283" s="6" t="str">
        <f t="shared" si="53"/>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4"/>
        <v/>
      </c>
      <c r="AO283" s="3" t="str">
        <f>IF($A283="","",IF((AND($A283="ADD",OR(AN283="",AN283="Neither"))),"3",(_xlfn.XLOOKUP(AN283,ud_replacement_status[lookupValue],ud_replacement_status[lookupKey],""))))</f>
        <v/>
      </c>
      <c r="AP283" s="3" t="str">
        <f t="shared" si="55"/>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6"/>
        <v/>
      </c>
      <c r="AV283" s="3" t="str">
        <f>IF($A283="","",IF((AND($A283="ADD",OR(AU283="",AU283="Queenstown-Lakes District Council"))),"70",(_xlfn.XLOOKUP(AU283,ud_organisation_owner[lookupValue],ud_organisation_owner[lookupKey],""))))</f>
        <v/>
      </c>
      <c r="AW283" s="3" t="str">
        <f t="shared" si="57"/>
        <v/>
      </c>
      <c r="AX283" s="3" t="str">
        <f>IF($A283="","",IF((AND($A283="ADD",OR(AW283="",AW283="Queenstown-Lakes District Council"))),"70",(_xlfn.XLOOKUP(AW283,ud_organisation_owner[lookupValue],ud_organisation_owner[lookupKey],""))))</f>
        <v/>
      </c>
      <c r="AY283" s="3" t="str">
        <f t="shared" si="58"/>
        <v/>
      </c>
      <c r="AZ283" s="3" t="str">
        <f>IF($A283="","",IF((AND($A283="ADD",OR(AY283="",AY283="Local Authority"))),"17",(_xlfn.XLOOKUP(AY283,ud_sub_organisation[lookupValue],ud_sub_organisation[lookupKey],""))))</f>
        <v/>
      </c>
      <c r="BA283" s="3" t="str">
        <f t="shared" si="59"/>
        <v/>
      </c>
      <c r="BB283" s="3" t="str">
        <f>IF($A283="","",IF((AND($A283="ADD",OR(BA283="",BA283="Vested Assets"))),"12",(_xlfn.XLOOKUP(BA283,ud_work_category[lookupValue],ud_work_category[lookupKey],""))))</f>
        <v/>
      </c>
      <c r="BC283" s="8"/>
      <c r="BD283" s="2" t="str">
        <f t="shared" si="60"/>
        <v/>
      </c>
      <c r="BE283" s="3" t="str">
        <f t="shared" si="61"/>
        <v/>
      </c>
      <c r="BF283" s="3" t="str">
        <f>IF($A283="","",IF((AND($A283="ADD",OR(BE283="",BE283="Excellent"))),"1",(_xlfn.XLOOKUP(BE283,condition[lookupValue],condition[lookupKey],""))))</f>
        <v/>
      </c>
      <c r="BG283" s="7" t="str">
        <f t="shared" si="62"/>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51"/>
        <v/>
      </c>
      <c r="O284" s="4"/>
      <c r="Q284" s="3" t="str">
        <f>IF($A284="ADD",IF(NOT(ISBLANK(P284)),_xlfn.XLOOKUP(P284,len_adjust_rsn[lookupValue],len_adjust_rsn[lookupKey],"ERROR"),""), "")</f>
        <v/>
      </c>
      <c r="R284" s="6"/>
      <c r="S284" s="6" t="str">
        <f t="shared" si="52"/>
        <v/>
      </c>
      <c r="T284" s="6"/>
      <c r="U284" s="6" t="str">
        <f t="shared" si="53"/>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4"/>
        <v/>
      </c>
      <c r="AO284" s="3" t="str">
        <f>IF($A284="","",IF((AND($A284="ADD",OR(AN284="",AN284="Neither"))),"3",(_xlfn.XLOOKUP(AN284,ud_replacement_status[lookupValue],ud_replacement_status[lookupKey],""))))</f>
        <v/>
      </c>
      <c r="AP284" s="3" t="str">
        <f t="shared" si="55"/>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6"/>
        <v/>
      </c>
      <c r="AV284" s="3" t="str">
        <f>IF($A284="","",IF((AND($A284="ADD",OR(AU284="",AU284="Queenstown-Lakes District Council"))),"70",(_xlfn.XLOOKUP(AU284,ud_organisation_owner[lookupValue],ud_organisation_owner[lookupKey],""))))</f>
        <v/>
      </c>
      <c r="AW284" s="3" t="str">
        <f t="shared" si="57"/>
        <v/>
      </c>
      <c r="AX284" s="3" t="str">
        <f>IF($A284="","",IF((AND($A284="ADD",OR(AW284="",AW284="Queenstown-Lakes District Council"))),"70",(_xlfn.XLOOKUP(AW284,ud_organisation_owner[lookupValue],ud_organisation_owner[lookupKey],""))))</f>
        <v/>
      </c>
      <c r="AY284" s="3" t="str">
        <f t="shared" si="58"/>
        <v/>
      </c>
      <c r="AZ284" s="3" t="str">
        <f>IF($A284="","",IF((AND($A284="ADD",OR(AY284="",AY284="Local Authority"))),"17",(_xlfn.XLOOKUP(AY284,ud_sub_organisation[lookupValue],ud_sub_organisation[lookupKey],""))))</f>
        <v/>
      </c>
      <c r="BA284" s="3" t="str">
        <f t="shared" si="59"/>
        <v/>
      </c>
      <c r="BB284" s="3" t="str">
        <f>IF($A284="","",IF((AND($A284="ADD",OR(BA284="",BA284="Vested Assets"))),"12",(_xlfn.XLOOKUP(BA284,ud_work_category[lookupValue],ud_work_category[lookupKey],""))))</f>
        <v/>
      </c>
      <c r="BC284" s="8"/>
      <c r="BD284" s="2" t="str">
        <f t="shared" si="60"/>
        <v/>
      </c>
      <c r="BE284" s="3" t="str">
        <f t="shared" si="61"/>
        <v/>
      </c>
      <c r="BF284" s="3" t="str">
        <f>IF($A284="","",IF((AND($A284="ADD",OR(BE284="",BE284="Excellent"))),"1",(_xlfn.XLOOKUP(BE284,condition[lookupValue],condition[lookupKey],""))))</f>
        <v/>
      </c>
      <c r="BG284" s="7" t="str">
        <f t="shared" si="62"/>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51"/>
        <v/>
      </c>
      <c r="O285" s="4"/>
      <c r="Q285" s="3" t="str">
        <f>IF($A285="ADD",IF(NOT(ISBLANK(P285)),_xlfn.XLOOKUP(P285,len_adjust_rsn[lookupValue],len_adjust_rsn[lookupKey],"ERROR"),""), "")</f>
        <v/>
      </c>
      <c r="R285" s="6"/>
      <c r="S285" s="6" t="str">
        <f t="shared" si="52"/>
        <v/>
      </c>
      <c r="T285" s="6"/>
      <c r="U285" s="6" t="str">
        <f t="shared" si="53"/>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4"/>
        <v/>
      </c>
      <c r="AO285" s="3" t="str">
        <f>IF($A285="","",IF((AND($A285="ADD",OR(AN285="",AN285="Neither"))),"3",(_xlfn.XLOOKUP(AN285,ud_replacement_status[lookupValue],ud_replacement_status[lookupKey],""))))</f>
        <v/>
      </c>
      <c r="AP285" s="3" t="str">
        <f t="shared" si="55"/>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6"/>
        <v/>
      </c>
      <c r="AV285" s="3" t="str">
        <f>IF($A285="","",IF((AND($A285="ADD",OR(AU285="",AU285="Queenstown-Lakes District Council"))),"70",(_xlfn.XLOOKUP(AU285,ud_organisation_owner[lookupValue],ud_organisation_owner[lookupKey],""))))</f>
        <v/>
      </c>
      <c r="AW285" s="3" t="str">
        <f t="shared" si="57"/>
        <v/>
      </c>
      <c r="AX285" s="3" t="str">
        <f>IF($A285="","",IF((AND($A285="ADD",OR(AW285="",AW285="Queenstown-Lakes District Council"))),"70",(_xlfn.XLOOKUP(AW285,ud_organisation_owner[lookupValue],ud_organisation_owner[lookupKey],""))))</f>
        <v/>
      </c>
      <c r="AY285" s="3" t="str">
        <f t="shared" si="58"/>
        <v/>
      </c>
      <c r="AZ285" s="3" t="str">
        <f>IF($A285="","",IF((AND($A285="ADD",OR(AY285="",AY285="Local Authority"))),"17",(_xlfn.XLOOKUP(AY285,ud_sub_organisation[lookupValue],ud_sub_organisation[lookupKey],""))))</f>
        <v/>
      </c>
      <c r="BA285" s="3" t="str">
        <f t="shared" si="59"/>
        <v/>
      </c>
      <c r="BB285" s="3" t="str">
        <f>IF($A285="","",IF((AND($A285="ADD",OR(BA285="",BA285="Vested Assets"))),"12",(_xlfn.XLOOKUP(BA285,ud_work_category[lookupValue],ud_work_category[lookupKey],""))))</f>
        <v/>
      </c>
      <c r="BC285" s="8"/>
      <c r="BD285" s="2" t="str">
        <f t="shared" si="60"/>
        <v/>
      </c>
      <c r="BE285" s="3" t="str">
        <f t="shared" si="61"/>
        <v/>
      </c>
      <c r="BF285" s="3" t="str">
        <f>IF($A285="","",IF((AND($A285="ADD",OR(BE285="",BE285="Excellent"))),"1",(_xlfn.XLOOKUP(BE285,condition[lookupValue],condition[lookupKey],""))))</f>
        <v/>
      </c>
      <c r="BG285" s="7" t="str">
        <f t="shared" si="62"/>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51"/>
        <v/>
      </c>
      <c r="O286" s="4"/>
      <c r="Q286" s="3" t="str">
        <f>IF($A286="ADD",IF(NOT(ISBLANK(P286)),_xlfn.XLOOKUP(P286,len_adjust_rsn[lookupValue],len_adjust_rsn[lookupKey],"ERROR"),""), "")</f>
        <v/>
      </c>
      <c r="R286" s="6"/>
      <c r="S286" s="6" t="str">
        <f t="shared" si="52"/>
        <v/>
      </c>
      <c r="T286" s="6"/>
      <c r="U286" s="6" t="str">
        <f t="shared" si="53"/>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4"/>
        <v/>
      </c>
      <c r="AO286" s="3" t="str">
        <f>IF($A286="","",IF((AND($A286="ADD",OR(AN286="",AN286="Neither"))),"3",(_xlfn.XLOOKUP(AN286,ud_replacement_status[lookupValue],ud_replacement_status[lookupKey],""))))</f>
        <v/>
      </c>
      <c r="AP286" s="3" t="str">
        <f t="shared" si="55"/>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6"/>
        <v/>
      </c>
      <c r="AV286" s="3" t="str">
        <f>IF($A286="","",IF((AND($A286="ADD",OR(AU286="",AU286="Queenstown-Lakes District Council"))),"70",(_xlfn.XLOOKUP(AU286,ud_organisation_owner[lookupValue],ud_organisation_owner[lookupKey],""))))</f>
        <v/>
      </c>
      <c r="AW286" s="3" t="str">
        <f t="shared" si="57"/>
        <v/>
      </c>
      <c r="AX286" s="3" t="str">
        <f>IF($A286="","",IF((AND($A286="ADD",OR(AW286="",AW286="Queenstown-Lakes District Council"))),"70",(_xlfn.XLOOKUP(AW286,ud_organisation_owner[lookupValue],ud_organisation_owner[lookupKey],""))))</f>
        <v/>
      </c>
      <c r="AY286" s="3" t="str">
        <f t="shared" si="58"/>
        <v/>
      </c>
      <c r="AZ286" s="3" t="str">
        <f>IF($A286="","",IF((AND($A286="ADD",OR(AY286="",AY286="Local Authority"))),"17",(_xlfn.XLOOKUP(AY286,ud_sub_organisation[lookupValue],ud_sub_organisation[lookupKey],""))))</f>
        <v/>
      </c>
      <c r="BA286" s="3" t="str">
        <f t="shared" si="59"/>
        <v/>
      </c>
      <c r="BB286" s="3" t="str">
        <f>IF($A286="","",IF((AND($A286="ADD",OR(BA286="",BA286="Vested Assets"))),"12",(_xlfn.XLOOKUP(BA286,ud_work_category[lookupValue],ud_work_category[lookupKey],""))))</f>
        <v/>
      </c>
      <c r="BC286" s="8"/>
      <c r="BD286" s="2" t="str">
        <f t="shared" si="60"/>
        <v/>
      </c>
      <c r="BE286" s="3" t="str">
        <f t="shared" si="61"/>
        <v/>
      </c>
      <c r="BF286" s="3" t="str">
        <f>IF($A286="","",IF((AND($A286="ADD",OR(BE286="",BE286="Excellent"))),"1",(_xlfn.XLOOKUP(BE286,condition[lookupValue],condition[lookupKey],""))))</f>
        <v/>
      </c>
      <c r="BG286" s="7" t="str">
        <f t="shared" si="62"/>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51"/>
        <v/>
      </c>
      <c r="O287" s="4"/>
      <c r="Q287" s="3" t="str">
        <f>IF($A287="ADD",IF(NOT(ISBLANK(P287)),_xlfn.XLOOKUP(P287,len_adjust_rsn[lookupValue],len_adjust_rsn[lookupKey],"ERROR"),""), "")</f>
        <v/>
      </c>
      <c r="R287" s="6"/>
      <c r="S287" s="6" t="str">
        <f t="shared" si="52"/>
        <v/>
      </c>
      <c r="T287" s="6"/>
      <c r="U287" s="6" t="str">
        <f t="shared" si="53"/>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4"/>
        <v/>
      </c>
      <c r="AO287" s="3" t="str">
        <f>IF($A287="","",IF((AND($A287="ADD",OR(AN287="",AN287="Neither"))),"3",(_xlfn.XLOOKUP(AN287,ud_replacement_status[lookupValue],ud_replacement_status[lookupKey],""))))</f>
        <v/>
      </c>
      <c r="AP287" s="3" t="str">
        <f t="shared" si="55"/>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6"/>
        <v/>
      </c>
      <c r="AV287" s="3" t="str">
        <f>IF($A287="","",IF((AND($A287="ADD",OR(AU287="",AU287="Queenstown-Lakes District Council"))),"70",(_xlfn.XLOOKUP(AU287,ud_organisation_owner[lookupValue],ud_organisation_owner[lookupKey],""))))</f>
        <v/>
      </c>
      <c r="AW287" s="3" t="str">
        <f t="shared" si="57"/>
        <v/>
      </c>
      <c r="AX287" s="3" t="str">
        <f>IF($A287="","",IF((AND($A287="ADD",OR(AW287="",AW287="Queenstown-Lakes District Council"))),"70",(_xlfn.XLOOKUP(AW287,ud_organisation_owner[lookupValue],ud_organisation_owner[lookupKey],""))))</f>
        <v/>
      </c>
      <c r="AY287" s="3" t="str">
        <f t="shared" si="58"/>
        <v/>
      </c>
      <c r="AZ287" s="3" t="str">
        <f>IF($A287="","",IF((AND($A287="ADD",OR(AY287="",AY287="Local Authority"))),"17",(_xlfn.XLOOKUP(AY287,ud_sub_organisation[lookupValue],ud_sub_organisation[lookupKey],""))))</f>
        <v/>
      </c>
      <c r="BA287" s="3" t="str">
        <f t="shared" si="59"/>
        <v/>
      </c>
      <c r="BB287" s="3" t="str">
        <f>IF($A287="","",IF((AND($A287="ADD",OR(BA287="",BA287="Vested Assets"))),"12",(_xlfn.XLOOKUP(BA287,ud_work_category[lookupValue],ud_work_category[lookupKey],""))))</f>
        <v/>
      </c>
      <c r="BC287" s="8"/>
      <c r="BD287" s="2" t="str">
        <f t="shared" si="60"/>
        <v/>
      </c>
      <c r="BE287" s="3" t="str">
        <f t="shared" si="61"/>
        <v/>
      </c>
      <c r="BF287" s="3" t="str">
        <f>IF($A287="","",IF((AND($A287="ADD",OR(BE287="",BE287="Excellent"))),"1",(_xlfn.XLOOKUP(BE287,condition[lookupValue],condition[lookupKey],""))))</f>
        <v/>
      </c>
      <c r="BG287" s="7" t="str">
        <f t="shared" si="62"/>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51"/>
        <v/>
      </c>
      <c r="O288" s="4"/>
      <c r="Q288" s="3" t="str">
        <f>IF($A288="ADD",IF(NOT(ISBLANK(P288)),_xlfn.XLOOKUP(P288,len_adjust_rsn[lookupValue],len_adjust_rsn[lookupKey],"ERROR"),""), "")</f>
        <v/>
      </c>
      <c r="R288" s="6"/>
      <c r="S288" s="6" t="str">
        <f t="shared" si="52"/>
        <v/>
      </c>
      <c r="T288" s="6"/>
      <c r="U288" s="6" t="str">
        <f t="shared" si="53"/>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4"/>
        <v/>
      </c>
      <c r="AO288" s="3" t="str">
        <f>IF($A288="","",IF((AND($A288="ADD",OR(AN288="",AN288="Neither"))),"3",(_xlfn.XLOOKUP(AN288,ud_replacement_status[lookupValue],ud_replacement_status[lookupKey],""))))</f>
        <v/>
      </c>
      <c r="AP288" s="3" t="str">
        <f t="shared" si="55"/>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6"/>
        <v/>
      </c>
      <c r="AV288" s="3" t="str">
        <f>IF($A288="","",IF((AND($A288="ADD",OR(AU288="",AU288="Queenstown-Lakes District Council"))),"70",(_xlfn.XLOOKUP(AU288,ud_organisation_owner[lookupValue],ud_organisation_owner[lookupKey],""))))</f>
        <v/>
      </c>
      <c r="AW288" s="3" t="str">
        <f t="shared" si="57"/>
        <v/>
      </c>
      <c r="AX288" s="3" t="str">
        <f>IF($A288="","",IF((AND($A288="ADD",OR(AW288="",AW288="Queenstown-Lakes District Council"))),"70",(_xlfn.XLOOKUP(AW288,ud_organisation_owner[lookupValue],ud_organisation_owner[lookupKey],""))))</f>
        <v/>
      </c>
      <c r="AY288" s="3" t="str">
        <f t="shared" si="58"/>
        <v/>
      </c>
      <c r="AZ288" s="3" t="str">
        <f>IF($A288="","",IF((AND($A288="ADD",OR(AY288="",AY288="Local Authority"))),"17",(_xlfn.XLOOKUP(AY288,ud_sub_organisation[lookupValue],ud_sub_organisation[lookupKey],""))))</f>
        <v/>
      </c>
      <c r="BA288" s="3" t="str">
        <f t="shared" si="59"/>
        <v/>
      </c>
      <c r="BB288" s="3" t="str">
        <f>IF($A288="","",IF((AND($A288="ADD",OR(BA288="",BA288="Vested Assets"))),"12",(_xlfn.XLOOKUP(BA288,ud_work_category[lookupValue],ud_work_category[lookupKey],""))))</f>
        <v/>
      </c>
      <c r="BC288" s="8"/>
      <c r="BD288" s="2" t="str">
        <f t="shared" si="60"/>
        <v/>
      </c>
      <c r="BE288" s="3" t="str">
        <f t="shared" si="61"/>
        <v/>
      </c>
      <c r="BF288" s="3" t="str">
        <f>IF($A288="","",IF((AND($A288="ADD",OR(BE288="",BE288="Excellent"))),"1",(_xlfn.XLOOKUP(BE288,condition[lookupValue],condition[lookupKey],""))))</f>
        <v/>
      </c>
      <c r="BG288" s="7" t="str">
        <f t="shared" si="62"/>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51"/>
        <v/>
      </c>
      <c r="O289" s="4"/>
      <c r="Q289" s="3" t="str">
        <f>IF($A289="ADD",IF(NOT(ISBLANK(P289)),_xlfn.XLOOKUP(P289,len_adjust_rsn[lookupValue],len_adjust_rsn[lookupKey],"ERROR"),""), "")</f>
        <v/>
      </c>
      <c r="R289" s="6"/>
      <c r="S289" s="6" t="str">
        <f t="shared" si="52"/>
        <v/>
      </c>
      <c r="T289" s="6"/>
      <c r="U289" s="6" t="str">
        <f t="shared" si="53"/>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4"/>
        <v/>
      </c>
      <c r="AO289" s="3" t="str">
        <f>IF($A289="","",IF((AND($A289="ADD",OR(AN289="",AN289="Neither"))),"3",(_xlfn.XLOOKUP(AN289,ud_replacement_status[lookupValue],ud_replacement_status[lookupKey],""))))</f>
        <v/>
      </c>
      <c r="AP289" s="3" t="str">
        <f t="shared" si="55"/>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6"/>
        <v/>
      </c>
      <c r="AV289" s="3" t="str">
        <f>IF($A289="","",IF((AND($A289="ADD",OR(AU289="",AU289="Queenstown-Lakes District Council"))),"70",(_xlfn.XLOOKUP(AU289,ud_organisation_owner[lookupValue],ud_organisation_owner[lookupKey],""))))</f>
        <v/>
      </c>
      <c r="AW289" s="3" t="str">
        <f t="shared" si="57"/>
        <v/>
      </c>
      <c r="AX289" s="3" t="str">
        <f>IF($A289="","",IF((AND($A289="ADD",OR(AW289="",AW289="Queenstown-Lakes District Council"))),"70",(_xlfn.XLOOKUP(AW289,ud_organisation_owner[lookupValue],ud_organisation_owner[lookupKey],""))))</f>
        <v/>
      </c>
      <c r="AY289" s="3" t="str">
        <f t="shared" si="58"/>
        <v/>
      </c>
      <c r="AZ289" s="3" t="str">
        <f>IF($A289="","",IF((AND($A289="ADD",OR(AY289="",AY289="Local Authority"))),"17",(_xlfn.XLOOKUP(AY289,ud_sub_organisation[lookupValue],ud_sub_organisation[lookupKey],""))))</f>
        <v/>
      </c>
      <c r="BA289" s="3" t="str">
        <f t="shared" si="59"/>
        <v/>
      </c>
      <c r="BB289" s="3" t="str">
        <f>IF($A289="","",IF((AND($A289="ADD",OR(BA289="",BA289="Vested Assets"))),"12",(_xlfn.XLOOKUP(BA289,ud_work_category[lookupValue],ud_work_category[lookupKey],""))))</f>
        <v/>
      </c>
      <c r="BC289" s="8"/>
      <c r="BD289" s="2" t="str">
        <f t="shared" si="60"/>
        <v/>
      </c>
      <c r="BE289" s="3" t="str">
        <f t="shared" si="61"/>
        <v/>
      </c>
      <c r="BF289" s="3" t="str">
        <f>IF($A289="","",IF((AND($A289="ADD",OR(BE289="",BE289="Excellent"))),"1",(_xlfn.XLOOKUP(BE289,condition[lookupValue],condition[lookupKey],""))))</f>
        <v/>
      </c>
      <c r="BG289" s="7" t="str">
        <f t="shared" si="62"/>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51"/>
        <v/>
      </c>
      <c r="O290" s="4"/>
      <c r="Q290" s="3" t="str">
        <f>IF($A290="ADD",IF(NOT(ISBLANK(P290)),_xlfn.XLOOKUP(P290,len_adjust_rsn[lookupValue],len_adjust_rsn[lookupKey],"ERROR"),""), "")</f>
        <v/>
      </c>
      <c r="R290" s="6"/>
      <c r="S290" s="6" t="str">
        <f t="shared" si="52"/>
        <v/>
      </c>
      <c r="T290" s="6"/>
      <c r="U290" s="6" t="str">
        <f t="shared" si="53"/>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4"/>
        <v/>
      </c>
      <c r="AO290" s="3" t="str">
        <f>IF($A290="","",IF((AND($A290="ADD",OR(AN290="",AN290="Neither"))),"3",(_xlfn.XLOOKUP(AN290,ud_replacement_status[lookupValue],ud_replacement_status[lookupKey],""))))</f>
        <v/>
      </c>
      <c r="AP290" s="3" t="str">
        <f t="shared" si="55"/>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6"/>
        <v/>
      </c>
      <c r="AV290" s="3" t="str">
        <f>IF($A290="","",IF((AND($A290="ADD",OR(AU290="",AU290="Queenstown-Lakes District Council"))),"70",(_xlfn.XLOOKUP(AU290,ud_organisation_owner[lookupValue],ud_organisation_owner[lookupKey],""))))</f>
        <v/>
      </c>
      <c r="AW290" s="3" t="str">
        <f t="shared" si="57"/>
        <v/>
      </c>
      <c r="AX290" s="3" t="str">
        <f>IF($A290="","",IF((AND($A290="ADD",OR(AW290="",AW290="Queenstown-Lakes District Council"))),"70",(_xlfn.XLOOKUP(AW290,ud_organisation_owner[lookupValue],ud_organisation_owner[lookupKey],""))))</f>
        <v/>
      </c>
      <c r="AY290" s="3" t="str">
        <f t="shared" si="58"/>
        <v/>
      </c>
      <c r="AZ290" s="3" t="str">
        <f>IF($A290="","",IF((AND($A290="ADD",OR(AY290="",AY290="Local Authority"))),"17",(_xlfn.XLOOKUP(AY290,ud_sub_organisation[lookupValue],ud_sub_organisation[lookupKey],""))))</f>
        <v/>
      </c>
      <c r="BA290" s="3" t="str">
        <f t="shared" si="59"/>
        <v/>
      </c>
      <c r="BB290" s="3" t="str">
        <f>IF($A290="","",IF((AND($A290="ADD",OR(BA290="",BA290="Vested Assets"))),"12",(_xlfn.XLOOKUP(BA290,ud_work_category[lookupValue],ud_work_category[lookupKey],""))))</f>
        <v/>
      </c>
      <c r="BC290" s="8"/>
      <c r="BD290" s="2" t="str">
        <f t="shared" si="60"/>
        <v/>
      </c>
      <c r="BE290" s="3" t="str">
        <f t="shared" si="61"/>
        <v/>
      </c>
      <c r="BF290" s="3" t="str">
        <f>IF($A290="","",IF((AND($A290="ADD",OR(BE290="",BE290="Excellent"))),"1",(_xlfn.XLOOKUP(BE290,condition[lookupValue],condition[lookupKey],""))))</f>
        <v/>
      </c>
      <c r="BG290" s="7" t="str">
        <f t="shared" si="62"/>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51"/>
        <v/>
      </c>
      <c r="O291" s="4"/>
      <c r="Q291" s="3" t="str">
        <f>IF($A291="ADD",IF(NOT(ISBLANK(P291)),_xlfn.XLOOKUP(P291,len_adjust_rsn[lookupValue],len_adjust_rsn[lookupKey],"ERROR"),""), "")</f>
        <v/>
      </c>
      <c r="R291" s="6"/>
      <c r="S291" s="6" t="str">
        <f t="shared" si="52"/>
        <v/>
      </c>
      <c r="T291" s="6"/>
      <c r="U291" s="6" t="str">
        <f t="shared" si="53"/>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4"/>
        <v/>
      </c>
      <c r="AO291" s="3" t="str">
        <f>IF($A291="","",IF((AND($A291="ADD",OR(AN291="",AN291="Neither"))),"3",(_xlfn.XLOOKUP(AN291,ud_replacement_status[lookupValue],ud_replacement_status[lookupKey],""))))</f>
        <v/>
      </c>
      <c r="AP291" s="3" t="str">
        <f t="shared" si="55"/>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6"/>
        <v/>
      </c>
      <c r="AV291" s="3" t="str">
        <f>IF($A291="","",IF((AND($A291="ADD",OR(AU291="",AU291="Queenstown-Lakes District Council"))),"70",(_xlfn.XLOOKUP(AU291,ud_organisation_owner[lookupValue],ud_organisation_owner[lookupKey],""))))</f>
        <v/>
      </c>
      <c r="AW291" s="3" t="str">
        <f t="shared" si="57"/>
        <v/>
      </c>
      <c r="AX291" s="3" t="str">
        <f>IF($A291="","",IF((AND($A291="ADD",OR(AW291="",AW291="Queenstown-Lakes District Council"))),"70",(_xlfn.XLOOKUP(AW291,ud_organisation_owner[lookupValue],ud_organisation_owner[lookupKey],""))))</f>
        <v/>
      </c>
      <c r="AY291" s="3" t="str">
        <f t="shared" si="58"/>
        <v/>
      </c>
      <c r="AZ291" s="3" t="str">
        <f>IF($A291="","",IF((AND($A291="ADD",OR(AY291="",AY291="Local Authority"))),"17",(_xlfn.XLOOKUP(AY291,ud_sub_organisation[lookupValue],ud_sub_organisation[lookupKey],""))))</f>
        <v/>
      </c>
      <c r="BA291" s="3" t="str">
        <f t="shared" si="59"/>
        <v/>
      </c>
      <c r="BB291" s="3" t="str">
        <f>IF($A291="","",IF((AND($A291="ADD",OR(BA291="",BA291="Vested Assets"))),"12",(_xlfn.XLOOKUP(BA291,ud_work_category[lookupValue],ud_work_category[lookupKey],""))))</f>
        <v/>
      </c>
      <c r="BC291" s="8"/>
      <c r="BD291" s="2" t="str">
        <f t="shared" si="60"/>
        <v/>
      </c>
      <c r="BE291" s="3" t="str">
        <f t="shared" si="61"/>
        <v/>
      </c>
      <c r="BF291" s="3" t="str">
        <f>IF($A291="","",IF((AND($A291="ADD",OR(BE291="",BE291="Excellent"))),"1",(_xlfn.XLOOKUP(BE291,condition[lookupValue],condition[lookupKey],""))))</f>
        <v/>
      </c>
      <c r="BG291" s="7" t="str">
        <f t="shared" si="62"/>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51"/>
        <v/>
      </c>
      <c r="O292" s="4"/>
      <c r="Q292" s="3" t="str">
        <f>IF($A292="ADD",IF(NOT(ISBLANK(P292)),_xlfn.XLOOKUP(P292,len_adjust_rsn[lookupValue],len_adjust_rsn[lookupKey],"ERROR"),""), "")</f>
        <v/>
      </c>
      <c r="R292" s="6"/>
      <c r="S292" s="6" t="str">
        <f t="shared" si="52"/>
        <v/>
      </c>
      <c r="T292" s="6"/>
      <c r="U292" s="6" t="str">
        <f t="shared" si="53"/>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4"/>
        <v/>
      </c>
      <c r="AO292" s="3" t="str">
        <f>IF($A292="","",IF((AND($A292="ADD",OR(AN292="",AN292="Neither"))),"3",(_xlfn.XLOOKUP(AN292,ud_replacement_status[lookupValue],ud_replacement_status[lookupKey],""))))</f>
        <v/>
      </c>
      <c r="AP292" s="3" t="str">
        <f t="shared" si="55"/>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6"/>
        <v/>
      </c>
      <c r="AV292" s="3" t="str">
        <f>IF($A292="","",IF((AND($A292="ADD",OR(AU292="",AU292="Queenstown-Lakes District Council"))),"70",(_xlfn.XLOOKUP(AU292,ud_organisation_owner[lookupValue],ud_organisation_owner[lookupKey],""))))</f>
        <v/>
      </c>
      <c r="AW292" s="3" t="str">
        <f t="shared" si="57"/>
        <v/>
      </c>
      <c r="AX292" s="3" t="str">
        <f>IF($A292="","",IF((AND($A292="ADD",OR(AW292="",AW292="Queenstown-Lakes District Council"))),"70",(_xlfn.XLOOKUP(AW292,ud_organisation_owner[lookupValue],ud_organisation_owner[lookupKey],""))))</f>
        <v/>
      </c>
      <c r="AY292" s="3" t="str">
        <f t="shared" si="58"/>
        <v/>
      </c>
      <c r="AZ292" s="3" t="str">
        <f>IF($A292="","",IF((AND($A292="ADD",OR(AY292="",AY292="Local Authority"))),"17",(_xlfn.XLOOKUP(AY292,ud_sub_organisation[lookupValue],ud_sub_organisation[lookupKey],""))))</f>
        <v/>
      </c>
      <c r="BA292" s="3" t="str">
        <f t="shared" si="59"/>
        <v/>
      </c>
      <c r="BB292" s="3" t="str">
        <f>IF($A292="","",IF((AND($A292="ADD",OR(BA292="",BA292="Vested Assets"))),"12",(_xlfn.XLOOKUP(BA292,ud_work_category[lookupValue],ud_work_category[lookupKey],""))))</f>
        <v/>
      </c>
      <c r="BC292" s="8"/>
      <c r="BD292" s="2" t="str">
        <f t="shared" si="60"/>
        <v/>
      </c>
      <c r="BE292" s="3" t="str">
        <f t="shared" si="61"/>
        <v/>
      </c>
      <c r="BF292" s="3" t="str">
        <f>IF($A292="","",IF((AND($A292="ADD",OR(BE292="",BE292="Excellent"))),"1",(_xlfn.XLOOKUP(BE292,condition[lookupValue],condition[lookupKey],""))))</f>
        <v/>
      </c>
      <c r="BG292" s="7" t="str">
        <f t="shared" si="62"/>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51"/>
        <v/>
      </c>
      <c r="O293" s="4"/>
      <c r="Q293" s="3" t="str">
        <f>IF($A293="ADD",IF(NOT(ISBLANK(P293)),_xlfn.XLOOKUP(P293,len_adjust_rsn[lookupValue],len_adjust_rsn[lookupKey],"ERROR"),""), "")</f>
        <v/>
      </c>
      <c r="R293" s="6"/>
      <c r="S293" s="6" t="str">
        <f t="shared" si="52"/>
        <v/>
      </c>
      <c r="T293" s="6"/>
      <c r="U293" s="6" t="str">
        <f t="shared" si="53"/>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4"/>
        <v/>
      </c>
      <c r="AO293" s="3" t="str">
        <f>IF($A293="","",IF((AND($A293="ADD",OR(AN293="",AN293="Neither"))),"3",(_xlfn.XLOOKUP(AN293,ud_replacement_status[lookupValue],ud_replacement_status[lookupKey],""))))</f>
        <v/>
      </c>
      <c r="AP293" s="3" t="str">
        <f t="shared" si="55"/>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6"/>
        <v/>
      </c>
      <c r="AV293" s="3" t="str">
        <f>IF($A293="","",IF((AND($A293="ADD",OR(AU293="",AU293="Queenstown-Lakes District Council"))),"70",(_xlfn.XLOOKUP(AU293,ud_organisation_owner[lookupValue],ud_organisation_owner[lookupKey],""))))</f>
        <v/>
      </c>
      <c r="AW293" s="3" t="str">
        <f t="shared" si="57"/>
        <v/>
      </c>
      <c r="AX293" s="3" t="str">
        <f>IF($A293="","",IF((AND($A293="ADD",OR(AW293="",AW293="Queenstown-Lakes District Council"))),"70",(_xlfn.XLOOKUP(AW293,ud_organisation_owner[lookupValue],ud_organisation_owner[lookupKey],""))))</f>
        <v/>
      </c>
      <c r="AY293" s="3" t="str">
        <f t="shared" si="58"/>
        <v/>
      </c>
      <c r="AZ293" s="3" t="str">
        <f>IF($A293="","",IF((AND($A293="ADD",OR(AY293="",AY293="Local Authority"))),"17",(_xlfn.XLOOKUP(AY293,ud_sub_organisation[lookupValue],ud_sub_organisation[lookupKey],""))))</f>
        <v/>
      </c>
      <c r="BA293" s="3" t="str">
        <f t="shared" si="59"/>
        <v/>
      </c>
      <c r="BB293" s="3" t="str">
        <f>IF($A293="","",IF((AND($A293="ADD",OR(BA293="",BA293="Vested Assets"))),"12",(_xlfn.XLOOKUP(BA293,ud_work_category[lookupValue],ud_work_category[lookupKey],""))))</f>
        <v/>
      </c>
      <c r="BC293" s="8"/>
      <c r="BD293" s="2" t="str">
        <f t="shared" si="60"/>
        <v/>
      </c>
      <c r="BE293" s="3" t="str">
        <f t="shared" si="61"/>
        <v/>
      </c>
      <c r="BF293" s="3" t="str">
        <f>IF($A293="","",IF((AND($A293="ADD",OR(BE293="",BE293="Excellent"))),"1",(_xlfn.XLOOKUP(BE293,condition[lookupValue],condition[lookupKey],""))))</f>
        <v/>
      </c>
      <c r="BG293" s="7" t="str">
        <f t="shared" si="62"/>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51"/>
        <v/>
      </c>
      <c r="O294" s="4"/>
      <c r="Q294" s="3" t="str">
        <f>IF($A294="ADD",IF(NOT(ISBLANK(P294)),_xlfn.XLOOKUP(P294,len_adjust_rsn[lookupValue],len_adjust_rsn[lookupKey],"ERROR"),""), "")</f>
        <v/>
      </c>
      <c r="R294" s="6"/>
      <c r="S294" s="6" t="str">
        <f t="shared" si="52"/>
        <v/>
      </c>
      <c r="T294" s="6"/>
      <c r="U294" s="6" t="str">
        <f t="shared" si="53"/>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4"/>
        <v/>
      </c>
      <c r="AO294" s="3" t="str">
        <f>IF($A294="","",IF((AND($A294="ADD",OR(AN294="",AN294="Neither"))),"3",(_xlfn.XLOOKUP(AN294,ud_replacement_status[lookupValue],ud_replacement_status[lookupKey],""))))</f>
        <v/>
      </c>
      <c r="AP294" s="3" t="str">
        <f t="shared" si="55"/>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6"/>
        <v/>
      </c>
      <c r="AV294" s="3" t="str">
        <f>IF($A294="","",IF((AND($A294="ADD",OR(AU294="",AU294="Queenstown-Lakes District Council"))),"70",(_xlfn.XLOOKUP(AU294,ud_organisation_owner[lookupValue],ud_organisation_owner[lookupKey],""))))</f>
        <v/>
      </c>
      <c r="AW294" s="3" t="str">
        <f t="shared" si="57"/>
        <v/>
      </c>
      <c r="AX294" s="3" t="str">
        <f>IF($A294="","",IF((AND($A294="ADD",OR(AW294="",AW294="Queenstown-Lakes District Council"))),"70",(_xlfn.XLOOKUP(AW294,ud_organisation_owner[lookupValue],ud_organisation_owner[lookupKey],""))))</f>
        <v/>
      </c>
      <c r="AY294" s="3" t="str">
        <f t="shared" si="58"/>
        <v/>
      </c>
      <c r="AZ294" s="3" t="str">
        <f>IF($A294="","",IF((AND($A294="ADD",OR(AY294="",AY294="Local Authority"))),"17",(_xlfn.XLOOKUP(AY294,ud_sub_organisation[lookupValue],ud_sub_organisation[lookupKey],""))))</f>
        <v/>
      </c>
      <c r="BA294" s="3" t="str">
        <f t="shared" si="59"/>
        <v/>
      </c>
      <c r="BB294" s="3" t="str">
        <f>IF($A294="","",IF((AND($A294="ADD",OR(BA294="",BA294="Vested Assets"))),"12",(_xlfn.XLOOKUP(BA294,ud_work_category[lookupValue],ud_work_category[lookupKey],""))))</f>
        <v/>
      </c>
      <c r="BC294" s="8"/>
      <c r="BD294" s="2" t="str">
        <f t="shared" si="60"/>
        <v/>
      </c>
      <c r="BE294" s="3" t="str">
        <f t="shared" si="61"/>
        <v/>
      </c>
      <c r="BF294" s="3" t="str">
        <f>IF($A294="","",IF((AND($A294="ADD",OR(BE294="",BE294="Excellent"))),"1",(_xlfn.XLOOKUP(BE294,condition[lookupValue],condition[lookupKey],""))))</f>
        <v/>
      </c>
      <c r="BG294" s="7" t="str">
        <f t="shared" si="62"/>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51"/>
        <v/>
      </c>
      <c r="O295" s="4"/>
      <c r="Q295" s="3" t="str">
        <f>IF($A295="ADD",IF(NOT(ISBLANK(P295)),_xlfn.XLOOKUP(P295,len_adjust_rsn[lookupValue],len_adjust_rsn[lookupKey],"ERROR"),""), "")</f>
        <v/>
      </c>
      <c r="R295" s="6"/>
      <c r="S295" s="6" t="str">
        <f t="shared" si="52"/>
        <v/>
      </c>
      <c r="T295" s="6"/>
      <c r="U295" s="6" t="str">
        <f t="shared" si="53"/>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4"/>
        <v/>
      </c>
      <c r="AO295" s="3" t="str">
        <f>IF($A295="","",IF((AND($A295="ADD",OR(AN295="",AN295="Neither"))),"3",(_xlfn.XLOOKUP(AN295,ud_replacement_status[lookupValue],ud_replacement_status[lookupKey],""))))</f>
        <v/>
      </c>
      <c r="AP295" s="3" t="str">
        <f t="shared" si="55"/>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6"/>
        <v/>
      </c>
      <c r="AV295" s="3" t="str">
        <f>IF($A295="","",IF((AND($A295="ADD",OR(AU295="",AU295="Queenstown-Lakes District Council"))),"70",(_xlfn.XLOOKUP(AU295,ud_organisation_owner[lookupValue],ud_organisation_owner[lookupKey],""))))</f>
        <v/>
      </c>
      <c r="AW295" s="3" t="str">
        <f t="shared" si="57"/>
        <v/>
      </c>
      <c r="AX295" s="3" t="str">
        <f>IF($A295="","",IF((AND($A295="ADD",OR(AW295="",AW295="Queenstown-Lakes District Council"))),"70",(_xlfn.XLOOKUP(AW295,ud_organisation_owner[lookupValue],ud_organisation_owner[lookupKey],""))))</f>
        <v/>
      </c>
      <c r="AY295" s="3" t="str">
        <f t="shared" si="58"/>
        <v/>
      </c>
      <c r="AZ295" s="3" t="str">
        <f>IF($A295="","",IF((AND($A295="ADD",OR(AY295="",AY295="Local Authority"))),"17",(_xlfn.XLOOKUP(AY295,ud_sub_organisation[lookupValue],ud_sub_organisation[lookupKey],""))))</f>
        <v/>
      </c>
      <c r="BA295" s="3" t="str">
        <f t="shared" si="59"/>
        <v/>
      </c>
      <c r="BB295" s="3" t="str">
        <f>IF($A295="","",IF((AND($A295="ADD",OR(BA295="",BA295="Vested Assets"))),"12",(_xlfn.XLOOKUP(BA295,ud_work_category[lookupValue],ud_work_category[lookupKey],""))))</f>
        <v/>
      </c>
      <c r="BC295" s="8"/>
      <c r="BD295" s="2" t="str">
        <f t="shared" si="60"/>
        <v/>
      </c>
      <c r="BE295" s="3" t="str">
        <f t="shared" si="61"/>
        <v/>
      </c>
      <c r="BF295" s="3" t="str">
        <f>IF($A295="","",IF((AND($A295="ADD",OR(BE295="",BE295="Excellent"))),"1",(_xlfn.XLOOKUP(BE295,condition[lookupValue],condition[lookupKey],""))))</f>
        <v/>
      </c>
      <c r="BG295" s="7" t="str">
        <f t="shared" si="62"/>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51"/>
        <v/>
      </c>
      <c r="O296" s="4"/>
      <c r="Q296" s="3" t="str">
        <f>IF($A296="ADD",IF(NOT(ISBLANK(P296)),_xlfn.XLOOKUP(P296,len_adjust_rsn[lookupValue],len_adjust_rsn[lookupKey],"ERROR"),""), "")</f>
        <v/>
      </c>
      <c r="R296" s="6"/>
      <c r="S296" s="6" t="str">
        <f t="shared" si="52"/>
        <v/>
      </c>
      <c r="T296" s="6"/>
      <c r="U296" s="6" t="str">
        <f t="shared" si="53"/>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4"/>
        <v/>
      </c>
      <c r="AO296" s="3" t="str">
        <f>IF($A296="","",IF((AND($A296="ADD",OR(AN296="",AN296="Neither"))),"3",(_xlfn.XLOOKUP(AN296,ud_replacement_status[lookupValue],ud_replacement_status[lookupKey],""))))</f>
        <v/>
      </c>
      <c r="AP296" s="3" t="str">
        <f t="shared" si="55"/>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6"/>
        <v/>
      </c>
      <c r="AV296" s="3" t="str">
        <f>IF($A296="","",IF((AND($A296="ADD",OR(AU296="",AU296="Queenstown-Lakes District Council"))),"70",(_xlfn.XLOOKUP(AU296,ud_organisation_owner[lookupValue],ud_organisation_owner[lookupKey],""))))</f>
        <v/>
      </c>
      <c r="AW296" s="3" t="str">
        <f t="shared" si="57"/>
        <v/>
      </c>
      <c r="AX296" s="3" t="str">
        <f>IF($A296="","",IF((AND($A296="ADD",OR(AW296="",AW296="Queenstown-Lakes District Council"))),"70",(_xlfn.XLOOKUP(AW296,ud_organisation_owner[lookupValue],ud_organisation_owner[lookupKey],""))))</f>
        <v/>
      </c>
      <c r="AY296" s="3" t="str">
        <f t="shared" si="58"/>
        <v/>
      </c>
      <c r="AZ296" s="3" t="str">
        <f>IF($A296="","",IF((AND($A296="ADD",OR(AY296="",AY296="Local Authority"))),"17",(_xlfn.XLOOKUP(AY296,ud_sub_organisation[lookupValue],ud_sub_organisation[lookupKey],""))))</f>
        <v/>
      </c>
      <c r="BA296" s="3" t="str">
        <f t="shared" si="59"/>
        <v/>
      </c>
      <c r="BB296" s="3" t="str">
        <f>IF($A296="","",IF((AND($A296="ADD",OR(BA296="",BA296="Vested Assets"))),"12",(_xlfn.XLOOKUP(BA296,ud_work_category[lookupValue],ud_work_category[lookupKey],""))))</f>
        <v/>
      </c>
      <c r="BC296" s="8"/>
      <c r="BD296" s="2" t="str">
        <f t="shared" si="60"/>
        <v/>
      </c>
      <c r="BE296" s="3" t="str">
        <f t="shared" si="61"/>
        <v/>
      </c>
      <c r="BF296" s="3" t="str">
        <f>IF($A296="","",IF((AND($A296="ADD",OR(BE296="",BE296="Excellent"))),"1",(_xlfn.XLOOKUP(BE296,condition[lookupValue],condition[lookupKey],""))))</f>
        <v/>
      </c>
      <c r="BG296" s="7" t="str">
        <f t="shared" si="62"/>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51"/>
        <v/>
      </c>
      <c r="O297" s="4"/>
      <c r="Q297" s="3" t="str">
        <f>IF($A297="ADD",IF(NOT(ISBLANK(P297)),_xlfn.XLOOKUP(P297,len_adjust_rsn[lookupValue],len_adjust_rsn[lookupKey],"ERROR"),""), "")</f>
        <v/>
      </c>
      <c r="R297" s="6"/>
      <c r="S297" s="6" t="str">
        <f t="shared" si="52"/>
        <v/>
      </c>
      <c r="T297" s="6"/>
      <c r="U297" s="6" t="str">
        <f t="shared" si="53"/>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4"/>
        <v/>
      </c>
      <c r="AO297" s="3" t="str">
        <f>IF($A297="","",IF((AND($A297="ADD",OR(AN297="",AN297="Neither"))),"3",(_xlfn.XLOOKUP(AN297,ud_replacement_status[lookupValue],ud_replacement_status[lookupKey],""))))</f>
        <v/>
      </c>
      <c r="AP297" s="3" t="str">
        <f t="shared" si="55"/>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6"/>
        <v/>
      </c>
      <c r="AV297" s="3" t="str">
        <f>IF($A297="","",IF((AND($A297="ADD",OR(AU297="",AU297="Queenstown-Lakes District Council"))),"70",(_xlfn.XLOOKUP(AU297,ud_organisation_owner[lookupValue],ud_organisation_owner[lookupKey],""))))</f>
        <v/>
      </c>
      <c r="AW297" s="3" t="str">
        <f t="shared" si="57"/>
        <v/>
      </c>
      <c r="AX297" s="3" t="str">
        <f>IF($A297="","",IF((AND($A297="ADD",OR(AW297="",AW297="Queenstown-Lakes District Council"))),"70",(_xlfn.XLOOKUP(AW297,ud_organisation_owner[lookupValue],ud_organisation_owner[lookupKey],""))))</f>
        <v/>
      </c>
      <c r="AY297" s="3" t="str">
        <f t="shared" si="58"/>
        <v/>
      </c>
      <c r="AZ297" s="3" t="str">
        <f>IF($A297="","",IF((AND($A297="ADD",OR(AY297="",AY297="Local Authority"))),"17",(_xlfn.XLOOKUP(AY297,ud_sub_organisation[lookupValue],ud_sub_organisation[lookupKey],""))))</f>
        <v/>
      </c>
      <c r="BA297" s="3" t="str">
        <f t="shared" si="59"/>
        <v/>
      </c>
      <c r="BB297" s="3" t="str">
        <f>IF($A297="","",IF((AND($A297="ADD",OR(BA297="",BA297="Vested Assets"))),"12",(_xlfn.XLOOKUP(BA297,ud_work_category[lookupValue],ud_work_category[lookupKey],""))))</f>
        <v/>
      </c>
      <c r="BC297" s="8"/>
      <c r="BD297" s="2" t="str">
        <f t="shared" si="60"/>
        <v/>
      </c>
      <c r="BE297" s="3" t="str">
        <f t="shared" si="61"/>
        <v/>
      </c>
      <c r="BF297" s="3" t="str">
        <f>IF($A297="","",IF((AND($A297="ADD",OR(BE297="",BE297="Excellent"))),"1",(_xlfn.XLOOKUP(BE297,condition[lookupValue],condition[lookupKey],""))))</f>
        <v/>
      </c>
      <c r="BG297" s="7" t="str">
        <f t="shared" si="62"/>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51"/>
        <v/>
      </c>
      <c r="O298" s="4"/>
      <c r="Q298" s="3" t="str">
        <f>IF($A298="ADD",IF(NOT(ISBLANK(P298)),_xlfn.XLOOKUP(P298,len_adjust_rsn[lookupValue],len_adjust_rsn[lookupKey],"ERROR"),""), "")</f>
        <v/>
      </c>
      <c r="R298" s="6"/>
      <c r="S298" s="6" t="str">
        <f t="shared" si="52"/>
        <v/>
      </c>
      <c r="T298" s="6"/>
      <c r="U298" s="6" t="str">
        <f t="shared" si="53"/>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4"/>
        <v/>
      </c>
      <c r="AO298" s="3" t="str">
        <f>IF($A298="","",IF((AND($A298="ADD",OR(AN298="",AN298="Neither"))),"3",(_xlfn.XLOOKUP(AN298,ud_replacement_status[lookupValue],ud_replacement_status[lookupKey],""))))</f>
        <v/>
      </c>
      <c r="AP298" s="3" t="str">
        <f t="shared" si="55"/>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6"/>
        <v/>
      </c>
      <c r="AV298" s="3" t="str">
        <f>IF($A298="","",IF((AND($A298="ADD",OR(AU298="",AU298="Queenstown-Lakes District Council"))),"70",(_xlfn.XLOOKUP(AU298,ud_organisation_owner[lookupValue],ud_organisation_owner[lookupKey],""))))</f>
        <v/>
      </c>
      <c r="AW298" s="3" t="str">
        <f t="shared" si="57"/>
        <v/>
      </c>
      <c r="AX298" s="3" t="str">
        <f>IF($A298="","",IF((AND($A298="ADD",OR(AW298="",AW298="Queenstown-Lakes District Council"))),"70",(_xlfn.XLOOKUP(AW298,ud_organisation_owner[lookupValue],ud_organisation_owner[lookupKey],""))))</f>
        <v/>
      </c>
      <c r="AY298" s="3" t="str">
        <f t="shared" si="58"/>
        <v/>
      </c>
      <c r="AZ298" s="3" t="str">
        <f>IF($A298="","",IF((AND($A298="ADD",OR(AY298="",AY298="Local Authority"))),"17",(_xlfn.XLOOKUP(AY298,ud_sub_organisation[lookupValue],ud_sub_organisation[lookupKey],""))))</f>
        <v/>
      </c>
      <c r="BA298" s="3" t="str">
        <f t="shared" si="59"/>
        <v/>
      </c>
      <c r="BB298" s="3" t="str">
        <f>IF($A298="","",IF((AND($A298="ADD",OR(BA298="",BA298="Vested Assets"))),"12",(_xlfn.XLOOKUP(BA298,ud_work_category[lookupValue],ud_work_category[lookupKey],""))))</f>
        <v/>
      </c>
      <c r="BC298" s="8"/>
      <c r="BD298" s="2" t="str">
        <f t="shared" si="60"/>
        <v/>
      </c>
      <c r="BE298" s="3" t="str">
        <f t="shared" si="61"/>
        <v/>
      </c>
      <c r="BF298" s="3" t="str">
        <f>IF($A298="","",IF((AND($A298="ADD",OR(BE298="",BE298="Excellent"))),"1",(_xlfn.XLOOKUP(BE298,condition[lookupValue],condition[lookupKey],""))))</f>
        <v/>
      </c>
      <c r="BG298" s="7" t="str">
        <f t="shared" si="62"/>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51"/>
        <v/>
      </c>
      <c r="O299" s="4"/>
      <c r="Q299" s="3" t="str">
        <f>IF($A299="ADD",IF(NOT(ISBLANK(P299)),_xlfn.XLOOKUP(P299,len_adjust_rsn[lookupValue],len_adjust_rsn[lookupKey],"ERROR"),""), "")</f>
        <v/>
      </c>
      <c r="R299" s="6"/>
      <c r="S299" s="6" t="str">
        <f t="shared" si="52"/>
        <v/>
      </c>
      <c r="T299" s="6"/>
      <c r="U299" s="6" t="str">
        <f t="shared" si="53"/>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4"/>
        <v/>
      </c>
      <c r="AO299" s="3" t="str">
        <f>IF($A299="","",IF((AND($A299="ADD",OR(AN299="",AN299="Neither"))),"3",(_xlfn.XLOOKUP(AN299,ud_replacement_status[lookupValue],ud_replacement_status[lookupKey],""))))</f>
        <v/>
      </c>
      <c r="AP299" s="3" t="str">
        <f t="shared" si="55"/>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6"/>
        <v/>
      </c>
      <c r="AV299" s="3" t="str">
        <f>IF($A299="","",IF((AND($A299="ADD",OR(AU299="",AU299="Queenstown-Lakes District Council"))),"70",(_xlfn.XLOOKUP(AU299,ud_organisation_owner[lookupValue],ud_organisation_owner[lookupKey],""))))</f>
        <v/>
      </c>
      <c r="AW299" s="3" t="str">
        <f t="shared" si="57"/>
        <v/>
      </c>
      <c r="AX299" s="3" t="str">
        <f>IF($A299="","",IF((AND($A299="ADD",OR(AW299="",AW299="Queenstown-Lakes District Council"))),"70",(_xlfn.XLOOKUP(AW299,ud_organisation_owner[lookupValue],ud_organisation_owner[lookupKey],""))))</f>
        <v/>
      </c>
      <c r="AY299" s="3" t="str">
        <f t="shared" si="58"/>
        <v/>
      </c>
      <c r="AZ299" s="3" t="str">
        <f>IF($A299="","",IF((AND($A299="ADD",OR(AY299="",AY299="Local Authority"))),"17",(_xlfn.XLOOKUP(AY299,ud_sub_organisation[lookupValue],ud_sub_organisation[lookupKey],""))))</f>
        <v/>
      </c>
      <c r="BA299" s="3" t="str">
        <f t="shared" si="59"/>
        <v/>
      </c>
      <c r="BB299" s="3" t="str">
        <f>IF($A299="","",IF((AND($A299="ADD",OR(BA299="",BA299="Vested Assets"))),"12",(_xlfn.XLOOKUP(BA299,ud_work_category[lookupValue],ud_work_category[lookupKey],""))))</f>
        <v/>
      </c>
      <c r="BC299" s="8"/>
      <c r="BD299" s="2" t="str">
        <f t="shared" si="60"/>
        <v/>
      </c>
      <c r="BE299" s="3" t="str">
        <f t="shared" si="61"/>
        <v/>
      </c>
      <c r="BF299" s="3" t="str">
        <f>IF($A299="","",IF((AND($A299="ADD",OR(BE299="",BE299="Excellent"))),"1",(_xlfn.XLOOKUP(BE299,condition[lookupValue],condition[lookupKey],""))))</f>
        <v/>
      </c>
      <c r="BG299" s="7" t="str">
        <f t="shared" si="62"/>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51"/>
        <v/>
      </c>
      <c r="O300" s="4"/>
      <c r="Q300" s="3" t="str">
        <f>IF($A300="ADD",IF(NOT(ISBLANK(P300)),_xlfn.XLOOKUP(P300,len_adjust_rsn[lookupValue],len_adjust_rsn[lookupKey],"ERROR"),""), "")</f>
        <v/>
      </c>
      <c r="R300" s="6"/>
      <c r="S300" s="6" t="str">
        <f t="shared" si="52"/>
        <v/>
      </c>
      <c r="T300" s="6"/>
      <c r="U300" s="6" t="str">
        <f t="shared" si="53"/>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4"/>
        <v/>
      </c>
      <c r="AO300" s="3" t="str">
        <f>IF($A300="","",IF((AND($A300="ADD",OR(AN300="",AN300="Neither"))),"3",(_xlfn.XLOOKUP(AN300,ud_replacement_status[lookupValue],ud_replacement_status[lookupKey],""))))</f>
        <v/>
      </c>
      <c r="AP300" s="3" t="str">
        <f t="shared" si="55"/>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6"/>
        <v/>
      </c>
      <c r="AV300" s="3" t="str">
        <f>IF($A300="","",IF((AND($A300="ADD",OR(AU300="",AU300="Queenstown-Lakes District Council"))),"70",(_xlfn.XLOOKUP(AU300,ud_organisation_owner[lookupValue],ud_organisation_owner[lookupKey],""))))</f>
        <v/>
      </c>
      <c r="AW300" s="3" t="str">
        <f t="shared" si="57"/>
        <v/>
      </c>
      <c r="AX300" s="3" t="str">
        <f>IF($A300="","",IF((AND($A300="ADD",OR(AW300="",AW300="Queenstown-Lakes District Council"))),"70",(_xlfn.XLOOKUP(AW300,ud_organisation_owner[lookupValue],ud_organisation_owner[lookupKey],""))))</f>
        <v/>
      </c>
      <c r="AY300" s="3" t="str">
        <f t="shared" si="58"/>
        <v/>
      </c>
      <c r="AZ300" s="3" t="str">
        <f>IF($A300="","",IF((AND($A300="ADD",OR(AY300="",AY300="Local Authority"))),"17",(_xlfn.XLOOKUP(AY300,ud_sub_organisation[lookupValue],ud_sub_organisation[lookupKey],""))))</f>
        <v/>
      </c>
      <c r="BA300" s="3" t="str">
        <f t="shared" si="59"/>
        <v/>
      </c>
      <c r="BB300" s="3" t="str">
        <f>IF($A300="","",IF((AND($A300="ADD",OR(BA300="",BA300="Vested Assets"))),"12",(_xlfn.XLOOKUP(BA300,ud_work_category[lookupValue],ud_work_category[lookupKey],""))))</f>
        <v/>
      </c>
      <c r="BC300" s="8"/>
      <c r="BD300" s="2" t="str">
        <f t="shared" si="60"/>
        <v/>
      </c>
      <c r="BE300" s="3" t="str">
        <f t="shared" si="61"/>
        <v/>
      </c>
      <c r="BF300" s="3" t="str">
        <f>IF($A300="","",IF((AND($A300="ADD",OR(BE300="",BE300="Excellent"))),"1",(_xlfn.XLOOKUP(BE300,condition[lookupValue],condition[lookupKey],""))))</f>
        <v/>
      </c>
      <c r="BG300" s="7" t="str">
        <f t="shared" si="62"/>
        <v/>
      </c>
      <c r="BH300" s="9"/>
    </row>
  </sheetData>
  <sheetProtection algorithmName="SHA-512" hashValue="bDKVq8VzPvZTHBS7H6GBs1yI4ZDq1SyXDTTRIUK3Dabi5uqTXW9sFeSTgpkaOFlWlG8xHxbBs5xTNPqlChAq/w==" saltValue="Qz2Ch9l07el/pSwUXxPrUA=="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105">
      <formula>MATCH("ERROR",$A10:$EO10,0)</formula>
    </cfRule>
    <cfRule type="expression" dxfId="20" priority="106">
      <formula>AND($A10="ADD",A$6=TRUE,A10="")</formula>
    </cfRule>
    <cfRule type="expression" dxfId="19" priority="107">
      <formula>OR(AND($A10="DELETE",A$1="Asset ID",A10=""),AND($A10="DELETE",A$1="Replacement Status",A10=""),AND($A10="DELETE",A$1="Removal Date",A10=""),AND($A10="DELETE",A$1="Removal Reason",A10=""))</formula>
    </cfRule>
    <cfRule type="expression" dxfId="18" priority="108">
      <formula>OR(AND($A10="EDIT",A$1="Asset ID",A10=""),AND($A10="EDIT",A$5=TRUE,A10=""))</formula>
    </cfRule>
    <cfRule type="expression" dxfId="17" priority="109">
      <formula>AND($A10="ADD",A$5="COND",A10="")</formula>
    </cfRule>
    <cfRule type="expression" dxfId="16" priority="110">
      <formula>AND($A10="ADD",A$5=TRUE,A10="")</formula>
    </cfRule>
  </conditionalFormatting>
  <dataValidations count="29">
    <dataValidation type="list" allowBlank="1" showInputMessage="1" showErrorMessage="1" sqref="D10:D300" xr:uid="{E8F00510-02E7-464E-A720-44150E9B86B8}">
      <formula1>roadnames_lookup</formula1>
    </dataValidation>
    <dataValidation type="list" allowBlank="1" showInputMessage="1" showErrorMessage="1" sqref="L10:L300" xr:uid="{4F9A8E4E-4049-4BD1-883D-7BA4460FB24D}">
      <formula1>side_lookup</formula1>
    </dataValidation>
    <dataValidation type="list" allowBlank="1" showInputMessage="1" showErrorMessage="1" sqref="P10:P300" xr:uid="{A116D661-D9F9-47F4-815F-321B19455A35}">
      <formula1>len_adjust_rsn_lookup</formula1>
    </dataValidation>
    <dataValidation type="list" allowBlank="1" showInputMessage="1" showErrorMessage="1" sqref="V10:V300" xr:uid="{577AB813-6B37-4916-81B5-F2B506D67888}">
      <formula1>ud_boat_ramp_type_lookup</formula1>
    </dataValidation>
    <dataValidation type="list" allowBlank="1" showInputMessage="1" showErrorMessage="1" sqref="X10:X300" xr:uid="{C84D3B23-D4FB-49C5-81CF-82EB48DBA1EF}">
      <formula1>ud_material_lookup</formula1>
    </dataValidation>
    <dataValidation type="list" allowBlank="1" showInputMessage="1" showErrorMessage="1" promptTitle="WARNING" prompt="Only change If ammending existing asset" sqref="AN10:AN300" xr:uid="{3BBD93E1-346B-404E-AC3A-0B154FD72053}">
      <formula1>ud_replacement_status_lookup</formula1>
    </dataValidation>
    <dataValidation type="list" allowBlank="1" showInputMessage="1" showErrorMessage="1" promptTitle="WARNING" prompt="Only change If ammending existing asset" sqref="AP10:AP300" xr:uid="{C11F400B-1CFA-451D-9835-39E47AF252D9}">
      <formula1>ud_asset_status_lookup</formula1>
    </dataValidation>
    <dataValidation type="list" allowBlank="1" showInputMessage="1" showErrorMessage="1" sqref="AS10:AS300" xr:uid="{05CA6BB5-672D-4A44-83B0-D885AE3B0B86}">
      <formula1>ar_replace_reason_lookup</formula1>
    </dataValidation>
    <dataValidation type="list" allowBlank="1" showInputMessage="1" showErrorMessage="1" promptTitle="WARNING" prompt="Only change this If Not QLDC asset" sqref="AW10:AW300 AU10:AU300" xr:uid="{4DDB4F2E-3BDD-4519-9803-D16B254B10EA}">
      <formula1>ud_organisation_owner_lookup</formula1>
    </dataValidation>
    <dataValidation type="list" allowBlank="1" showInputMessage="1" showErrorMessage="1" promptTitle="WARNING" prompt="Only change this If Not QLDC Roading asset" sqref="AY10:AY300" xr:uid="{ADF3E753-7EBD-46DD-95D3-67920025C6F0}">
      <formula1>ud_sub_organisation_lookup</formula1>
    </dataValidation>
    <dataValidation type="list" allowBlank="1" showInputMessage="1" showErrorMessage="1" promptTitle="WARNING" prompt="Only change this field If undertaking maintenance Or CAPEX works" sqref="BA10:BA300" xr:uid="{6BB38186-185B-497D-B4F5-EE84BFD3B63D}">
      <formula1>ud_work_category_lookup</formula1>
    </dataValidation>
    <dataValidation type="list" allowBlank="1" showInputMessage="1" showErrorMessage="1" promptTitle="WARNING" prompt="Only change this If incorrect" sqref="BE10:BE300" xr:uid="{49A06C19-90FD-41DC-8E55-DE95D998E9A5}">
      <formula1>condition_lookup</formula1>
    </dataValidation>
    <dataValidation type="list" allowBlank="1" showInputMessage="1" showErrorMessage="1" sqref="AA10:AA300 AC10:AH300 AJ10:AK300" xr:uid="{BA2AE910-AD6A-4D92-8F73-30AA2B9B7AB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70FFFDD-C3A8-480E-8885-EC813A54A284}">
      <formula1>"ADD,EDIT,DELETE"</formula1>
    </dataValidation>
    <dataValidation type="list" allowBlank="1" showInputMessage="1" showErrorMessage="1" promptTitle="WARNING" prompt="Only change this If NZTA Or Parks And Reserves asset" sqref="BD10:BD300" xr:uid="{05CB9F9B-237E-4BAC-9BB4-8C838A3719C4}">
      <formula1>"TRUE,FALSE"</formula1>
    </dataValidation>
    <dataValidation type="whole" allowBlank="1" showInputMessage="1" showErrorMessage="1" error="Please Enter Whole Number Between 1 And 2147483647" promptTitle="ERROR" sqref="B10:B300" xr:uid="{70D5A3B1-BD14-4976-9608-2D3E1096FF11}">
      <formula1>1</formula1>
      <formula2>2147483647</formula2>
    </dataValidation>
    <dataValidation type="whole" allowBlank="1" showInputMessage="1" showErrorMessage="1" error="Please Enter Whole Number Between 1 And 9999999999" promptTitle="ERROR" sqref="Z10:Z300 AM10:AM300 AI10:AI300" xr:uid="{760B845E-BAA0-40FE-9371-CC962B5508AE}">
      <formula1>1</formula1>
      <formula2>9999999999</formula2>
    </dataValidation>
    <dataValidation type="whole" allowBlank="1" showInputMessage="1" showErrorMessage="1" error="Please Enter Whole Number Between 1 And 999999" promptTitle="ERROR" sqref="I10:I300" xr:uid="{6EEB588B-3AA0-4662-8020-C86E1DCB9B4B}">
      <formula1>1</formula1>
      <formula2>999999</formula2>
    </dataValidation>
    <dataValidation type="whole" allowBlank="1" showInputMessage="1" showErrorMessage="1" error="Please Enter Whole Number Between 0 And 999999" promptTitle="ERROR" sqref="H10:H300" xr:uid="{17886751-789E-4796-94AE-0E98FF61A6DB}">
      <formula1>0</formula1>
      <formula2>999999</formula2>
    </dataValidation>
    <dataValidation type="whole" allowBlank="1" showInputMessage="1" showErrorMessage="1" error="Please Enter Whole Number Between 1 And 99999" promptTitle="ERROR" sqref="O10:O300" xr:uid="{5CC97839-FCCA-4C37-B3BE-13AF413A0243}">
      <formula1>1</formula1>
      <formula2>99999</formula2>
    </dataValidation>
    <dataValidation type="decimal" allowBlank="1" showInputMessage="1" showErrorMessage="1" error="Please Enter Decimal Between -40.0 And 999.9" promptTitle="ERROR" sqref="J10:K300" xr:uid="{A0D9CB6E-BBA5-4B9A-8C54-780040CCAF04}">
      <formula1>-40</formula1>
      <formula2>999.9</formula2>
    </dataValidation>
    <dataValidation type="decimal" allowBlank="1" showInputMessage="1" showErrorMessage="1" error="Please Enter Decimal Between 0.1 And 9999.9" promptTitle="ERROR" sqref="R10:R300" xr:uid="{1FCAFC7C-AB0A-4DE5-8A26-C298B8CA66A8}">
      <formula1>0.1</formula1>
      <formula2>9999.9</formula2>
    </dataValidation>
    <dataValidation type="decimal" allowBlank="1" showInputMessage="1" showErrorMessage="1" error="Please Enter Decimal Between 0.1 And 999999.9" promptTitle="ERROR" sqref="N10:N300" xr:uid="{330C1F95-16B0-4738-9936-B26976C07570}">
      <formula1>0.1</formula1>
      <formula2>999999.9</formula2>
    </dataValidation>
    <dataValidation type="decimal" allowBlank="1" showInputMessage="1" showErrorMessage="1" error="Please Enter Decimal Between 0.1 And 9999999.9" promptTitle="ERROR" sqref="S10:U300" xr:uid="{AB7A2339-21F3-4502-94AE-D9FB74708807}">
      <formula1>0.1</formula1>
      <formula2>9999999.9</formula2>
    </dataValidation>
    <dataValidation type="decimal" allowBlank="1" showInputMessage="1" showErrorMessage="1" error="Please Enter Decimal Between 0.01 And 9999999999.99" promptTitle="ERROR" sqref="BC10:BC300" xr:uid="{1CD420AF-4894-40E0-AD02-250B16108520}">
      <formula1>0.01</formula1>
      <formula2>9999999999.99</formula2>
    </dataValidation>
    <dataValidation type="textLength" allowBlank="1" showInputMessage="1" showErrorMessage="1" error="Please Dont Enter More Than 255 Characters" promptTitle="ERROR" sqref="BH10:BH300" xr:uid="{39EC3D65-5A3D-4C5E-89B9-6AEAFE2E3D35}">
      <formula1>0</formula1>
      <formula2>255</formula2>
    </dataValidation>
    <dataValidation type="date" allowBlank="1" showInputMessage="1" showErrorMessage="1" error="Please Enter Valid Date eg 31/01/2023" promptTitle="ERROR" sqref="AL10:AL300 BG10:BG300 AR10:AR300" xr:uid="{C184DC47-994C-41D4-800D-952AF29FBEDB}">
      <formula1>42005</formula1>
      <formula2>48580</formula2>
    </dataValidation>
    <dataValidation type="decimal" allowBlank="1" showInputMessage="1" showErrorMessage="1" error="This an incomplete grid reference or is outside of QLDC. Please check that this a easting in NZTM2000" promptTitle="ERROR" sqref="F10:F300" xr:uid="{C0F23B24-674F-4D29-B768-FBC08153301D}">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9A0E148D-9A15-43D2-9451-1EDAF8E2BF7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topLeftCell="Q1" zoomScale="80" zoomScaleNormal="80" workbookViewId="0">
      <pane ySplit="9" topLeftCell="A10" activePane="bottomLeft" state="frozenSplit"/>
      <selection pane="bottomLeft" activeCell="V10" sqref="V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 t="shared" ref="BN2:CS2" si="0">_xlfn.IFNA(IF(MATCH("ERROR",BO10:BO110,0),"ERROR"),"")</f>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ref="CT2:EB2" si="1">_xlfn.IFNA(IF(MATCH("ERROR",CU10:CU110,0),"ERROR"),"")</f>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2">IF(H11&lt;&gt;"",H11-G11,"")</f>
        <v/>
      </c>
      <c r="N11" s="4"/>
      <c r="P11" s="3" t="str">
        <f>IF($A11="ADD",IF(NOT(ISBLANK(O11)),_xlfn.XLOOKUP(O11,len_adjust_rsn[lookupValue],len_adjust_rsn[lookupKey],"ERROR"),""), "")</f>
        <v/>
      </c>
      <c r="Q11" s="6"/>
      <c r="R11" s="6" t="str">
        <f t="shared" ref="R11:R74" si="3">IF(Q11&lt;&gt;"",M11*Q11,"")</f>
        <v/>
      </c>
      <c r="S11" s="6"/>
      <c r="T11" s="6" t="str">
        <f t="shared" ref="T11:T74" si="4">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5">IF($A11="ADD","Neither","")</f>
        <v/>
      </c>
      <c r="AR11" s="3" t="str">
        <f>IF($A11="","",IF((AND($A11="ADD",OR(AQ11="",AQ11="Neither"))),"3",(_xlfn.XLOOKUP(AQ11,ud_replacement_status[lookupValue],ud_replacement_status[lookupKey],""))))</f>
        <v/>
      </c>
      <c r="AS11" s="3" t="str">
        <f t="shared" ref="AS11:AS74" si="6">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7">IF($A11="ADD","Queenstown-Lakes District Council","")</f>
        <v/>
      </c>
      <c r="AY11" s="3" t="str">
        <f>IF($A11="","",IF((AND($A11="ADD",OR(AX11="",AX11="Queenstown-Lakes District Council"))),"70",(_xlfn.XLOOKUP(AX11,ud_organisation_owner[lookupValue],ud_organisation_owner[lookupKey],""))))</f>
        <v/>
      </c>
      <c r="AZ11" s="3" t="str">
        <f t="shared" ref="AZ11:AZ74" si="8">IF($A11="ADD","Queenstown-Lakes District Council","")</f>
        <v/>
      </c>
      <c r="BA11" s="3" t="str">
        <f>IF($A11="","",IF((AND($A11="ADD",OR(AZ11="",AZ11="Queenstown-Lakes District Council"))),"70",(_xlfn.XLOOKUP(AZ11,ud_organisation_owner[lookupValue],ud_organisation_owner[lookupKey],""))))</f>
        <v/>
      </c>
      <c r="BB11" s="3" t="str">
        <f t="shared" ref="BB11:BB74" si="9">IF($A11="ADD","Local Authority","")</f>
        <v/>
      </c>
      <c r="BC11" s="3" t="str">
        <f>IF($A11="","",IF((AND($A11="ADD",OR(BB11="",BB11="Local Authority"))),"17",(_xlfn.XLOOKUP(BB11,ud_sub_organisation[lookupValue],ud_sub_organisation[lookupKey],""))))</f>
        <v/>
      </c>
      <c r="BD11" s="3" t="str">
        <f t="shared" ref="BD11:BD74" si="10">IF($A11="ADD","Vested Assets","")</f>
        <v/>
      </c>
      <c r="BE11" s="3" t="str">
        <f>IF($A11="","",IF((AND($A11="ADD",OR(BD11="",BD11="Vested Assets"))),"12",(_xlfn.XLOOKUP(BD11,ud_work_category[lookupValue],ud_work_category[lookupKey],""))))</f>
        <v/>
      </c>
      <c r="BF11" s="8"/>
      <c r="BG11" s="2" t="str">
        <f t="shared" ref="BG11:BG74" si="11">IF($A11="ADD","TRUE","")</f>
        <v/>
      </c>
      <c r="BI11" s="3" t="str">
        <f t="shared" ref="BI11:BI74" si="12">IF($A11="ADD","Excellent","")</f>
        <v/>
      </c>
      <c r="BJ11" s="3" t="str">
        <f>IF($A11="","",IF((AND($A11="ADD",OR(BI11="",BI11="Excellent"))),"1",(_xlfn.XLOOKUP(BI11,condition[lookupValue],condition[lookupKey],""))))</f>
        <v/>
      </c>
      <c r="BK11" s="7" t="str">
        <f t="shared" ref="BK11:BK74" si="13">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2"/>
        <v/>
      </c>
      <c r="N12" s="4"/>
      <c r="P12" s="3" t="str">
        <f>IF($A12="ADD",IF(NOT(ISBLANK(O12)),_xlfn.XLOOKUP(O12,len_adjust_rsn[lookupValue],len_adjust_rsn[lookupKey],"ERROR"),""), "")</f>
        <v/>
      </c>
      <c r="Q12" s="6"/>
      <c r="R12" s="6" t="str">
        <f t="shared" si="3"/>
        <v/>
      </c>
      <c r="S12" s="6"/>
      <c r="T12" s="6" t="str">
        <f t="shared" si="4"/>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5"/>
        <v/>
      </c>
      <c r="AR12" s="3" t="str">
        <f>IF($A12="","",IF((AND($A12="ADD",OR(AQ12="",AQ12="Neither"))),"3",(_xlfn.XLOOKUP(AQ12,ud_replacement_status[lookupValue],ud_replacement_status[lookupKey],""))))</f>
        <v/>
      </c>
      <c r="AS12" s="3" t="str">
        <f t="shared" si="6"/>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7"/>
        <v/>
      </c>
      <c r="AY12" s="3" t="str">
        <f>IF($A12="","",IF((AND($A12="ADD",OR(AX12="",AX12="Queenstown-Lakes District Council"))),"70",(_xlfn.XLOOKUP(AX12,ud_organisation_owner[lookupValue],ud_organisation_owner[lookupKey],""))))</f>
        <v/>
      </c>
      <c r="AZ12" s="3" t="str">
        <f t="shared" si="8"/>
        <v/>
      </c>
      <c r="BA12" s="3" t="str">
        <f>IF($A12="","",IF((AND($A12="ADD",OR(AZ12="",AZ12="Queenstown-Lakes District Council"))),"70",(_xlfn.XLOOKUP(AZ12,ud_organisation_owner[lookupValue],ud_organisation_owner[lookupKey],""))))</f>
        <v/>
      </c>
      <c r="BB12" s="3" t="str">
        <f t="shared" si="9"/>
        <v/>
      </c>
      <c r="BC12" s="3" t="str">
        <f>IF($A12="","",IF((AND($A12="ADD",OR(BB12="",BB12="Local Authority"))),"17",(_xlfn.XLOOKUP(BB12,ud_sub_organisation[lookupValue],ud_sub_organisation[lookupKey],""))))</f>
        <v/>
      </c>
      <c r="BD12" s="3" t="str">
        <f t="shared" si="10"/>
        <v/>
      </c>
      <c r="BE12" s="3" t="str">
        <f>IF($A12="","",IF((AND($A12="ADD",OR(BD12="",BD12="Vested Assets"))),"12",(_xlfn.XLOOKUP(BD12,ud_work_category[lookupValue],ud_work_category[lookupKey],""))))</f>
        <v/>
      </c>
      <c r="BF12" s="8"/>
      <c r="BG12" s="2" t="str">
        <f t="shared" si="11"/>
        <v/>
      </c>
      <c r="BI12" s="3" t="str">
        <f t="shared" si="12"/>
        <v/>
      </c>
      <c r="BJ12" s="3" t="str">
        <f>IF($A12="","",IF((AND($A12="ADD",OR(BI12="",BI12="Excellent"))),"1",(_xlfn.XLOOKUP(BI12,condition[lookupValue],condition[lookupKey],""))))</f>
        <v/>
      </c>
      <c r="BK12" s="7" t="str">
        <f t="shared" si="13"/>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2"/>
        <v/>
      </c>
      <c r="N13" s="4"/>
      <c r="P13" s="3" t="str">
        <f>IF($A13="ADD",IF(NOT(ISBLANK(O13)),_xlfn.XLOOKUP(O13,len_adjust_rsn[lookupValue],len_adjust_rsn[lookupKey],"ERROR"),""), "")</f>
        <v/>
      </c>
      <c r="Q13" s="6"/>
      <c r="R13" s="6" t="str">
        <f t="shared" si="3"/>
        <v/>
      </c>
      <c r="S13" s="6"/>
      <c r="T13" s="6" t="str">
        <f t="shared" si="4"/>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5"/>
        <v/>
      </c>
      <c r="AR13" s="3" t="str">
        <f>IF($A13="","",IF((AND($A13="ADD",OR(AQ13="",AQ13="Neither"))),"3",(_xlfn.XLOOKUP(AQ13,ud_replacement_status[lookupValue],ud_replacement_status[lookupKey],""))))</f>
        <v/>
      </c>
      <c r="AS13" s="3" t="str">
        <f t="shared" si="6"/>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7"/>
        <v/>
      </c>
      <c r="AY13" s="3" t="str">
        <f>IF($A13="","",IF((AND($A13="ADD",OR(AX13="",AX13="Queenstown-Lakes District Council"))),"70",(_xlfn.XLOOKUP(AX13,ud_organisation_owner[lookupValue],ud_organisation_owner[lookupKey],""))))</f>
        <v/>
      </c>
      <c r="AZ13" s="3" t="str">
        <f t="shared" si="8"/>
        <v/>
      </c>
      <c r="BA13" s="3" t="str">
        <f>IF($A13="","",IF((AND($A13="ADD",OR(AZ13="",AZ13="Queenstown-Lakes District Council"))),"70",(_xlfn.XLOOKUP(AZ13,ud_organisation_owner[lookupValue],ud_organisation_owner[lookupKey],""))))</f>
        <v/>
      </c>
      <c r="BB13" s="3" t="str">
        <f t="shared" si="9"/>
        <v/>
      </c>
      <c r="BC13" s="3" t="str">
        <f>IF($A13="","",IF((AND($A13="ADD",OR(BB13="",BB13="Local Authority"))),"17",(_xlfn.XLOOKUP(BB13,ud_sub_organisation[lookupValue],ud_sub_organisation[lookupKey],""))))</f>
        <v/>
      </c>
      <c r="BD13" s="3" t="str">
        <f t="shared" si="10"/>
        <v/>
      </c>
      <c r="BE13" s="3" t="str">
        <f>IF($A13="","",IF((AND($A13="ADD",OR(BD13="",BD13="Vested Assets"))),"12",(_xlfn.XLOOKUP(BD13,ud_work_category[lookupValue],ud_work_category[lookupKey],""))))</f>
        <v/>
      </c>
      <c r="BF13" s="8"/>
      <c r="BG13" s="2" t="str">
        <f t="shared" si="11"/>
        <v/>
      </c>
      <c r="BI13" s="3" t="str">
        <f t="shared" si="12"/>
        <v/>
      </c>
      <c r="BJ13" s="3" t="str">
        <f>IF($A13="","",IF((AND($A13="ADD",OR(BI13="",BI13="Excellent"))),"1",(_xlfn.XLOOKUP(BI13,condition[lookupValue],condition[lookupKey],""))))</f>
        <v/>
      </c>
      <c r="BK13" s="7" t="str">
        <f t="shared" si="13"/>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2"/>
        <v/>
      </c>
      <c r="N14" s="4"/>
      <c r="P14" s="3" t="str">
        <f>IF($A14="ADD",IF(NOT(ISBLANK(O14)),_xlfn.XLOOKUP(O14,len_adjust_rsn[lookupValue],len_adjust_rsn[lookupKey],"ERROR"),""), "")</f>
        <v/>
      </c>
      <c r="Q14" s="6"/>
      <c r="R14" s="6" t="str">
        <f t="shared" si="3"/>
        <v/>
      </c>
      <c r="S14" s="6"/>
      <c r="T14" s="6" t="str">
        <f t="shared" si="4"/>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5"/>
        <v/>
      </c>
      <c r="AR14" s="3" t="str">
        <f>IF($A14="","",IF((AND($A14="ADD",OR(AQ14="",AQ14="Neither"))),"3",(_xlfn.XLOOKUP(AQ14,ud_replacement_status[lookupValue],ud_replacement_status[lookupKey],""))))</f>
        <v/>
      </c>
      <c r="AS14" s="3" t="str">
        <f t="shared" si="6"/>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7"/>
        <v/>
      </c>
      <c r="AY14" s="3" t="str">
        <f>IF($A14="","",IF((AND($A14="ADD",OR(AX14="",AX14="Queenstown-Lakes District Council"))),"70",(_xlfn.XLOOKUP(AX14,ud_organisation_owner[lookupValue],ud_organisation_owner[lookupKey],""))))</f>
        <v/>
      </c>
      <c r="AZ14" s="3" t="str">
        <f t="shared" si="8"/>
        <v/>
      </c>
      <c r="BA14" s="3" t="str">
        <f>IF($A14="","",IF((AND($A14="ADD",OR(AZ14="",AZ14="Queenstown-Lakes District Council"))),"70",(_xlfn.XLOOKUP(AZ14,ud_organisation_owner[lookupValue],ud_organisation_owner[lookupKey],""))))</f>
        <v/>
      </c>
      <c r="BB14" s="3" t="str">
        <f t="shared" si="9"/>
        <v/>
      </c>
      <c r="BC14" s="3" t="str">
        <f>IF($A14="","",IF((AND($A14="ADD",OR(BB14="",BB14="Local Authority"))),"17",(_xlfn.XLOOKUP(BB14,ud_sub_organisation[lookupValue],ud_sub_organisation[lookupKey],""))))</f>
        <v/>
      </c>
      <c r="BD14" s="3" t="str">
        <f t="shared" si="10"/>
        <v/>
      </c>
      <c r="BE14" s="3" t="str">
        <f>IF($A14="","",IF((AND($A14="ADD",OR(BD14="",BD14="Vested Assets"))),"12",(_xlfn.XLOOKUP(BD14,ud_work_category[lookupValue],ud_work_category[lookupKey],""))))</f>
        <v/>
      </c>
      <c r="BF14" s="8"/>
      <c r="BG14" s="2" t="str">
        <f t="shared" si="11"/>
        <v/>
      </c>
      <c r="BI14" s="3" t="str">
        <f t="shared" si="12"/>
        <v/>
      </c>
      <c r="BJ14" s="3" t="str">
        <f>IF($A14="","",IF((AND($A14="ADD",OR(BI14="",BI14="Excellent"))),"1",(_xlfn.XLOOKUP(BI14,condition[lookupValue],condition[lookupKey],""))))</f>
        <v/>
      </c>
      <c r="BK14" s="7" t="str">
        <f t="shared" si="13"/>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2"/>
        <v/>
      </c>
      <c r="N15" s="4"/>
      <c r="P15" s="3" t="str">
        <f>IF($A15="ADD",IF(NOT(ISBLANK(O15)),_xlfn.XLOOKUP(O15,len_adjust_rsn[lookupValue],len_adjust_rsn[lookupKey],"ERROR"),""), "")</f>
        <v/>
      </c>
      <c r="Q15" s="6"/>
      <c r="R15" s="6" t="str">
        <f t="shared" si="3"/>
        <v/>
      </c>
      <c r="S15" s="6"/>
      <c r="T15" s="6" t="str">
        <f t="shared" si="4"/>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5"/>
        <v/>
      </c>
      <c r="AR15" s="3" t="str">
        <f>IF($A15="","",IF((AND($A15="ADD",OR(AQ15="",AQ15="Neither"))),"3",(_xlfn.XLOOKUP(AQ15,ud_replacement_status[lookupValue],ud_replacement_status[lookupKey],""))))</f>
        <v/>
      </c>
      <c r="AS15" s="3" t="str">
        <f t="shared" si="6"/>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7"/>
        <v/>
      </c>
      <c r="AY15" s="3" t="str">
        <f>IF($A15="","",IF((AND($A15="ADD",OR(AX15="",AX15="Queenstown-Lakes District Council"))),"70",(_xlfn.XLOOKUP(AX15,ud_organisation_owner[lookupValue],ud_organisation_owner[lookupKey],""))))</f>
        <v/>
      </c>
      <c r="AZ15" s="3" t="str">
        <f t="shared" si="8"/>
        <v/>
      </c>
      <c r="BA15" s="3" t="str">
        <f>IF($A15="","",IF((AND($A15="ADD",OR(AZ15="",AZ15="Queenstown-Lakes District Council"))),"70",(_xlfn.XLOOKUP(AZ15,ud_organisation_owner[lookupValue],ud_organisation_owner[lookupKey],""))))</f>
        <v/>
      </c>
      <c r="BB15" s="3" t="str">
        <f t="shared" si="9"/>
        <v/>
      </c>
      <c r="BC15" s="3" t="str">
        <f>IF($A15="","",IF((AND($A15="ADD",OR(BB15="",BB15="Local Authority"))),"17",(_xlfn.XLOOKUP(BB15,ud_sub_organisation[lookupValue],ud_sub_organisation[lookupKey],""))))</f>
        <v/>
      </c>
      <c r="BD15" s="3" t="str">
        <f t="shared" si="10"/>
        <v/>
      </c>
      <c r="BE15" s="3" t="str">
        <f>IF($A15="","",IF((AND($A15="ADD",OR(BD15="",BD15="Vested Assets"))),"12",(_xlfn.XLOOKUP(BD15,ud_work_category[lookupValue],ud_work_category[lookupKey],""))))</f>
        <v/>
      </c>
      <c r="BF15" s="8"/>
      <c r="BG15" s="2" t="str">
        <f t="shared" si="11"/>
        <v/>
      </c>
      <c r="BI15" s="3" t="str">
        <f t="shared" si="12"/>
        <v/>
      </c>
      <c r="BJ15" s="3" t="str">
        <f>IF($A15="","",IF((AND($A15="ADD",OR(BI15="",BI15="Excellent"))),"1",(_xlfn.XLOOKUP(BI15,condition[lookupValue],condition[lookupKey],""))))</f>
        <v/>
      </c>
      <c r="BK15" s="7" t="str">
        <f t="shared" si="13"/>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2"/>
        <v/>
      </c>
      <c r="N16" s="4"/>
      <c r="P16" s="3" t="str">
        <f>IF($A16="ADD",IF(NOT(ISBLANK(O16)),_xlfn.XLOOKUP(O16,len_adjust_rsn[lookupValue],len_adjust_rsn[lookupKey],"ERROR"),""), "")</f>
        <v/>
      </c>
      <c r="Q16" s="6"/>
      <c r="R16" s="6" t="str">
        <f t="shared" si="3"/>
        <v/>
      </c>
      <c r="S16" s="6"/>
      <c r="T16" s="6" t="str">
        <f t="shared" si="4"/>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5"/>
        <v/>
      </c>
      <c r="AR16" s="3" t="str">
        <f>IF($A16="","",IF((AND($A16="ADD",OR(AQ16="",AQ16="Neither"))),"3",(_xlfn.XLOOKUP(AQ16,ud_replacement_status[lookupValue],ud_replacement_status[lookupKey],""))))</f>
        <v/>
      </c>
      <c r="AS16" s="3" t="str">
        <f t="shared" si="6"/>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7"/>
        <v/>
      </c>
      <c r="AY16" s="3" t="str">
        <f>IF($A16="","",IF((AND($A16="ADD",OR(AX16="",AX16="Queenstown-Lakes District Council"))),"70",(_xlfn.XLOOKUP(AX16,ud_organisation_owner[lookupValue],ud_organisation_owner[lookupKey],""))))</f>
        <v/>
      </c>
      <c r="AZ16" s="3" t="str">
        <f t="shared" si="8"/>
        <v/>
      </c>
      <c r="BA16" s="3" t="str">
        <f>IF($A16="","",IF((AND($A16="ADD",OR(AZ16="",AZ16="Queenstown-Lakes District Council"))),"70",(_xlfn.XLOOKUP(AZ16,ud_organisation_owner[lookupValue],ud_organisation_owner[lookupKey],""))))</f>
        <v/>
      </c>
      <c r="BB16" s="3" t="str">
        <f t="shared" si="9"/>
        <v/>
      </c>
      <c r="BC16" s="3" t="str">
        <f>IF($A16="","",IF((AND($A16="ADD",OR(BB16="",BB16="Local Authority"))),"17",(_xlfn.XLOOKUP(BB16,ud_sub_organisation[lookupValue],ud_sub_organisation[lookupKey],""))))</f>
        <v/>
      </c>
      <c r="BD16" s="3" t="str">
        <f t="shared" si="10"/>
        <v/>
      </c>
      <c r="BE16" s="3" t="str">
        <f>IF($A16="","",IF((AND($A16="ADD",OR(BD16="",BD16="Vested Assets"))),"12",(_xlfn.XLOOKUP(BD16,ud_work_category[lookupValue],ud_work_category[lookupKey],""))))</f>
        <v/>
      </c>
      <c r="BF16" s="8"/>
      <c r="BG16" s="2" t="str">
        <f t="shared" si="11"/>
        <v/>
      </c>
      <c r="BI16" s="3" t="str">
        <f t="shared" si="12"/>
        <v/>
      </c>
      <c r="BJ16" s="3" t="str">
        <f>IF($A16="","",IF((AND($A16="ADD",OR(BI16="",BI16="Excellent"))),"1",(_xlfn.XLOOKUP(BI16,condition[lookupValue],condition[lookupKey],""))))</f>
        <v/>
      </c>
      <c r="BK16" s="7" t="str">
        <f t="shared" si="13"/>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2"/>
        <v/>
      </c>
      <c r="N17" s="4"/>
      <c r="P17" s="3" t="str">
        <f>IF($A17="ADD",IF(NOT(ISBLANK(O17)),_xlfn.XLOOKUP(O17,len_adjust_rsn[lookupValue],len_adjust_rsn[lookupKey],"ERROR"),""), "")</f>
        <v/>
      </c>
      <c r="Q17" s="6"/>
      <c r="R17" s="6" t="str">
        <f t="shared" si="3"/>
        <v/>
      </c>
      <c r="S17" s="6"/>
      <c r="T17" s="6" t="str">
        <f t="shared" si="4"/>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5"/>
        <v/>
      </c>
      <c r="AR17" s="3" t="str">
        <f>IF($A17="","",IF((AND($A17="ADD",OR(AQ17="",AQ17="Neither"))),"3",(_xlfn.XLOOKUP(AQ17,ud_replacement_status[lookupValue],ud_replacement_status[lookupKey],""))))</f>
        <v/>
      </c>
      <c r="AS17" s="3" t="str">
        <f t="shared" si="6"/>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7"/>
        <v/>
      </c>
      <c r="AY17" s="3" t="str">
        <f>IF($A17="","",IF((AND($A17="ADD",OR(AX17="",AX17="Queenstown-Lakes District Council"))),"70",(_xlfn.XLOOKUP(AX17,ud_organisation_owner[lookupValue],ud_organisation_owner[lookupKey],""))))</f>
        <v/>
      </c>
      <c r="AZ17" s="3" t="str">
        <f t="shared" si="8"/>
        <v/>
      </c>
      <c r="BA17" s="3" t="str">
        <f>IF($A17="","",IF((AND($A17="ADD",OR(AZ17="",AZ17="Queenstown-Lakes District Council"))),"70",(_xlfn.XLOOKUP(AZ17,ud_organisation_owner[lookupValue],ud_organisation_owner[lookupKey],""))))</f>
        <v/>
      </c>
      <c r="BB17" s="3" t="str">
        <f t="shared" si="9"/>
        <v/>
      </c>
      <c r="BC17" s="3" t="str">
        <f>IF($A17="","",IF((AND($A17="ADD",OR(BB17="",BB17="Local Authority"))),"17",(_xlfn.XLOOKUP(BB17,ud_sub_organisation[lookupValue],ud_sub_organisation[lookupKey],""))))</f>
        <v/>
      </c>
      <c r="BD17" s="3" t="str">
        <f t="shared" si="10"/>
        <v/>
      </c>
      <c r="BE17" s="3" t="str">
        <f>IF($A17="","",IF((AND($A17="ADD",OR(BD17="",BD17="Vested Assets"))),"12",(_xlfn.XLOOKUP(BD17,ud_work_category[lookupValue],ud_work_category[lookupKey],""))))</f>
        <v/>
      </c>
      <c r="BF17" s="8"/>
      <c r="BG17" s="2" t="str">
        <f t="shared" si="11"/>
        <v/>
      </c>
      <c r="BI17" s="3" t="str">
        <f t="shared" si="12"/>
        <v/>
      </c>
      <c r="BJ17" s="3" t="str">
        <f>IF($A17="","",IF((AND($A17="ADD",OR(BI17="",BI17="Excellent"))),"1",(_xlfn.XLOOKUP(BI17,condition[lookupValue],condition[lookupKey],""))))</f>
        <v/>
      </c>
      <c r="BK17" s="7" t="str">
        <f t="shared" si="13"/>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2"/>
        <v/>
      </c>
      <c r="N18" s="4"/>
      <c r="P18" s="3" t="str">
        <f>IF($A18="ADD",IF(NOT(ISBLANK(O18)),_xlfn.XLOOKUP(O18,len_adjust_rsn[lookupValue],len_adjust_rsn[lookupKey],"ERROR"),""), "")</f>
        <v/>
      </c>
      <c r="Q18" s="6"/>
      <c r="R18" s="6" t="str">
        <f t="shared" si="3"/>
        <v/>
      </c>
      <c r="S18" s="6"/>
      <c r="T18" s="6" t="str">
        <f t="shared" si="4"/>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5"/>
        <v/>
      </c>
      <c r="AR18" s="3" t="str">
        <f>IF($A18="","",IF((AND($A18="ADD",OR(AQ18="",AQ18="Neither"))),"3",(_xlfn.XLOOKUP(AQ18,ud_replacement_status[lookupValue],ud_replacement_status[lookupKey],""))))</f>
        <v/>
      </c>
      <c r="AS18" s="3" t="str">
        <f t="shared" si="6"/>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7"/>
        <v/>
      </c>
      <c r="AY18" s="3" t="str">
        <f>IF($A18="","",IF((AND($A18="ADD",OR(AX18="",AX18="Queenstown-Lakes District Council"))),"70",(_xlfn.XLOOKUP(AX18,ud_organisation_owner[lookupValue],ud_organisation_owner[lookupKey],""))))</f>
        <v/>
      </c>
      <c r="AZ18" s="3" t="str">
        <f t="shared" si="8"/>
        <v/>
      </c>
      <c r="BA18" s="3" t="str">
        <f>IF($A18="","",IF((AND($A18="ADD",OR(AZ18="",AZ18="Queenstown-Lakes District Council"))),"70",(_xlfn.XLOOKUP(AZ18,ud_organisation_owner[lookupValue],ud_organisation_owner[lookupKey],""))))</f>
        <v/>
      </c>
      <c r="BB18" s="3" t="str">
        <f t="shared" si="9"/>
        <v/>
      </c>
      <c r="BC18" s="3" t="str">
        <f>IF($A18="","",IF((AND($A18="ADD",OR(BB18="",BB18="Local Authority"))),"17",(_xlfn.XLOOKUP(BB18,ud_sub_organisation[lookupValue],ud_sub_organisation[lookupKey],""))))</f>
        <v/>
      </c>
      <c r="BD18" s="3" t="str">
        <f t="shared" si="10"/>
        <v/>
      </c>
      <c r="BE18" s="3" t="str">
        <f>IF($A18="","",IF((AND($A18="ADD",OR(BD18="",BD18="Vested Assets"))),"12",(_xlfn.XLOOKUP(BD18,ud_work_category[lookupValue],ud_work_category[lookupKey],""))))</f>
        <v/>
      </c>
      <c r="BF18" s="8"/>
      <c r="BG18" s="2" t="str">
        <f t="shared" si="11"/>
        <v/>
      </c>
      <c r="BI18" s="3" t="str">
        <f t="shared" si="12"/>
        <v/>
      </c>
      <c r="BJ18" s="3" t="str">
        <f>IF($A18="","",IF((AND($A18="ADD",OR(BI18="",BI18="Excellent"))),"1",(_xlfn.XLOOKUP(BI18,condition[lookupValue],condition[lookupKey],""))))</f>
        <v/>
      </c>
      <c r="BK18" s="7" t="str">
        <f t="shared" si="13"/>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2"/>
        <v/>
      </c>
      <c r="N19" s="4"/>
      <c r="P19" s="3" t="str">
        <f>IF($A19="ADD",IF(NOT(ISBLANK(O19)),_xlfn.XLOOKUP(O19,len_adjust_rsn[lookupValue],len_adjust_rsn[lookupKey],"ERROR"),""), "")</f>
        <v/>
      </c>
      <c r="Q19" s="6"/>
      <c r="R19" s="6" t="str">
        <f t="shared" si="3"/>
        <v/>
      </c>
      <c r="S19" s="6"/>
      <c r="T19" s="6" t="str">
        <f t="shared" si="4"/>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5"/>
        <v/>
      </c>
      <c r="AR19" s="3" t="str">
        <f>IF($A19="","",IF((AND($A19="ADD",OR(AQ19="",AQ19="Neither"))),"3",(_xlfn.XLOOKUP(AQ19,ud_replacement_status[lookupValue],ud_replacement_status[lookupKey],""))))</f>
        <v/>
      </c>
      <c r="AS19" s="3" t="str">
        <f t="shared" si="6"/>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7"/>
        <v/>
      </c>
      <c r="AY19" s="3" t="str">
        <f>IF($A19="","",IF((AND($A19="ADD",OR(AX19="",AX19="Queenstown-Lakes District Council"))),"70",(_xlfn.XLOOKUP(AX19,ud_organisation_owner[lookupValue],ud_organisation_owner[lookupKey],""))))</f>
        <v/>
      </c>
      <c r="AZ19" s="3" t="str">
        <f t="shared" si="8"/>
        <v/>
      </c>
      <c r="BA19" s="3" t="str">
        <f>IF($A19="","",IF((AND($A19="ADD",OR(AZ19="",AZ19="Queenstown-Lakes District Council"))),"70",(_xlfn.XLOOKUP(AZ19,ud_organisation_owner[lookupValue],ud_organisation_owner[lookupKey],""))))</f>
        <v/>
      </c>
      <c r="BB19" s="3" t="str">
        <f t="shared" si="9"/>
        <v/>
      </c>
      <c r="BC19" s="3" t="str">
        <f>IF($A19="","",IF((AND($A19="ADD",OR(BB19="",BB19="Local Authority"))),"17",(_xlfn.XLOOKUP(BB19,ud_sub_organisation[lookupValue],ud_sub_organisation[lookupKey],""))))</f>
        <v/>
      </c>
      <c r="BD19" s="3" t="str">
        <f t="shared" si="10"/>
        <v/>
      </c>
      <c r="BE19" s="3" t="str">
        <f>IF($A19="","",IF((AND($A19="ADD",OR(BD19="",BD19="Vested Assets"))),"12",(_xlfn.XLOOKUP(BD19,ud_work_category[lookupValue],ud_work_category[lookupKey],""))))</f>
        <v/>
      </c>
      <c r="BF19" s="8"/>
      <c r="BG19" s="2" t="str">
        <f t="shared" si="11"/>
        <v/>
      </c>
      <c r="BI19" s="3" t="str">
        <f t="shared" si="12"/>
        <v/>
      </c>
      <c r="BJ19" s="3" t="str">
        <f>IF($A19="","",IF((AND($A19="ADD",OR(BI19="",BI19="Excellent"))),"1",(_xlfn.XLOOKUP(BI19,condition[lookupValue],condition[lookupKey],""))))</f>
        <v/>
      </c>
      <c r="BK19" s="7" t="str">
        <f t="shared" si="13"/>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2"/>
        <v/>
      </c>
      <c r="N20" s="4"/>
      <c r="P20" s="3" t="str">
        <f>IF($A20="ADD",IF(NOT(ISBLANK(O20)),_xlfn.XLOOKUP(O20,len_adjust_rsn[lookupValue],len_adjust_rsn[lookupKey],"ERROR"),""), "")</f>
        <v/>
      </c>
      <c r="Q20" s="6"/>
      <c r="R20" s="6" t="str">
        <f t="shared" si="3"/>
        <v/>
      </c>
      <c r="S20" s="6"/>
      <c r="T20" s="6" t="str">
        <f t="shared" si="4"/>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5"/>
        <v/>
      </c>
      <c r="AR20" s="3" t="str">
        <f>IF($A20="","",IF((AND($A20="ADD",OR(AQ20="",AQ20="Neither"))),"3",(_xlfn.XLOOKUP(AQ20,ud_replacement_status[lookupValue],ud_replacement_status[lookupKey],""))))</f>
        <v/>
      </c>
      <c r="AS20" s="3" t="str">
        <f t="shared" si="6"/>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7"/>
        <v/>
      </c>
      <c r="AY20" s="3" t="str">
        <f>IF($A20="","",IF((AND($A20="ADD",OR(AX20="",AX20="Queenstown-Lakes District Council"))),"70",(_xlfn.XLOOKUP(AX20,ud_organisation_owner[lookupValue],ud_organisation_owner[lookupKey],""))))</f>
        <v/>
      </c>
      <c r="AZ20" s="3" t="str">
        <f t="shared" si="8"/>
        <v/>
      </c>
      <c r="BA20" s="3" t="str">
        <f>IF($A20="","",IF((AND($A20="ADD",OR(AZ20="",AZ20="Queenstown-Lakes District Council"))),"70",(_xlfn.XLOOKUP(AZ20,ud_organisation_owner[lookupValue],ud_organisation_owner[lookupKey],""))))</f>
        <v/>
      </c>
      <c r="BB20" s="3" t="str">
        <f t="shared" si="9"/>
        <v/>
      </c>
      <c r="BC20" s="3" t="str">
        <f>IF($A20="","",IF((AND($A20="ADD",OR(BB20="",BB20="Local Authority"))),"17",(_xlfn.XLOOKUP(BB20,ud_sub_organisation[lookupValue],ud_sub_organisation[lookupKey],""))))</f>
        <v/>
      </c>
      <c r="BD20" s="3" t="str">
        <f t="shared" si="10"/>
        <v/>
      </c>
      <c r="BE20" s="3" t="str">
        <f>IF($A20="","",IF((AND($A20="ADD",OR(BD20="",BD20="Vested Assets"))),"12",(_xlfn.XLOOKUP(BD20,ud_work_category[lookupValue],ud_work_category[lookupKey],""))))</f>
        <v/>
      </c>
      <c r="BF20" s="8"/>
      <c r="BG20" s="2" t="str">
        <f t="shared" si="11"/>
        <v/>
      </c>
      <c r="BI20" s="3" t="str">
        <f t="shared" si="12"/>
        <v/>
      </c>
      <c r="BJ20" s="3" t="str">
        <f>IF($A20="","",IF((AND($A20="ADD",OR(BI20="",BI20="Excellent"))),"1",(_xlfn.XLOOKUP(BI20,condition[lookupValue],condition[lookupKey],""))))</f>
        <v/>
      </c>
      <c r="BK20" s="7" t="str">
        <f t="shared" si="13"/>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2"/>
        <v/>
      </c>
      <c r="N21" s="4"/>
      <c r="P21" s="3" t="str">
        <f>IF($A21="ADD",IF(NOT(ISBLANK(O21)),_xlfn.XLOOKUP(O21,len_adjust_rsn[lookupValue],len_adjust_rsn[lookupKey],"ERROR"),""), "")</f>
        <v/>
      </c>
      <c r="Q21" s="6"/>
      <c r="R21" s="6" t="str">
        <f t="shared" si="3"/>
        <v/>
      </c>
      <c r="S21" s="6"/>
      <c r="T21" s="6" t="str">
        <f t="shared" si="4"/>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5"/>
        <v/>
      </c>
      <c r="AR21" s="3" t="str">
        <f>IF($A21="","",IF((AND($A21="ADD",OR(AQ21="",AQ21="Neither"))),"3",(_xlfn.XLOOKUP(AQ21,ud_replacement_status[lookupValue],ud_replacement_status[lookupKey],""))))</f>
        <v/>
      </c>
      <c r="AS21" s="3" t="str">
        <f t="shared" si="6"/>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7"/>
        <v/>
      </c>
      <c r="AY21" s="3" t="str">
        <f>IF($A21="","",IF((AND($A21="ADD",OR(AX21="",AX21="Queenstown-Lakes District Council"))),"70",(_xlfn.XLOOKUP(AX21,ud_organisation_owner[lookupValue],ud_organisation_owner[lookupKey],""))))</f>
        <v/>
      </c>
      <c r="AZ21" s="3" t="str">
        <f t="shared" si="8"/>
        <v/>
      </c>
      <c r="BA21" s="3" t="str">
        <f>IF($A21="","",IF((AND($A21="ADD",OR(AZ21="",AZ21="Queenstown-Lakes District Council"))),"70",(_xlfn.XLOOKUP(AZ21,ud_organisation_owner[lookupValue],ud_organisation_owner[lookupKey],""))))</f>
        <v/>
      </c>
      <c r="BB21" s="3" t="str">
        <f t="shared" si="9"/>
        <v/>
      </c>
      <c r="BC21" s="3" t="str">
        <f>IF($A21="","",IF((AND($A21="ADD",OR(BB21="",BB21="Local Authority"))),"17",(_xlfn.XLOOKUP(BB21,ud_sub_organisation[lookupValue],ud_sub_organisation[lookupKey],""))))</f>
        <v/>
      </c>
      <c r="BD21" s="3" t="str">
        <f t="shared" si="10"/>
        <v/>
      </c>
      <c r="BE21" s="3" t="str">
        <f>IF($A21="","",IF((AND($A21="ADD",OR(BD21="",BD21="Vested Assets"))),"12",(_xlfn.XLOOKUP(BD21,ud_work_category[lookupValue],ud_work_category[lookupKey],""))))</f>
        <v/>
      </c>
      <c r="BF21" s="8"/>
      <c r="BG21" s="2" t="str">
        <f t="shared" si="11"/>
        <v/>
      </c>
      <c r="BI21" s="3" t="str">
        <f t="shared" si="12"/>
        <v/>
      </c>
      <c r="BJ21" s="3" t="str">
        <f>IF($A21="","",IF((AND($A21="ADD",OR(BI21="",BI21="Excellent"))),"1",(_xlfn.XLOOKUP(BI21,condition[lookupValue],condition[lookupKey],""))))</f>
        <v/>
      </c>
      <c r="BK21" s="7" t="str">
        <f t="shared" si="13"/>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2"/>
        <v/>
      </c>
      <c r="N22" s="4"/>
      <c r="P22" s="3" t="str">
        <f>IF($A22="ADD",IF(NOT(ISBLANK(O22)),_xlfn.XLOOKUP(O22,len_adjust_rsn[lookupValue],len_adjust_rsn[lookupKey],"ERROR"),""), "")</f>
        <v/>
      </c>
      <c r="Q22" s="6"/>
      <c r="R22" s="6" t="str">
        <f t="shared" si="3"/>
        <v/>
      </c>
      <c r="S22" s="6"/>
      <c r="T22" s="6" t="str">
        <f t="shared" si="4"/>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5"/>
        <v/>
      </c>
      <c r="AR22" s="3" t="str">
        <f>IF($A22="","",IF((AND($A22="ADD",OR(AQ22="",AQ22="Neither"))),"3",(_xlfn.XLOOKUP(AQ22,ud_replacement_status[lookupValue],ud_replacement_status[lookupKey],""))))</f>
        <v/>
      </c>
      <c r="AS22" s="3" t="str">
        <f t="shared" si="6"/>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7"/>
        <v/>
      </c>
      <c r="AY22" s="3" t="str">
        <f>IF($A22="","",IF((AND($A22="ADD",OR(AX22="",AX22="Queenstown-Lakes District Council"))),"70",(_xlfn.XLOOKUP(AX22,ud_organisation_owner[lookupValue],ud_organisation_owner[lookupKey],""))))</f>
        <v/>
      </c>
      <c r="AZ22" s="3" t="str">
        <f t="shared" si="8"/>
        <v/>
      </c>
      <c r="BA22" s="3" t="str">
        <f>IF($A22="","",IF((AND($A22="ADD",OR(AZ22="",AZ22="Queenstown-Lakes District Council"))),"70",(_xlfn.XLOOKUP(AZ22,ud_organisation_owner[lookupValue],ud_organisation_owner[lookupKey],""))))</f>
        <v/>
      </c>
      <c r="BB22" s="3" t="str">
        <f t="shared" si="9"/>
        <v/>
      </c>
      <c r="BC22" s="3" t="str">
        <f>IF($A22="","",IF((AND($A22="ADD",OR(BB22="",BB22="Local Authority"))),"17",(_xlfn.XLOOKUP(BB22,ud_sub_organisation[lookupValue],ud_sub_organisation[lookupKey],""))))</f>
        <v/>
      </c>
      <c r="BD22" s="3" t="str">
        <f t="shared" si="10"/>
        <v/>
      </c>
      <c r="BE22" s="3" t="str">
        <f>IF($A22="","",IF((AND($A22="ADD",OR(BD22="",BD22="Vested Assets"))),"12",(_xlfn.XLOOKUP(BD22,ud_work_category[lookupValue],ud_work_category[lookupKey],""))))</f>
        <v/>
      </c>
      <c r="BF22" s="8"/>
      <c r="BG22" s="2" t="str">
        <f t="shared" si="11"/>
        <v/>
      </c>
      <c r="BI22" s="3" t="str">
        <f t="shared" si="12"/>
        <v/>
      </c>
      <c r="BJ22" s="3" t="str">
        <f>IF($A22="","",IF((AND($A22="ADD",OR(BI22="",BI22="Excellent"))),"1",(_xlfn.XLOOKUP(BI22,condition[lookupValue],condition[lookupKey],""))))</f>
        <v/>
      </c>
      <c r="BK22" s="7" t="str">
        <f t="shared" si="13"/>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2"/>
        <v/>
      </c>
      <c r="N23" s="4"/>
      <c r="P23" s="3" t="str">
        <f>IF($A23="ADD",IF(NOT(ISBLANK(O23)),_xlfn.XLOOKUP(O23,len_adjust_rsn[lookupValue],len_adjust_rsn[lookupKey],"ERROR"),""), "")</f>
        <v/>
      </c>
      <c r="Q23" s="6"/>
      <c r="R23" s="6" t="str">
        <f t="shared" si="3"/>
        <v/>
      </c>
      <c r="S23" s="6"/>
      <c r="T23" s="6" t="str">
        <f t="shared" si="4"/>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5"/>
        <v/>
      </c>
      <c r="AR23" s="3" t="str">
        <f>IF($A23="","",IF((AND($A23="ADD",OR(AQ23="",AQ23="Neither"))),"3",(_xlfn.XLOOKUP(AQ23,ud_replacement_status[lookupValue],ud_replacement_status[lookupKey],""))))</f>
        <v/>
      </c>
      <c r="AS23" s="3" t="str">
        <f t="shared" si="6"/>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7"/>
        <v/>
      </c>
      <c r="AY23" s="3" t="str">
        <f>IF($A23="","",IF((AND($A23="ADD",OR(AX23="",AX23="Queenstown-Lakes District Council"))),"70",(_xlfn.XLOOKUP(AX23,ud_organisation_owner[lookupValue],ud_organisation_owner[lookupKey],""))))</f>
        <v/>
      </c>
      <c r="AZ23" s="3" t="str">
        <f t="shared" si="8"/>
        <v/>
      </c>
      <c r="BA23" s="3" t="str">
        <f>IF($A23="","",IF((AND($A23="ADD",OR(AZ23="",AZ23="Queenstown-Lakes District Council"))),"70",(_xlfn.XLOOKUP(AZ23,ud_organisation_owner[lookupValue],ud_organisation_owner[lookupKey],""))))</f>
        <v/>
      </c>
      <c r="BB23" s="3" t="str">
        <f t="shared" si="9"/>
        <v/>
      </c>
      <c r="BC23" s="3" t="str">
        <f>IF($A23="","",IF((AND($A23="ADD",OR(BB23="",BB23="Local Authority"))),"17",(_xlfn.XLOOKUP(BB23,ud_sub_organisation[lookupValue],ud_sub_organisation[lookupKey],""))))</f>
        <v/>
      </c>
      <c r="BD23" s="3" t="str">
        <f t="shared" si="10"/>
        <v/>
      </c>
      <c r="BE23" s="3" t="str">
        <f>IF($A23="","",IF((AND($A23="ADD",OR(BD23="",BD23="Vested Assets"))),"12",(_xlfn.XLOOKUP(BD23,ud_work_category[lookupValue],ud_work_category[lookupKey],""))))</f>
        <v/>
      </c>
      <c r="BF23" s="8"/>
      <c r="BG23" s="2" t="str">
        <f t="shared" si="11"/>
        <v/>
      </c>
      <c r="BI23" s="3" t="str">
        <f t="shared" si="12"/>
        <v/>
      </c>
      <c r="BJ23" s="3" t="str">
        <f>IF($A23="","",IF((AND($A23="ADD",OR(BI23="",BI23="Excellent"))),"1",(_xlfn.XLOOKUP(BI23,condition[lookupValue],condition[lookupKey],""))))</f>
        <v/>
      </c>
      <c r="BK23" s="7" t="str">
        <f t="shared" si="13"/>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2"/>
        <v/>
      </c>
      <c r="N24" s="4"/>
      <c r="P24" s="3" t="str">
        <f>IF($A24="ADD",IF(NOT(ISBLANK(O24)),_xlfn.XLOOKUP(O24,len_adjust_rsn[lookupValue],len_adjust_rsn[lookupKey],"ERROR"),""), "")</f>
        <v/>
      </c>
      <c r="Q24" s="6"/>
      <c r="R24" s="6" t="str">
        <f t="shared" si="3"/>
        <v/>
      </c>
      <c r="S24" s="6"/>
      <c r="T24" s="6" t="str">
        <f t="shared" si="4"/>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5"/>
        <v/>
      </c>
      <c r="AR24" s="3" t="str">
        <f>IF($A24="","",IF((AND($A24="ADD",OR(AQ24="",AQ24="Neither"))),"3",(_xlfn.XLOOKUP(AQ24,ud_replacement_status[lookupValue],ud_replacement_status[lookupKey],""))))</f>
        <v/>
      </c>
      <c r="AS24" s="3" t="str">
        <f t="shared" si="6"/>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7"/>
        <v/>
      </c>
      <c r="AY24" s="3" t="str">
        <f>IF($A24="","",IF((AND($A24="ADD",OR(AX24="",AX24="Queenstown-Lakes District Council"))),"70",(_xlfn.XLOOKUP(AX24,ud_organisation_owner[lookupValue],ud_organisation_owner[lookupKey],""))))</f>
        <v/>
      </c>
      <c r="AZ24" s="3" t="str">
        <f t="shared" si="8"/>
        <v/>
      </c>
      <c r="BA24" s="3" t="str">
        <f>IF($A24="","",IF((AND($A24="ADD",OR(AZ24="",AZ24="Queenstown-Lakes District Council"))),"70",(_xlfn.XLOOKUP(AZ24,ud_organisation_owner[lookupValue],ud_organisation_owner[lookupKey],""))))</f>
        <v/>
      </c>
      <c r="BB24" s="3" t="str">
        <f t="shared" si="9"/>
        <v/>
      </c>
      <c r="BC24" s="3" t="str">
        <f>IF($A24="","",IF((AND($A24="ADD",OR(BB24="",BB24="Local Authority"))),"17",(_xlfn.XLOOKUP(BB24,ud_sub_organisation[lookupValue],ud_sub_organisation[lookupKey],""))))</f>
        <v/>
      </c>
      <c r="BD24" s="3" t="str">
        <f t="shared" si="10"/>
        <v/>
      </c>
      <c r="BE24" s="3" t="str">
        <f>IF($A24="","",IF((AND($A24="ADD",OR(BD24="",BD24="Vested Assets"))),"12",(_xlfn.XLOOKUP(BD24,ud_work_category[lookupValue],ud_work_category[lookupKey],""))))</f>
        <v/>
      </c>
      <c r="BF24" s="8"/>
      <c r="BG24" s="2" t="str">
        <f t="shared" si="11"/>
        <v/>
      </c>
      <c r="BI24" s="3" t="str">
        <f t="shared" si="12"/>
        <v/>
      </c>
      <c r="BJ24" s="3" t="str">
        <f>IF($A24="","",IF((AND($A24="ADD",OR(BI24="",BI24="Excellent"))),"1",(_xlfn.XLOOKUP(BI24,condition[lookupValue],condition[lookupKey],""))))</f>
        <v/>
      </c>
      <c r="BK24" s="7" t="str">
        <f t="shared" si="13"/>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2"/>
        <v/>
      </c>
      <c r="N25" s="4"/>
      <c r="P25" s="3" t="str">
        <f>IF($A25="ADD",IF(NOT(ISBLANK(O25)),_xlfn.XLOOKUP(O25,len_adjust_rsn[lookupValue],len_adjust_rsn[lookupKey],"ERROR"),""), "")</f>
        <v/>
      </c>
      <c r="Q25" s="6"/>
      <c r="R25" s="6" t="str">
        <f t="shared" si="3"/>
        <v/>
      </c>
      <c r="S25" s="6"/>
      <c r="T25" s="6" t="str">
        <f t="shared" si="4"/>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5"/>
        <v/>
      </c>
      <c r="AR25" s="3" t="str">
        <f>IF($A25="","",IF((AND($A25="ADD",OR(AQ25="",AQ25="Neither"))),"3",(_xlfn.XLOOKUP(AQ25,ud_replacement_status[lookupValue],ud_replacement_status[lookupKey],""))))</f>
        <v/>
      </c>
      <c r="AS25" s="3" t="str">
        <f t="shared" si="6"/>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7"/>
        <v/>
      </c>
      <c r="AY25" s="3" t="str">
        <f>IF($A25="","",IF((AND($A25="ADD",OR(AX25="",AX25="Queenstown-Lakes District Council"))),"70",(_xlfn.XLOOKUP(AX25,ud_organisation_owner[lookupValue],ud_organisation_owner[lookupKey],""))))</f>
        <v/>
      </c>
      <c r="AZ25" s="3" t="str">
        <f t="shared" si="8"/>
        <v/>
      </c>
      <c r="BA25" s="3" t="str">
        <f>IF($A25="","",IF((AND($A25="ADD",OR(AZ25="",AZ25="Queenstown-Lakes District Council"))),"70",(_xlfn.XLOOKUP(AZ25,ud_organisation_owner[lookupValue],ud_organisation_owner[lookupKey],""))))</f>
        <v/>
      </c>
      <c r="BB25" s="3" t="str">
        <f t="shared" si="9"/>
        <v/>
      </c>
      <c r="BC25" s="3" t="str">
        <f>IF($A25="","",IF((AND($A25="ADD",OR(BB25="",BB25="Local Authority"))),"17",(_xlfn.XLOOKUP(BB25,ud_sub_organisation[lookupValue],ud_sub_organisation[lookupKey],""))))</f>
        <v/>
      </c>
      <c r="BD25" s="3" t="str">
        <f t="shared" si="10"/>
        <v/>
      </c>
      <c r="BE25" s="3" t="str">
        <f>IF($A25="","",IF((AND($A25="ADD",OR(BD25="",BD25="Vested Assets"))),"12",(_xlfn.XLOOKUP(BD25,ud_work_category[lookupValue],ud_work_category[lookupKey],""))))</f>
        <v/>
      </c>
      <c r="BF25" s="8"/>
      <c r="BG25" s="2" t="str">
        <f t="shared" si="11"/>
        <v/>
      </c>
      <c r="BI25" s="3" t="str">
        <f t="shared" si="12"/>
        <v/>
      </c>
      <c r="BJ25" s="3" t="str">
        <f>IF($A25="","",IF((AND($A25="ADD",OR(BI25="",BI25="Excellent"))),"1",(_xlfn.XLOOKUP(BI25,condition[lookupValue],condition[lookupKey],""))))</f>
        <v/>
      </c>
      <c r="BK25" s="7" t="str">
        <f t="shared" si="13"/>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2"/>
        <v/>
      </c>
      <c r="N26" s="4"/>
      <c r="P26" s="3" t="str">
        <f>IF($A26="ADD",IF(NOT(ISBLANK(O26)),_xlfn.XLOOKUP(O26,len_adjust_rsn[lookupValue],len_adjust_rsn[lookupKey],"ERROR"),""), "")</f>
        <v/>
      </c>
      <c r="Q26" s="6"/>
      <c r="R26" s="6" t="str">
        <f t="shared" si="3"/>
        <v/>
      </c>
      <c r="S26" s="6"/>
      <c r="T26" s="6" t="str">
        <f t="shared" si="4"/>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5"/>
        <v/>
      </c>
      <c r="AR26" s="3" t="str">
        <f>IF($A26="","",IF((AND($A26="ADD",OR(AQ26="",AQ26="Neither"))),"3",(_xlfn.XLOOKUP(AQ26,ud_replacement_status[lookupValue],ud_replacement_status[lookupKey],""))))</f>
        <v/>
      </c>
      <c r="AS26" s="3" t="str">
        <f t="shared" si="6"/>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7"/>
        <v/>
      </c>
      <c r="AY26" s="3" t="str">
        <f>IF($A26="","",IF((AND($A26="ADD",OR(AX26="",AX26="Queenstown-Lakes District Council"))),"70",(_xlfn.XLOOKUP(AX26,ud_organisation_owner[lookupValue],ud_organisation_owner[lookupKey],""))))</f>
        <v/>
      </c>
      <c r="AZ26" s="3" t="str">
        <f t="shared" si="8"/>
        <v/>
      </c>
      <c r="BA26" s="3" t="str">
        <f>IF($A26="","",IF((AND($A26="ADD",OR(AZ26="",AZ26="Queenstown-Lakes District Council"))),"70",(_xlfn.XLOOKUP(AZ26,ud_organisation_owner[lookupValue],ud_organisation_owner[lookupKey],""))))</f>
        <v/>
      </c>
      <c r="BB26" s="3" t="str">
        <f t="shared" si="9"/>
        <v/>
      </c>
      <c r="BC26" s="3" t="str">
        <f>IF($A26="","",IF((AND($A26="ADD",OR(BB26="",BB26="Local Authority"))),"17",(_xlfn.XLOOKUP(BB26,ud_sub_organisation[lookupValue],ud_sub_organisation[lookupKey],""))))</f>
        <v/>
      </c>
      <c r="BD26" s="3" t="str">
        <f t="shared" si="10"/>
        <v/>
      </c>
      <c r="BE26" s="3" t="str">
        <f>IF($A26="","",IF((AND($A26="ADD",OR(BD26="",BD26="Vested Assets"))),"12",(_xlfn.XLOOKUP(BD26,ud_work_category[lookupValue],ud_work_category[lookupKey],""))))</f>
        <v/>
      </c>
      <c r="BF26" s="8"/>
      <c r="BG26" s="2" t="str">
        <f t="shared" si="11"/>
        <v/>
      </c>
      <c r="BI26" s="3" t="str">
        <f t="shared" si="12"/>
        <v/>
      </c>
      <c r="BJ26" s="3" t="str">
        <f>IF($A26="","",IF((AND($A26="ADD",OR(BI26="",BI26="Excellent"))),"1",(_xlfn.XLOOKUP(BI26,condition[lookupValue],condition[lookupKey],""))))</f>
        <v/>
      </c>
      <c r="BK26" s="7" t="str">
        <f t="shared" si="13"/>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2"/>
        <v/>
      </c>
      <c r="N27" s="4"/>
      <c r="P27" s="3" t="str">
        <f>IF($A27="ADD",IF(NOT(ISBLANK(O27)),_xlfn.XLOOKUP(O27,len_adjust_rsn[lookupValue],len_adjust_rsn[lookupKey],"ERROR"),""), "")</f>
        <v/>
      </c>
      <c r="Q27" s="6"/>
      <c r="R27" s="6" t="str">
        <f t="shared" si="3"/>
        <v/>
      </c>
      <c r="S27" s="6"/>
      <c r="T27" s="6" t="str">
        <f t="shared" si="4"/>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5"/>
        <v/>
      </c>
      <c r="AR27" s="3" t="str">
        <f>IF($A27="","",IF((AND($A27="ADD",OR(AQ27="",AQ27="Neither"))),"3",(_xlfn.XLOOKUP(AQ27,ud_replacement_status[lookupValue],ud_replacement_status[lookupKey],""))))</f>
        <v/>
      </c>
      <c r="AS27" s="3" t="str">
        <f t="shared" si="6"/>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7"/>
        <v/>
      </c>
      <c r="AY27" s="3" t="str">
        <f>IF($A27="","",IF((AND($A27="ADD",OR(AX27="",AX27="Queenstown-Lakes District Council"))),"70",(_xlfn.XLOOKUP(AX27,ud_organisation_owner[lookupValue],ud_organisation_owner[lookupKey],""))))</f>
        <v/>
      </c>
      <c r="AZ27" s="3" t="str">
        <f t="shared" si="8"/>
        <v/>
      </c>
      <c r="BA27" s="3" t="str">
        <f>IF($A27="","",IF((AND($A27="ADD",OR(AZ27="",AZ27="Queenstown-Lakes District Council"))),"70",(_xlfn.XLOOKUP(AZ27,ud_organisation_owner[lookupValue],ud_organisation_owner[lookupKey],""))))</f>
        <v/>
      </c>
      <c r="BB27" s="3" t="str">
        <f t="shared" si="9"/>
        <v/>
      </c>
      <c r="BC27" s="3" t="str">
        <f>IF($A27="","",IF((AND($A27="ADD",OR(BB27="",BB27="Local Authority"))),"17",(_xlfn.XLOOKUP(BB27,ud_sub_organisation[lookupValue],ud_sub_organisation[lookupKey],""))))</f>
        <v/>
      </c>
      <c r="BD27" s="3" t="str">
        <f t="shared" si="10"/>
        <v/>
      </c>
      <c r="BE27" s="3" t="str">
        <f>IF($A27="","",IF((AND($A27="ADD",OR(BD27="",BD27="Vested Assets"))),"12",(_xlfn.XLOOKUP(BD27,ud_work_category[lookupValue],ud_work_category[lookupKey],""))))</f>
        <v/>
      </c>
      <c r="BF27" s="8"/>
      <c r="BG27" s="2" t="str">
        <f t="shared" si="11"/>
        <v/>
      </c>
      <c r="BI27" s="3" t="str">
        <f t="shared" si="12"/>
        <v/>
      </c>
      <c r="BJ27" s="3" t="str">
        <f>IF($A27="","",IF((AND($A27="ADD",OR(BI27="",BI27="Excellent"))),"1",(_xlfn.XLOOKUP(BI27,condition[lookupValue],condition[lookupKey],""))))</f>
        <v/>
      </c>
      <c r="BK27" s="7" t="str">
        <f t="shared" si="13"/>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2"/>
        <v/>
      </c>
      <c r="N28" s="4"/>
      <c r="P28" s="3" t="str">
        <f>IF($A28="ADD",IF(NOT(ISBLANK(O28)),_xlfn.XLOOKUP(O28,len_adjust_rsn[lookupValue],len_adjust_rsn[lookupKey],"ERROR"),""), "")</f>
        <v/>
      </c>
      <c r="Q28" s="6"/>
      <c r="R28" s="6" t="str">
        <f t="shared" si="3"/>
        <v/>
      </c>
      <c r="S28" s="6"/>
      <c r="T28" s="6" t="str">
        <f t="shared" si="4"/>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5"/>
        <v/>
      </c>
      <c r="AR28" s="3" t="str">
        <f>IF($A28="","",IF((AND($A28="ADD",OR(AQ28="",AQ28="Neither"))),"3",(_xlfn.XLOOKUP(AQ28,ud_replacement_status[lookupValue],ud_replacement_status[lookupKey],""))))</f>
        <v/>
      </c>
      <c r="AS28" s="3" t="str">
        <f t="shared" si="6"/>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7"/>
        <v/>
      </c>
      <c r="AY28" s="3" t="str">
        <f>IF($A28="","",IF((AND($A28="ADD",OR(AX28="",AX28="Queenstown-Lakes District Council"))),"70",(_xlfn.XLOOKUP(AX28,ud_organisation_owner[lookupValue],ud_organisation_owner[lookupKey],""))))</f>
        <v/>
      </c>
      <c r="AZ28" s="3" t="str">
        <f t="shared" si="8"/>
        <v/>
      </c>
      <c r="BA28" s="3" t="str">
        <f>IF($A28="","",IF((AND($A28="ADD",OR(AZ28="",AZ28="Queenstown-Lakes District Council"))),"70",(_xlfn.XLOOKUP(AZ28,ud_organisation_owner[lookupValue],ud_organisation_owner[lookupKey],""))))</f>
        <v/>
      </c>
      <c r="BB28" s="3" t="str">
        <f t="shared" si="9"/>
        <v/>
      </c>
      <c r="BC28" s="3" t="str">
        <f>IF($A28="","",IF((AND($A28="ADD",OR(BB28="",BB28="Local Authority"))),"17",(_xlfn.XLOOKUP(BB28,ud_sub_organisation[lookupValue],ud_sub_organisation[lookupKey],""))))</f>
        <v/>
      </c>
      <c r="BD28" s="3" t="str">
        <f t="shared" si="10"/>
        <v/>
      </c>
      <c r="BE28" s="3" t="str">
        <f>IF($A28="","",IF((AND($A28="ADD",OR(BD28="",BD28="Vested Assets"))),"12",(_xlfn.XLOOKUP(BD28,ud_work_category[lookupValue],ud_work_category[lookupKey],""))))</f>
        <v/>
      </c>
      <c r="BF28" s="8"/>
      <c r="BG28" s="2" t="str">
        <f t="shared" si="11"/>
        <v/>
      </c>
      <c r="BI28" s="3" t="str">
        <f t="shared" si="12"/>
        <v/>
      </c>
      <c r="BJ28" s="3" t="str">
        <f>IF($A28="","",IF((AND($A28="ADD",OR(BI28="",BI28="Excellent"))),"1",(_xlfn.XLOOKUP(BI28,condition[lookupValue],condition[lookupKey],""))))</f>
        <v/>
      </c>
      <c r="BK28" s="7" t="str">
        <f t="shared" si="13"/>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2"/>
        <v/>
      </c>
      <c r="N29" s="4"/>
      <c r="P29" s="3" t="str">
        <f>IF($A29="ADD",IF(NOT(ISBLANK(O29)),_xlfn.XLOOKUP(O29,len_adjust_rsn[lookupValue],len_adjust_rsn[lookupKey],"ERROR"),""), "")</f>
        <v/>
      </c>
      <c r="Q29" s="6"/>
      <c r="R29" s="6" t="str">
        <f t="shared" si="3"/>
        <v/>
      </c>
      <c r="S29" s="6"/>
      <c r="T29" s="6" t="str">
        <f t="shared" si="4"/>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5"/>
        <v/>
      </c>
      <c r="AR29" s="3" t="str">
        <f>IF($A29="","",IF((AND($A29="ADD",OR(AQ29="",AQ29="Neither"))),"3",(_xlfn.XLOOKUP(AQ29,ud_replacement_status[lookupValue],ud_replacement_status[lookupKey],""))))</f>
        <v/>
      </c>
      <c r="AS29" s="3" t="str">
        <f t="shared" si="6"/>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7"/>
        <v/>
      </c>
      <c r="AY29" s="3" t="str">
        <f>IF($A29="","",IF((AND($A29="ADD",OR(AX29="",AX29="Queenstown-Lakes District Council"))),"70",(_xlfn.XLOOKUP(AX29,ud_organisation_owner[lookupValue],ud_organisation_owner[lookupKey],""))))</f>
        <v/>
      </c>
      <c r="AZ29" s="3" t="str">
        <f t="shared" si="8"/>
        <v/>
      </c>
      <c r="BA29" s="3" t="str">
        <f>IF($A29="","",IF((AND($A29="ADD",OR(AZ29="",AZ29="Queenstown-Lakes District Council"))),"70",(_xlfn.XLOOKUP(AZ29,ud_organisation_owner[lookupValue],ud_organisation_owner[lookupKey],""))))</f>
        <v/>
      </c>
      <c r="BB29" s="3" t="str">
        <f t="shared" si="9"/>
        <v/>
      </c>
      <c r="BC29" s="3" t="str">
        <f>IF($A29="","",IF((AND($A29="ADD",OR(BB29="",BB29="Local Authority"))),"17",(_xlfn.XLOOKUP(BB29,ud_sub_organisation[lookupValue],ud_sub_organisation[lookupKey],""))))</f>
        <v/>
      </c>
      <c r="BD29" s="3" t="str">
        <f t="shared" si="10"/>
        <v/>
      </c>
      <c r="BE29" s="3" t="str">
        <f>IF($A29="","",IF((AND($A29="ADD",OR(BD29="",BD29="Vested Assets"))),"12",(_xlfn.XLOOKUP(BD29,ud_work_category[lookupValue],ud_work_category[lookupKey],""))))</f>
        <v/>
      </c>
      <c r="BF29" s="8"/>
      <c r="BG29" s="2" t="str">
        <f t="shared" si="11"/>
        <v/>
      </c>
      <c r="BI29" s="3" t="str">
        <f t="shared" si="12"/>
        <v/>
      </c>
      <c r="BJ29" s="3" t="str">
        <f>IF($A29="","",IF((AND($A29="ADD",OR(BI29="",BI29="Excellent"))),"1",(_xlfn.XLOOKUP(BI29,condition[lookupValue],condition[lookupKey],""))))</f>
        <v/>
      </c>
      <c r="BK29" s="7" t="str">
        <f t="shared" si="13"/>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2"/>
        <v/>
      </c>
      <c r="N30" s="4"/>
      <c r="P30" s="3" t="str">
        <f>IF($A30="ADD",IF(NOT(ISBLANK(O30)),_xlfn.XLOOKUP(O30,len_adjust_rsn[lookupValue],len_adjust_rsn[lookupKey],"ERROR"),""), "")</f>
        <v/>
      </c>
      <c r="Q30" s="6"/>
      <c r="R30" s="6" t="str">
        <f t="shared" si="3"/>
        <v/>
      </c>
      <c r="S30" s="6"/>
      <c r="T30" s="6" t="str">
        <f t="shared" si="4"/>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5"/>
        <v/>
      </c>
      <c r="AR30" s="3" t="str">
        <f>IF($A30="","",IF((AND($A30="ADD",OR(AQ30="",AQ30="Neither"))),"3",(_xlfn.XLOOKUP(AQ30,ud_replacement_status[lookupValue],ud_replacement_status[lookupKey],""))))</f>
        <v/>
      </c>
      <c r="AS30" s="3" t="str">
        <f t="shared" si="6"/>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7"/>
        <v/>
      </c>
      <c r="AY30" s="3" t="str">
        <f>IF($A30="","",IF((AND($A30="ADD",OR(AX30="",AX30="Queenstown-Lakes District Council"))),"70",(_xlfn.XLOOKUP(AX30,ud_organisation_owner[lookupValue],ud_organisation_owner[lookupKey],""))))</f>
        <v/>
      </c>
      <c r="AZ30" s="3" t="str">
        <f t="shared" si="8"/>
        <v/>
      </c>
      <c r="BA30" s="3" t="str">
        <f>IF($A30="","",IF((AND($A30="ADD",OR(AZ30="",AZ30="Queenstown-Lakes District Council"))),"70",(_xlfn.XLOOKUP(AZ30,ud_organisation_owner[lookupValue],ud_organisation_owner[lookupKey],""))))</f>
        <v/>
      </c>
      <c r="BB30" s="3" t="str">
        <f t="shared" si="9"/>
        <v/>
      </c>
      <c r="BC30" s="3" t="str">
        <f>IF($A30="","",IF((AND($A30="ADD",OR(BB30="",BB30="Local Authority"))),"17",(_xlfn.XLOOKUP(BB30,ud_sub_organisation[lookupValue],ud_sub_organisation[lookupKey],""))))</f>
        <v/>
      </c>
      <c r="BD30" s="3" t="str">
        <f t="shared" si="10"/>
        <v/>
      </c>
      <c r="BE30" s="3" t="str">
        <f>IF($A30="","",IF((AND($A30="ADD",OR(BD30="",BD30="Vested Assets"))),"12",(_xlfn.XLOOKUP(BD30,ud_work_category[lookupValue],ud_work_category[lookupKey],""))))</f>
        <v/>
      </c>
      <c r="BF30" s="8"/>
      <c r="BG30" s="2" t="str">
        <f t="shared" si="11"/>
        <v/>
      </c>
      <c r="BI30" s="3" t="str">
        <f t="shared" si="12"/>
        <v/>
      </c>
      <c r="BJ30" s="3" t="str">
        <f>IF($A30="","",IF((AND($A30="ADD",OR(BI30="",BI30="Excellent"))),"1",(_xlfn.XLOOKUP(BI30,condition[lookupValue],condition[lookupKey],""))))</f>
        <v/>
      </c>
      <c r="BK30" s="7" t="str">
        <f t="shared" si="13"/>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2"/>
        <v/>
      </c>
      <c r="N31" s="4"/>
      <c r="P31" s="3" t="str">
        <f>IF($A31="ADD",IF(NOT(ISBLANK(O31)),_xlfn.XLOOKUP(O31,len_adjust_rsn[lookupValue],len_adjust_rsn[lookupKey],"ERROR"),""), "")</f>
        <v/>
      </c>
      <c r="Q31" s="6"/>
      <c r="R31" s="6" t="str">
        <f t="shared" si="3"/>
        <v/>
      </c>
      <c r="S31" s="6"/>
      <c r="T31" s="6" t="str">
        <f t="shared" si="4"/>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5"/>
        <v/>
      </c>
      <c r="AR31" s="3" t="str">
        <f>IF($A31="","",IF((AND($A31="ADD",OR(AQ31="",AQ31="Neither"))),"3",(_xlfn.XLOOKUP(AQ31,ud_replacement_status[lookupValue],ud_replacement_status[lookupKey],""))))</f>
        <v/>
      </c>
      <c r="AS31" s="3" t="str">
        <f t="shared" si="6"/>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7"/>
        <v/>
      </c>
      <c r="AY31" s="3" t="str">
        <f>IF($A31="","",IF((AND($A31="ADD",OR(AX31="",AX31="Queenstown-Lakes District Council"))),"70",(_xlfn.XLOOKUP(AX31,ud_organisation_owner[lookupValue],ud_organisation_owner[lookupKey],""))))</f>
        <v/>
      </c>
      <c r="AZ31" s="3" t="str">
        <f t="shared" si="8"/>
        <v/>
      </c>
      <c r="BA31" s="3" t="str">
        <f>IF($A31="","",IF((AND($A31="ADD",OR(AZ31="",AZ31="Queenstown-Lakes District Council"))),"70",(_xlfn.XLOOKUP(AZ31,ud_organisation_owner[lookupValue],ud_organisation_owner[lookupKey],""))))</f>
        <v/>
      </c>
      <c r="BB31" s="3" t="str">
        <f t="shared" si="9"/>
        <v/>
      </c>
      <c r="BC31" s="3" t="str">
        <f>IF($A31="","",IF((AND($A31="ADD",OR(BB31="",BB31="Local Authority"))),"17",(_xlfn.XLOOKUP(BB31,ud_sub_organisation[lookupValue],ud_sub_organisation[lookupKey],""))))</f>
        <v/>
      </c>
      <c r="BD31" s="3" t="str">
        <f t="shared" si="10"/>
        <v/>
      </c>
      <c r="BE31" s="3" t="str">
        <f>IF($A31="","",IF((AND($A31="ADD",OR(BD31="",BD31="Vested Assets"))),"12",(_xlfn.XLOOKUP(BD31,ud_work_category[lookupValue],ud_work_category[lookupKey],""))))</f>
        <v/>
      </c>
      <c r="BF31" s="8"/>
      <c r="BG31" s="2" t="str">
        <f t="shared" si="11"/>
        <v/>
      </c>
      <c r="BI31" s="3" t="str">
        <f t="shared" si="12"/>
        <v/>
      </c>
      <c r="BJ31" s="3" t="str">
        <f>IF($A31="","",IF((AND($A31="ADD",OR(BI31="",BI31="Excellent"))),"1",(_xlfn.XLOOKUP(BI31,condition[lookupValue],condition[lookupKey],""))))</f>
        <v/>
      </c>
      <c r="BK31" s="7" t="str">
        <f t="shared" si="13"/>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2"/>
        <v/>
      </c>
      <c r="N32" s="4"/>
      <c r="P32" s="3" t="str">
        <f>IF($A32="ADD",IF(NOT(ISBLANK(O32)),_xlfn.XLOOKUP(O32,len_adjust_rsn[lookupValue],len_adjust_rsn[lookupKey],"ERROR"),""), "")</f>
        <v/>
      </c>
      <c r="Q32" s="6"/>
      <c r="R32" s="6" t="str">
        <f t="shared" si="3"/>
        <v/>
      </c>
      <c r="S32" s="6"/>
      <c r="T32" s="6" t="str">
        <f t="shared" si="4"/>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5"/>
        <v/>
      </c>
      <c r="AR32" s="3" t="str">
        <f>IF($A32="","",IF((AND($A32="ADD",OR(AQ32="",AQ32="Neither"))),"3",(_xlfn.XLOOKUP(AQ32,ud_replacement_status[lookupValue],ud_replacement_status[lookupKey],""))))</f>
        <v/>
      </c>
      <c r="AS32" s="3" t="str">
        <f t="shared" si="6"/>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7"/>
        <v/>
      </c>
      <c r="AY32" s="3" t="str">
        <f>IF($A32="","",IF((AND($A32="ADD",OR(AX32="",AX32="Queenstown-Lakes District Council"))),"70",(_xlfn.XLOOKUP(AX32,ud_organisation_owner[lookupValue],ud_organisation_owner[lookupKey],""))))</f>
        <v/>
      </c>
      <c r="AZ32" s="3" t="str">
        <f t="shared" si="8"/>
        <v/>
      </c>
      <c r="BA32" s="3" t="str">
        <f>IF($A32="","",IF((AND($A32="ADD",OR(AZ32="",AZ32="Queenstown-Lakes District Council"))),"70",(_xlfn.XLOOKUP(AZ32,ud_organisation_owner[lookupValue],ud_organisation_owner[lookupKey],""))))</f>
        <v/>
      </c>
      <c r="BB32" s="3" t="str">
        <f t="shared" si="9"/>
        <v/>
      </c>
      <c r="BC32" s="3" t="str">
        <f>IF($A32="","",IF((AND($A32="ADD",OR(BB32="",BB32="Local Authority"))),"17",(_xlfn.XLOOKUP(BB32,ud_sub_organisation[lookupValue],ud_sub_organisation[lookupKey],""))))</f>
        <v/>
      </c>
      <c r="BD32" s="3" t="str">
        <f t="shared" si="10"/>
        <v/>
      </c>
      <c r="BE32" s="3" t="str">
        <f>IF($A32="","",IF((AND($A32="ADD",OR(BD32="",BD32="Vested Assets"))),"12",(_xlfn.XLOOKUP(BD32,ud_work_category[lookupValue],ud_work_category[lookupKey],""))))</f>
        <v/>
      </c>
      <c r="BF32" s="8"/>
      <c r="BG32" s="2" t="str">
        <f t="shared" si="11"/>
        <v/>
      </c>
      <c r="BI32" s="3" t="str">
        <f t="shared" si="12"/>
        <v/>
      </c>
      <c r="BJ32" s="3" t="str">
        <f>IF($A32="","",IF((AND($A32="ADD",OR(BI32="",BI32="Excellent"))),"1",(_xlfn.XLOOKUP(BI32,condition[lookupValue],condition[lookupKey],""))))</f>
        <v/>
      </c>
      <c r="BK32" s="7" t="str">
        <f t="shared" si="13"/>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2"/>
        <v/>
      </c>
      <c r="N33" s="4"/>
      <c r="P33" s="3" t="str">
        <f>IF($A33="ADD",IF(NOT(ISBLANK(O33)),_xlfn.XLOOKUP(O33,len_adjust_rsn[lookupValue],len_adjust_rsn[lookupKey],"ERROR"),""), "")</f>
        <v/>
      </c>
      <c r="Q33" s="6"/>
      <c r="R33" s="6" t="str">
        <f t="shared" si="3"/>
        <v/>
      </c>
      <c r="S33" s="6"/>
      <c r="T33" s="6" t="str">
        <f t="shared" si="4"/>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5"/>
        <v/>
      </c>
      <c r="AR33" s="3" t="str">
        <f>IF($A33="","",IF((AND($A33="ADD",OR(AQ33="",AQ33="Neither"))),"3",(_xlfn.XLOOKUP(AQ33,ud_replacement_status[lookupValue],ud_replacement_status[lookupKey],""))))</f>
        <v/>
      </c>
      <c r="AS33" s="3" t="str">
        <f t="shared" si="6"/>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7"/>
        <v/>
      </c>
      <c r="AY33" s="3" t="str">
        <f>IF($A33="","",IF((AND($A33="ADD",OR(AX33="",AX33="Queenstown-Lakes District Council"))),"70",(_xlfn.XLOOKUP(AX33,ud_organisation_owner[lookupValue],ud_organisation_owner[lookupKey],""))))</f>
        <v/>
      </c>
      <c r="AZ33" s="3" t="str">
        <f t="shared" si="8"/>
        <v/>
      </c>
      <c r="BA33" s="3" t="str">
        <f>IF($A33="","",IF((AND($A33="ADD",OR(AZ33="",AZ33="Queenstown-Lakes District Council"))),"70",(_xlfn.XLOOKUP(AZ33,ud_organisation_owner[lookupValue],ud_organisation_owner[lookupKey],""))))</f>
        <v/>
      </c>
      <c r="BB33" s="3" t="str">
        <f t="shared" si="9"/>
        <v/>
      </c>
      <c r="BC33" s="3" t="str">
        <f>IF($A33="","",IF((AND($A33="ADD",OR(BB33="",BB33="Local Authority"))),"17",(_xlfn.XLOOKUP(BB33,ud_sub_organisation[lookupValue],ud_sub_organisation[lookupKey],""))))</f>
        <v/>
      </c>
      <c r="BD33" s="3" t="str">
        <f t="shared" si="10"/>
        <v/>
      </c>
      <c r="BE33" s="3" t="str">
        <f>IF($A33="","",IF((AND($A33="ADD",OR(BD33="",BD33="Vested Assets"))),"12",(_xlfn.XLOOKUP(BD33,ud_work_category[lookupValue],ud_work_category[lookupKey],""))))</f>
        <v/>
      </c>
      <c r="BF33" s="8"/>
      <c r="BG33" s="2" t="str">
        <f t="shared" si="11"/>
        <v/>
      </c>
      <c r="BI33" s="3" t="str">
        <f t="shared" si="12"/>
        <v/>
      </c>
      <c r="BJ33" s="3" t="str">
        <f>IF($A33="","",IF((AND($A33="ADD",OR(BI33="",BI33="Excellent"))),"1",(_xlfn.XLOOKUP(BI33,condition[lookupValue],condition[lookupKey],""))))</f>
        <v/>
      </c>
      <c r="BK33" s="7" t="str">
        <f t="shared" si="13"/>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2"/>
        <v/>
      </c>
      <c r="N34" s="4"/>
      <c r="P34" s="3" t="str">
        <f>IF($A34="ADD",IF(NOT(ISBLANK(O34)),_xlfn.XLOOKUP(O34,len_adjust_rsn[lookupValue],len_adjust_rsn[lookupKey],"ERROR"),""), "")</f>
        <v/>
      </c>
      <c r="Q34" s="6"/>
      <c r="R34" s="6" t="str">
        <f t="shared" si="3"/>
        <v/>
      </c>
      <c r="S34" s="6"/>
      <c r="T34" s="6" t="str">
        <f t="shared" si="4"/>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5"/>
        <v/>
      </c>
      <c r="AR34" s="3" t="str">
        <f>IF($A34="","",IF((AND($A34="ADD",OR(AQ34="",AQ34="Neither"))),"3",(_xlfn.XLOOKUP(AQ34,ud_replacement_status[lookupValue],ud_replacement_status[lookupKey],""))))</f>
        <v/>
      </c>
      <c r="AS34" s="3" t="str">
        <f t="shared" si="6"/>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7"/>
        <v/>
      </c>
      <c r="AY34" s="3" t="str">
        <f>IF($A34="","",IF((AND($A34="ADD",OR(AX34="",AX34="Queenstown-Lakes District Council"))),"70",(_xlfn.XLOOKUP(AX34,ud_organisation_owner[lookupValue],ud_organisation_owner[lookupKey],""))))</f>
        <v/>
      </c>
      <c r="AZ34" s="3" t="str">
        <f t="shared" si="8"/>
        <v/>
      </c>
      <c r="BA34" s="3" t="str">
        <f>IF($A34="","",IF((AND($A34="ADD",OR(AZ34="",AZ34="Queenstown-Lakes District Council"))),"70",(_xlfn.XLOOKUP(AZ34,ud_organisation_owner[lookupValue],ud_organisation_owner[lookupKey],""))))</f>
        <v/>
      </c>
      <c r="BB34" s="3" t="str">
        <f t="shared" si="9"/>
        <v/>
      </c>
      <c r="BC34" s="3" t="str">
        <f>IF($A34="","",IF((AND($A34="ADD",OR(BB34="",BB34="Local Authority"))),"17",(_xlfn.XLOOKUP(BB34,ud_sub_organisation[lookupValue],ud_sub_organisation[lookupKey],""))))</f>
        <v/>
      </c>
      <c r="BD34" s="3" t="str">
        <f t="shared" si="10"/>
        <v/>
      </c>
      <c r="BE34" s="3" t="str">
        <f>IF($A34="","",IF((AND($A34="ADD",OR(BD34="",BD34="Vested Assets"))),"12",(_xlfn.XLOOKUP(BD34,ud_work_category[lookupValue],ud_work_category[lookupKey],""))))</f>
        <v/>
      </c>
      <c r="BF34" s="8"/>
      <c r="BG34" s="2" t="str">
        <f t="shared" si="11"/>
        <v/>
      </c>
      <c r="BI34" s="3" t="str">
        <f t="shared" si="12"/>
        <v/>
      </c>
      <c r="BJ34" s="3" t="str">
        <f>IF($A34="","",IF((AND($A34="ADD",OR(BI34="",BI34="Excellent"))),"1",(_xlfn.XLOOKUP(BI34,condition[lookupValue],condition[lookupKey],""))))</f>
        <v/>
      </c>
      <c r="BK34" s="7" t="str">
        <f t="shared" si="13"/>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2"/>
        <v/>
      </c>
      <c r="N35" s="4"/>
      <c r="P35" s="3" t="str">
        <f>IF($A35="ADD",IF(NOT(ISBLANK(O35)),_xlfn.XLOOKUP(O35,len_adjust_rsn[lookupValue],len_adjust_rsn[lookupKey],"ERROR"),""), "")</f>
        <v/>
      </c>
      <c r="Q35" s="6"/>
      <c r="R35" s="6" t="str">
        <f t="shared" si="3"/>
        <v/>
      </c>
      <c r="S35" s="6"/>
      <c r="T35" s="6" t="str">
        <f t="shared" si="4"/>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5"/>
        <v/>
      </c>
      <c r="AR35" s="3" t="str">
        <f>IF($A35="","",IF((AND($A35="ADD",OR(AQ35="",AQ35="Neither"))),"3",(_xlfn.XLOOKUP(AQ35,ud_replacement_status[lookupValue],ud_replacement_status[lookupKey],""))))</f>
        <v/>
      </c>
      <c r="AS35" s="3" t="str">
        <f t="shared" si="6"/>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7"/>
        <v/>
      </c>
      <c r="AY35" s="3" t="str">
        <f>IF($A35="","",IF((AND($A35="ADD",OR(AX35="",AX35="Queenstown-Lakes District Council"))),"70",(_xlfn.XLOOKUP(AX35,ud_organisation_owner[lookupValue],ud_organisation_owner[lookupKey],""))))</f>
        <v/>
      </c>
      <c r="AZ35" s="3" t="str">
        <f t="shared" si="8"/>
        <v/>
      </c>
      <c r="BA35" s="3" t="str">
        <f>IF($A35="","",IF((AND($A35="ADD",OR(AZ35="",AZ35="Queenstown-Lakes District Council"))),"70",(_xlfn.XLOOKUP(AZ35,ud_organisation_owner[lookupValue],ud_organisation_owner[lookupKey],""))))</f>
        <v/>
      </c>
      <c r="BB35" s="3" t="str">
        <f t="shared" si="9"/>
        <v/>
      </c>
      <c r="BC35" s="3" t="str">
        <f>IF($A35="","",IF((AND($A35="ADD",OR(BB35="",BB35="Local Authority"))),"17",(_xlfn.XLOOKUP(BB35,ud_sub_organisation[lookupValue],ud_sub_organisation[lookupKey],""))))</f>
        <v/>
      </c>
      <c r="BD35" s="3" t="str">
        <f t="shared" si="10"/>
        <v/>
      </c>
      <c r="BE35" s="3" t="str">
        <f>IF($A35="","",IF((AND($A35="ADD",OR(BD35="",BD35="Vested Assets"))),"12",(_xlfn.XLOOKUP(BD35,ud_work_category[lookupValue],ud_work_category[lookupKey],""))))</f>
        <v/>
      </c>
      <c r="BF35" s="8"/>
      <c r="BG35" s="2" t="str">
        <f t="shared" si="11"/>
        <v/>
      </c>
      <c r="BI35" s="3" t="str">
        <f t="shared" si="12"/>
        <v/>
      </c>
      <c r="BJ35" s="3" t="str">
        <f>IF($A35="","",IF((AND($A35="ADD",OR(BI35="",BI35="Excellent"))),"1",(_xlfn.XLOOKUP(BI35,condition[lookupValue],condition[lookupKey],""))))</f>
        <v/>
      </c>
      <c r="BK35" s="7" t="str">
        <f t="shared" si="13"/>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2"/>
        <v/>
      </c>
      <c r="N36" s="4"/>
      <c r="P36" s="3" t="str">
        <f>IF($A36="ADD",IF(NOT(ISBLANK(O36)),_xlfn.XLOOKUP(O36,len_adjust_rsn[lookupValue],len_adjust_rsn[lookupKey],"ERROR"),""), "")</f>
        <v/>
      </c>
      <c r="Q36" s="6"/>
      <c r="R36" s="6" t="str">
        <f t="shared" si="3"/>
        <v/>
      </c>
      <c r="S36" s="6"/>
      <c r="T36" s="6" t="str">
        <f t="shared" si="4"/>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5"/>
        <v/>
      </c>
      <c r="AR36" s="3" t="str">
        <f>IF($A36="","",IF((AND($A36="ADD",OR(AQ36="",AQ36="Neither"))),"3",(_xlfn.XLOOKUP(AQ36,ud_replacement_status[lookupValue],ud_replacement_status[lookupKey],""))))</f>
        <v/>
      </c>
      <c r="AS36" s="3" t="str">
        <f t="shared" si="6"/>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7"/>
        <v/>
      </c>
      <c r="AY36" s="3" t="str">
        <f>IF($A36="","",IF((AND($A36="ADD",OR(AX36="",AX36="Queenstown-Lakes District Council"))),"70",(_xlfn.XLOOKUP(AX36,ud_organisation_owner[lookupValue],ud_organisation_owner[lookupKey],""))))</f>
        <v/>
      </c>
      <c r="AZ36" s="3" t="str">
        <f t="shared" si="8"/>
        <v/>
      </c>
      <c r="BA36" s="3" t="str">
        <f>IF($A36="","",IF((AND($A36="ADD",OR(AZ36="",AZ36="Queenstown-Lakes District Council"))),"70",(_xlfn.XLOOKUP(AZ36,ud_organisation_owner[lookupValue],ud_organisation_owner[lookupKey],""))))</f>
        <v/>
      </c>
      <c r="BB36" s="3" t="str">
        <f t="shared" si="9"/>
        <v/>
      </c>
      <c r="BC36" s="3" t="str">
        <f>IF($A36="","",IF((AND($A36="ADD",OR(BB36="",BB36="Local Authority"))),"17",(_xlfn.XLOOKUP(BB36,ud_sub_organisation[lookupValue],ud_sub_organisation[lookupKey],""))))</f>
        <v/>
      </c>
      <c r="BD36" s="3" t="str">
        <f t="shared" si="10"/>
        <v/>
      </c>
      <c r="BE36" s="3" t="str">
        <f>IF($A36="","",IF((AND($A36="ADD",OR(BD36="",BD36="Vested Assets"))),"12",(_xlfn.XLOOKUP(BD36,ud_work_category[lookupValue],ud_work_category[lookupKey],""))))</f>
        <v/>
      </c>
      <c r="BF36" s="8"/>
      <c r="BG36" s="2" t="str">
        <f t="shared" si="11"/>
        <v/>
      </c>
      <c r="BI36" s="3" t="str">
        <f t="shared" si="12"/>
        <v/>
      </c>
      <c r="BJ36" s="3" t="str">
        <f>IF($A36="","",IF((AND($A36="ADD",OR(BI36="",BI36="Excellent"))),"1",(_xlfn.XLOOKUP(BI36,condition[lookupValue],condition[lookupKey],""))))</f>
        <v/>
      </c>
      <c r="BK36" s="7" t="str">
        <f t="shared" si="13"/>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2"/>
        <v/>
      </c>
      <c r="N37" s="4"/>
      <c r="P37" s="3" t="str">
        <f>IF($A37="ADD",IF(NOT(ISBLANK(O37)),_xlfn.XLOOKUP(O37,len_adjust_rsn[lookupValue],len_adjust_rsn[lookupKey],"ERROR"),""), "")</f>
        <v/>
      </c>
      <c r="Q37" s="6"/>
      <c r="R37" s="6" t="str">
        <f t="shared" si="3"/>
        <v/>
      </c>
      <c r="S37" s="6"/>
      <c r="T37" s="6" t="str">
        <f t="shared" si="4"/>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5"/>
        <v/>
      </c>
      <c r="AR37" s="3" t="str">
        <f>IF($A37="","",IF((AND($A37="ADD",OR(AQ37="",AQ37="Neither"))),"3",(_xlfn.XLOOKUP(AQ37,ud_replacement_status[lookupValue],ud_replacement_status[lookupKey],""))))</f>
        <v/>
      </c>
      <c r="AS37" s="3" t="str">
        <f t="shared" si="6"/>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7"/>
        <v/>
      </c>
      <c r="AY37" s="3" t="str">
        <f>IF($A37="","",IF((AND($A37="ADD",OR(AX37="",AX37="Queenstown-Lakes District Council"))),"70",(_xlfn.XLOOKUP(AX37,ud_organisation_owner[lookupValue],ud_organisation_owner[lookupKey],""))))</f>
        <v/>
      </c>
      <c r="AZ37" s="3" t="str">
        <f t="shared" si="8"/>
        <v/>
      </c>
      <c r="BA37" s="3" t="str">
        <f>IF($A37="","",IF((AND($A37="ADD",OR(AZ37="",AZ37="Queenstown-Lakes District Council"))),"70",(_xlfn.XLOOKUP(AZ37,ud_organisation_owner[lookupValue],ud_organisation_owner[lookupKey],""))))</f>
        <v/>
      </c>
      <c r="BB37" s="3" t="str">
        <f t="shared" si="9"/>
        <v/>
      </c>
      <c r="BC37" s="3" t="str">
        <f>IF($A37="","",IF((AND($A37="ADD",OR(BB37="",BB37="Local Authority"))),"17",(_xlfn.XLOOKUP(BB37,ud_sub_organisation[lookupValue],ud_sub_organisation[lookupKey],""))))</f>
        <v/>
      </c>
      <c r="BD37" s="3" t="str">
        <f t="shared" si="10"/>
        <v/>
      </c>
      <c r="BE37" s="3" t="str">
        <f>IF($A37="","",IF((AND($A37="ADD",OR(BD37="",BD37="Vested Assets"))),"12",(_xlfn.XLOOKUP(BD37,ud_work_category[lookupValue],ud_work_category[lookupKey],""))))</f>
        <v/>
      </c>
      <c r="BF37" s="8"/>
      <c r="BG37" s="2" t="str">
        <f t="shared" si="11"/>
        <v/>
      </c>
      <c r="BI37" s="3" t="str">
        <f t="shared" si="12"/>
        <v/>
      </c>
      <c r="BJ37" s="3" t="str">
        <f>IF($A37="","",IF((AND($A37="ADD",OR(BI37="",BI37="Excellent"))),"1",(_xlfn.XLOOKUP(BI37,condition[lookupValue],condition[lookupKey],""))))</f>
        <v/>
      </c>
      <c r="BK37" s="7" t="str">
        <f t="shared" si="13"/>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2"/>
        <v/>
      </c>
      <c r="N38" s="4"/>
      <c r="P38" s="3" t="str">
        <f>IF($A38="ADD",IF(NOT(ISBLANK(O38)),_xlfn.XLOOKUP(O38,len_adjust_rsn[lookupValue],len_adjust_rsn[lookupKey],"ERROR"),""), "")</f>
        <v/>
      </c>
      <c r="Q38" s="6"/>
      <c r="R38" s="6" t="str">
        <f t="shared" si="3"/>
        <v/>
      </c>
      <c r="S38" s="6"/>
      <c r="T38" s="6" t="str">
        <f t="shared" si="4"/>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5"/>
        <v/>
      </c>
      <c r="AR38" s="3" t="str">
        <f>IF($A38="","",IF((AND($A38="ADD",OR(AQ38="",AQ38="Neither"))),"3",(_xlfn.XLOOKUP(AQ38,ud_replacement_status[lookupValue],ud_replacement_status[lookupKey],""))))</f>
        <v/>
      </c>
      <c r="AS38" s="3" t="str">
        <f t="shared" si="6"/>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7"/>
        <v/>
      </c>
      <c r="AY38" s="3" t="str">
        <f>IF($A38="","",IF((AND($A38="ADD",OR(AX38="",AX38="Queenstown-Lakes District Council"))),"70",(_xlfn.XLOOKUP(AX38,ud_organisation_owner[lookupValue],ud_organisation_owner[lookupKey],""))))</f>
        <v/>
      </c>
      <c r="AZ38" s="3" t="str">
        <f t="shared" si="8"/>
        <v/>
      </c>
      <c r="BA38" s="3" t="str">
        <f>IF($A38="","",IF((AND($A38="ADD",OR(AZ38="",AZ38="Queenstown-Lakes District Council"))),"70",(_xlfn.XLOOKUP(AZ38,ud_organisation_owner[lookupValue],ud_organisation_owner[lookupKey],""))))</f>
        <v/>
      </c>
      <c r="BB38" s="3" t="str">
        <f t="shared" si="9"/>
        <v/>
      </c>
      <c r="BC38" s="3" t="str">
        <f>IF($A38="","",IF((AND($A38="ADD",OR(BB38="",BB38="Local Authority"))),"17",(_xlfn.XLOOKUP(BB38,ud_sub_organisation[lookupValue],ud_sub_organisation[lookupKey],""))))</f>
        <v/>
      </c>
      <c r="BD38" s="3" t="str">
        <f t="shared" si="10"/>
        <v/>
      </c>
      <c r="BE38" s="3" t="str">
        <f>IF($A38="","",IF((AND($A38="ADD",OR(BD38="",BD38="Vested Assets"))),"12",(_xlfn.XLOOKUP(BD38,ud_work_category[lookupValue],ud_work_category[lookupKey],""))))</f>
        <v/>
      </c>
      <c r="BF38" s="8"/>
      <c r="BG38" s="2" t="str">
        <f t="shared" si="11"/>
        <v/>
      </c>
      <c r="BI38" s="3" t="str">
        <f t="shared" si="12"/>
        <v/>
      </c>
      <c r="BJ38" s="3" t="str">
        <f>IF($A38="","",IF((AND($A38="ADD",OR(BI38="",BI38="Excellent"))),"1",(_xlfn.XLOOKUP(BI38,condition[lookupValue],condition[lookupKey],""))))</f>
        <v/>
      </c>
      <c r="BK38" s="7" t="str">
        <f t="shared" si="13"/>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2"/>
        <v/>
      </c>
      <c r="N39" s="4"/>
      <c r="P39" s="3" t="str">
        <f>IF($A39="ADD",IF(NOT(ISBLANK(O39)),_xlfn.XLOOKUP(O39,len_adjust_rsn[lookupValue],len_adjust_rsn[lookupKey],"ERROR"),""), "")</f>
        <v/>
      </c>
      <c r="Q39" s="6"/>
      <c r="R39" s="6" t="str">
        <f t="shared" si="3"/>
        <v/>
      </c>
      <c r="S39" s="6"/>
      <c r="T39" s="6" t="str">
        <f t="shared" si="4"/>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5"/>
        <v/>
      </c>
      <c r="AR39" s="3" t="str">
        <f>IF($A39="","",IF((AND($A39="ADD",OR(AQ39="",AQ39="Neither"))),"3",(_xlfn.XLOOKUP(AQ39,ud_replacement_status[lookupValue],ud_replacement_status[lookupKey],""))))</f>
        <v/>
      </c>
      <c r="AS39" s="3" t="str">
        <f t="shared" si="6"/>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7"/>
        <v/>
      </c>
      <c r="AY39" s="3" t="str">
        <f>IF($A39="","",IF((AND($A39="ADD",OR(AX39="",AX39="Queenstown-Lakes District Council"))),"70",(_xlfn.XLOOKUP(AX39,ud_organisation_owner[lookupValue],ud_organisation_owner[lookupKey],""))))</f>
        <v/>
      </c>
      <c r="AZ39" s="3" t="str">
        <f t="shared" si="8"/>
        <v/>
      </c>
      <c r="BA39" s="3" t="str">
        <f>IF($A39="","",IF((AND($A39="ADD",OR(AZ39="",AZ39="Queenstown-Lakes District Council"))),"70",(_xlfn.XLOOKUP(AZ39,ud_organisation_owner[lookupValue],ud_organisation_owner[lookupKey],""))))</f>
        <v/>
      </c>
      <c r="BB39" s="3" t="str">
        <f t="shared" si="9"/>
        <v/>
      </c>
      <c r="BC39" s="3" t="str">
        <f>IF($A39="","",IF((AND($A39="ADD",OR(BB39="",BB39="Local Authority"))),"17",(_xlfn.XLOOKUP(BB39,ud_sub_organisation[lookupValue],ud_sub_organisation[lookupKey],""))))</f>
        <v/>
      </c>
      <c r="BD39" s="3" t="str">
        <f t="shared" si="10"/>
        <v/>
      </c>
      <c r="BE39" s="3" t="str">
        <f>IF($A39="","",IF((AND($A39="ADD",OR(BD39="",BD39="Vested Assets"))),"12",(_xlfn.XLOOKUP(BD39,ud_work_category[lookupValue],ud_work_category[lookupKey],""))))</f>
        <v/>
      </c>
      <c r="BF39" s="8"/>
      <c r="BG39" s="2" t="str">
        <f t="shared" si="11"/>
        <v/>
      </c>
      <c r="BI39" s="3" t="str">
        <f t="shared" si="12"/>
        <v/>
      </c>
      <c r="BJ39" s="3" t="str">
        <f>IF($A39="","",IF((AND($A39="ADD",OR(BI39="",BI39="Excellent"))),"1",(_xlfn.XLOOKUP(BI39,condition[lookupValue],condition[lookupKey],""))))</f>
        <v/>
      </c>
      <c r="BK39" s="7" t="str">
        <f t="shared" si="13"/>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2"/>
        <v/>
      </c>
      <c r="N40" s="4"/>
      <c r="P40" s="3" t="str">
        <f>IF($A40="ADD",IF(NOT(ISBLANK(O40)),_xlfn.XLOOKUP(O40,len_adjust_rsn[lookupValue],len_adjust_rsn[lookupKey],"ERROR"),""), "")</f>
        <v/>
      </c>
      <c r="Q40" s="6"/>
      <c r="R40" s="6" t="str">
        <f t="shared" si="3"/>
        <v/>
      </c>
      <c r="S40" s="6"/>
      <c r="T40" s="6" t="str">
        <f t="shared" si="4"/>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5"/>
        <v/>
      </c>
      <c r="AR40" s="3" t="str">
        <f>IF($A40="","",IF((AND($A40="ADD",OR(AQ40="",AQ40="Neither"))),"3",(_xlfn.XLOOKUP(AQ40,ud_replacement_status[lookupValue],ud_replacement_status[lookupKey],""))))</f>
        <v/>
      </c>
      <c r="AS40" s="3" t="str">
        <f t="shared" si="6"/>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7"/>
        <v/>
      </c>
      <c r="AY40" s="3" t="str">
        <f>IF($A40="","",IF((AND($A40="ADD",OR(AX40="",AX40="Queenstown-Lakes District Council"))),"70",(_xlfn.XLOOKUP(AX40,ud_organisation_owner[lookupValue],ud_organisation_owner[lookupKey],""))))</f>
        <v/>
      </c>
      <c r="AZ40" s="3" t="str">
        <f t="shared" si="8"/>
        <v/>
      </c>
      <c r="BA40" s="3" t="str">
        <f>IF($A40="","",IF((AND($A40="ADD",OR(AZ40="",AZ40="Queenstown-Lakes District Council"))),"70",(_xlfn.XLOOKUP(AZ40,ud_organisation_owner[lookupValue],ud_organisation_owner[lookupKey],""))))</f>
        <v/>
      </c>
      <c r="BB40" s="3" t="str">
        <f t="shared" si="9"/>
        <v/>
      </c>
      <c r="BC40" s="3" t="str">
        <f>IF($A40="","",IF((AND($A40="ADD",OR(BB40="",BB40="Local Authority"))),"17",(_xlfn.XLOOKUP(BB40,ud_sub_organisation[lookupValue],ud_sub_organisation[lookupKey],""))))</f>
        <v/>
      </c>
      <c r="BD40" s="3" t="str">
        <f t="shared" si="10"/>
        <v/>
      </c>
      <c r="BE40" s="3" t="str">
        <f>IF($A40="","",IF((AND($A40="ADD",OR(BD40="",BD40="Vested Assets"))),"12",(_xlfn.XLOOKUP(BD40,ud_work_category[lookupValue],ud_work_category[lookupKey],""))))</f>
        <v/>
      </c>
      <c r="BF40" s="8"/>
      <c r="BG40" s="2" t="str">
        <f t="shared" si="11"/>
        <v/>
      </c>
      <c r="BI40" s="3" t="str">
        <f t="shared" si="12"/>
        <v/>
      </c>
      <c r="BJ40" s="3" t="str">
        <f>IF($A40="","",IF((AND($A40="ADD",OR(BI40="",BI40="Excellent"))),"1",(_xlfn.XLOOKUP(BI40,condition[lookupValue],condition[lookupKey],""))))</f>
        <v/>
      </c>
      <c r="BK40" s="7" t="str">
        <f t="shared" si="13"/>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2"/>
        <v/>
      </c>
      <c r="N41" s="4"/>
      <c r="P41" s="3" t="str">
        <f>IF($A41="ADD",IF(NOT(ISBLANK(O41)),_xlfn.XLOOKUP(O41,len_adjust_rsn[lookupValue],len_adjust_rsn[lookupKey],"ERROR"),""), "")</f>
        <v/>
      </c>
      <c r="Q41" s="6"/>
      <c r="R41" s="6" t="str">
        <f t="shared" si="3"/>
        <v/>
      </c>
      <c r="S41" s="6"/>
      <c r="T41" s="6" t="str">
        <f t="shared" si="4"/>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5"/>
        <v/>
      </c>
      <c r="AR41" s="3" t="str">
        <f>IF($A41="","",IF((AND($A41="ADD",OR(AQ41="",AQ41="Neither"))),"3",(_xlfn.XLOOKUP(AQ41,ud_replacement_status[lookupValue],ud_replacement_status[lookupKey],""))))</f>
        <v/>
      </c>
      <c r="AS41" s="3" t="str">
        <f t="shared" si="6"/>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7"/>
        <v/>
      </c>
      <c r="AY41" s="3" t="str">
        <f>IF($A41="","",IF((AND($A41="ADD",OR(AX41="",AX41="Queenstown-Lakes District Council"))),"70",(_xlfn.XLOOKUP(AX41,ud_organisation_owner[lookupValue],ud_organisation_owner[lookupKey],""))))</f>
        <v/>
      </c>
      <c r="AZ41" s="3" t="str">
        <f t="shared" si="8"/>
        <v/>
      </c>
      <c r="BA41" s="3" t="str">
        <f>IF($A41="","",IF((AND($A41="ADD",OR(AZ41="",AZ41="Queenstown-Lakes District Council"))),"70",(_xlfn.XLOOKUP(AZ41,ud_organisation_owner[lookupValue],ud_organisation_owner[lookupKey],""))))</f>
        <v/>
      </c>
      <c r="BB41" s="3" t="str">
        <f t="shared" si="9"/>
        <v/>
      </c>
      <c r="BC41" s="3" t="str">
        <f>IF($A41="","",IF((AND($A41="ADD",OR(BB41="",BB41="Local Authority"))),"17",(_xlfn.XLOOKUP(BB41,ud_sub_organisation[lookupValue],ud_sub_organisation[lookupKey],""))))</f>
        <v/>
      </c>
      <c r="BD41" s="3" t="str">
        <f t="shared" si="10"/>
        <v/>
      </c>
      <c r="BE41" s="3" t="str">
        <f>IF($A41="","",IF((AND($A41="ADD",OR(BD41="",BD41="Vested Assets"))),"12",(_xlfn.XLOOKUP(BD41,ud_work_category[lookupValue],ud_work_category[lookupKey],""))))</f>
        <v/>
      </c>
      <c r="BF41" s="8"/>
      <c r="BG41" s="2" t="str">
        <f t="shared" si="11"/>
        <v/>
      </c>
      <c r="BI41" s="3" t="str">
        <f t="shared" si="12"/>
        <v/>
      </c>
      <c r="BJ41" s="3" t="str">
        <f>IF($A41="","",IF((AND($A41="ADD",OR(BI41="",BI41="Excellent"))),"1",(_xlfn.XLOOKUP(BI41,condition[lookupValue],condition[lookupKey],""))))</f>
        <v/>
      </c>
      <c r="BK41" s="7" t="str">
        <f t="shared" si="13"/>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2"/>
        <v/>
      </c>
      <c r="N42" s="4"/>
      <c r="P42" s="3" t="str">
        <f>IF($A42="ADD",IF(NOT(ISBLANK(O42)),_xlfn.XLOOKUP(O42,len_adjust_rsn[lookupValue],len_adjust_rsn[lookupKey],"ERROR"),""), "")</f>
        <v/>
      </c>
      <c r="Q42" s="6"/>
      <c r="R42" s="6" t="str">
        <f t="shared" si="3"/>
        <v/>
      </c>
      <c r="S42" s="6"/>
      <c r="T42" s="6" t="str">
        <f t="shared" si="4"/>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5"/>
        <v/>
      </c>
      <c r="AR42" s="3" t="str">
        <f>IF($A42="","",IF((AND($A42="ADD",OR(AQ42="",AQ42="Neither"))),"3",(_xlfn.XLOOKUP(AQ42,ud_replacement_status[lookupValue],ud_replacement_status[lookupKey],""))))</f>
        <v/>
      </c>
      <c r="AS42" s="3" t="str">
        <f t="shared" si="6"/>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7"/>
        <v/>
      </c>
      <c r="AY42" s="3" t="str">
        <f>IF($A42="","",IF((AND($A42="ADD",OR(AX42="",AX42="Queenstown-Lakes District Council"))),"70",(_xlfn.XLOOKUP(AX42,ud_organisation_owner[lookupValue],ud_organisation_owner[lookupKey],""))))</f>
        <v/>
      </c>
      <c r="AZ42" s="3" t="str">
        <f t="shared" si="8"/>
        <v/>
      </c>
      <c r="BA42" s="3" t="str">
        <f>IF($A42="","",IF((AND($A42="ADD",OR(AZ42="",AZ42="Queenstown-Lakes District Council"))),"70",(_xlfn.XLOOKUP(AZ42,ud_organisation_owner[lookupValue],ud_organisation_owner[lookupKey],""))))</f>
        <v/>
      </c>
      <c r="BB42" s="3" t="str">
        <f t="shared" si="9"/>
        <v/>
      </c>
      <c r="BC42" s="3" t="str">
        <f>IF($A42="","",IF((AND($A42="ADD",OR(BB42="",BB42="Local Authority"))),"17",(_xlfn.XLOOKUP(BB42,ud_sub_organisation[lookupValue],ud_sub_organisation[lookupKey],""))))</f>
        <v/>
      </c>
      <c r="BD42" s="3" t="str">
        <f t="shared" si="10"/>
        <v/>
      </c>
      <c r="BE42" s="3" t="str">
        <f>IF($A42="","",IF((AND($A42="ADD",OR(BD42="",BD42="Vested Assets"))),"12",(_xlfn.XLOOKUP(BD42,ud_work_category[lookupValue],ud_work_category[lookupKey],""))))</f>
        <v/>
      </c>
      <c r="BF42" s="8"/>
      <c r="BG42" s="2" t="str">
        <f t="shared" si="11"/>
        <v/>
      </c>
      <c r="BI42" s="3" t="str">
        <f t="shared" si="12"/>
        <v/>
      </c>
      <c r="BJ42" s="3" t="str">
        <f>IF($A42="","",IF((AND($A42="ADD",OR(BI42="",BI42="Excellent"))),"1",(_xlfn.XLOOKUP(BI42,condition[lookupValue],condition[lookupKey],""))))</f>
        <v/>
      </c>
      <c r="BK42" s="7" t="str">
        <f t="shared" si="13"/>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2"/>
        <v/>
      </c>
      <c r="N43" s="4"/>
      <c r="P43" s="3" t="str">
        <f>IF($A43="ADD",IF(NOT(ISBLANK(O43)),_xlfn.XLOOKUP(O43,len_adjust_rsn[lookupValue],len_adjust_rsn[lookupKey],"ERROR"),""), "")</f>
        <v/>
      </c>
      <c r="Q43" s="6"/>
      <c r="R43" s="6" t="str">
        <f t="shared" si="3"/>
        <v/>
      </c>
      <c r="S43" s="6"/>
      <c r="T43" s="6" t="str">
        <f t="shared" si="4"/>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5"/>
        <v/>
      </c>
      <c r="AR43" s="3" t="str">
        <f>IF($A43="","",IF((AND($A43="ADD",OR(AQ43="",AQ43="Neither"))),"3",(_xlfn.XLOOKUP(AQ43,ud_replacement_status[lookupValue],ud_replacement_status[lookupKey],""))))</f>
        <v/>
      </c>
      <c r="AS43" s="3" t="str">
        <f t="shared" si="6"/>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7"/>
        <v/>
      </c>
      <c r="AY43" s="3" t="str">
        <f>IF($A43="","",IF((AND($A43="ADD",OR(AX43="",AX43="Queenstown-Lakes District Council"))),"70",(_xlfn.XLOOKUP(AX43,ud_organisation_owner[lookupValue],ud_organisation_owner[lookupKey],""))))</f>
        <v/>
      </c>
      <c r="AZ43" s="3" t="str">
        <f t="shared" si="8"/>
        <v/>
      </c>
      <c r="BA43" s="3" t="str">
        <f>IF($A43="","",IF((AND($A43="ADD",OR(AZ43="",AZ43="Queenstown-Lakes District Council"))),"70",(_xlfn.XLOOKUP(AZ43,ud_organisation_owner[lookupValue],ud_organisation_owner[lookupKey],""))))</f>
        <v/>
      </c>
      <c r="BB43" s="3" t="str">
        <f t="shared" si="9"/>
        <v/>
      </c>
      <c r="BC43" s="3" t="str">
        <f>IF($A43="","",IF((AND($A43="ADD",OR(BB43="",BB43="Local Authority"))),"17",(_xlfn.XLOOKUP(BB43,ud_sub_organisation[lookupValue],ud_sub_organisation[lookupKey],""))))</f>
        <v/>
      </c>
      <c r="BD43" s="3" t="str">
        <f t="shared" si="10"/>
        <v/>
      </c>
      <c r="BE43" s="3" t="str">
        <f>IF($A43="","",IF((AND($A43="ADD",OR(BD43="",BD43="Vested Assets"))),"12",(_xlfn.XLOOKUP(BD43,ud_work_category[lookupValue],ud_work_category[lookupKey],""))))</f>
        <v/>
      </c>
      <c r="BF43" s="8"/>
      <c r="BG43" s="2" t="str">
        <f t="shared" si="11"/>
        <v/>
      </c>
      <c r="BI43" s="3" t="str">
        <f t="shared" si="12"/>
        <v/>
      </c>
      <c r="BJ43" s="3" t="str">
        <f>IF($A43="","",IF((AND($A43="ADD",OR(BI43="",BI43="Excellent"))),"1",(_xlfn.XLOOKUP(BI43,condition[lookupValue],condition[lookupKey],""))))</f>
        <v/>
      </c>
      <c r="BK43" s="7" t="str">
        <f t="shared" si="13"/>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2"/>
        <v/>
      </c>
      <c r="N44" s="4"/>
      <c r="P44" s="3" t="str">
        <f>IF($A44="ADD",IF(NOT(ISBLANK(O44)),_xlfn.XLOOKUP(O44,len_adjust_rsn[lookupValue],len_adjust_rsn[lookupKey],"ERROR"),""), "")</f>
        <v/>
      </c>
      <c r="Q44" s="6"/>
      <c r="R44" s="6" t="str">
        <f t="shared" si="3"/>
        <v/>
      </c>
      <c r="S44" s="6"/>
      <c r="T44" s="6" t="str">
        <f t="shared" si="4"/>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5"/>
        <v/>
      </c>
      <c r="AR44" s="3" t="str">
        <f>IF($A44="","",IF((AND($A44="ADD",OR(AQ44="",AQ44="Neither"))),"3",(_xlfn.XLOOKUP(AQ44,ud_replacement_status[lookupValue],ud_replacement_status[lookupKey],""))))</f>
        <v/>
      </c>
      <c r="AS44" s="3" t="str">
        <f t="shared" si="6"/>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7"/>
        <v/>
      </c>
      <c r="AY44" s="3" t="str">
        <f>IF($A44="","",IF((AND($A44="ADD",OR(AX44="",AX44="Queenstown-Lakes District Council"))),"70",(_xlfn.XLOOKUP(AX44,ud_organisation_owner[lookupValue],ud_organisation_owner[lookupKey],""))))</f>
        <v/>
      </c>
      <c r="AZ44" s="3" t="str">
        <f t="shared" si="8"/>
        <v/>
      </c>
      <c r="BA44" s="3" t="str">
        <f>IF($A44="","",IF((AND($A44="ADD",OR(AZ44="",AZ44="Queenstown-Lakes District Council"))),"70",(_xlfn.XLOOKUP(AZ44,ud_organisation_owner[lookupValue],ud_organisation_owner[lookupKey],""))))</f>
        <v/>
      </c>
      <c r="BB44" s="3" t="str">
        <f t="shared" si="9"/>
        <v/>
      </c>
      <c r="BC44" s="3" t="str">
        <f>IF($A44="","",IF((AND($A44="ADD",OR(BB44="",BB44="Local Authority"))),"17",(_xlfn.XLOOKUP(BB44,ud_sub_organisation[lookupValue],ud_sub_organisation[lookupKey],""))))</f>
        <v/>
      </c>
      <c r="BD44" s="3" t="str">
        <f t="shared" si="10"/>
        <v/>
      </c>
      <c r="BE44" s="3" t="str">
        <f>IF($A44="","",IF((AND($A44="ADD",OR(BD44="",BD44="Vested Assets"))),"12",(_xlfn.XLOOKUP(BD44,ud_work_category[lookupValue],ud_work_category[lookupKey],""))))</f>
        <v/>
      </c>
      <c r="BF44" s="8"/>
      <c r="BG44" s="2" t="str">
        <f t="shared" si="11"/>
        <v/>
      </c>
      <c r="BI44" s="3" t="str">
        <f t="shared" si="12"/>
        <v/>
      </c>
      <c r="BJ44" s="3" t="str">
        <f>IF($A44="","",IF((AND($A44="ADD",OR(BI44="",BI44="Excellent"))),"1",(_xlfn.XLOOKUP(BI44,condition[lookupValue],condition[lookupKey],""))))</f>
        <v/>
      </c>
      <c r="BK44" s="7" t="str">
        <f t="shared" si="13"/>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2"/>
        <v/>
      </c>
      <c r="N45" s="4"/>
      <c r="P45" s="3" t="str">
        <f>IF($A45="ADD",IF(NOT(ISBLANK(O45)),_xlfn.XLOOKUP(O45,len_adjust_rsn[lookupValue],len_adjust_rsn[lookupKey],"ERROR"),""), "")</f>
        <v/>
      </c>
      <c r="Q45" s="6"/>
      <c r="R45" s="6" t="str">
        <f t="shared" si="3"/>
        <v/>
      </c>
      <c r="S45" s="6"/>
      <c r="T45" s="6" t="str">
        <f t="shared" si="4"/>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5"/>
        <v/>
      </c>
      <c r="AR45" s="3" t="str">
        <f>IF($A45="","",IF((AND($A45="ADD",OR(AQ45="",AQ45="Neither"))),"3",(_xlfn.XLOOKUP(AQ45,ud_replacement_status[lookupValue],ud_replacement_status[lookupKey],""))))</f>
        <v/>
      </c>
      <c r="AS45" s="3" t="str">
        <f t="shared" si="6"/>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7"/>
        <v/>
      </c>
      <c r="AY45" s="3" t="str">
        <f>IF($A45="","",IF((AND($A45="ADD",OR(AX45="",AX45="Queenstown-Lakes District Council"))),"70",(_xlfn.XLOOKUP(AX45,ud_organisation_owner[lookupValue],ud_organisation_owner[lookupKey],""))))</f>
        <v/>
      </c>
      <c r="AZ45" s="3" t="str">
        <f t="shared" si="8"/>
        <v/>
      </c>
      <c r="BA45" s="3" t="str">
        <f>IF($A45="","",IF((AND($A45="ADD",OR(AZ45="",AZ45="Queenstown-Lakes District Council"))),"70",(_xlfn.XLOOKUP(AZ45,ud_organisation_owner[lookupValue],ud_organisation_owner[lookupKey],""))))</f>
        <v/>
      </c>
      <c r="BB45" s="3" t="str">
        <f t="shared" si="9"/>
        <v/>
      </c>
      <c r="BC45" s="3" t="str">
        <f>IF($A45="","",IF((AND($A45="ADD",OR(BB45="",BB45="Local Authority"))),"17",(_xlfn.XLOOKUP(BB45,ud_sub_organisation[lookupValue],ud_sub_organisation[lookupKey],""))))</f>
        <v/>
      </c>
      <c r="BD45" s="3" t="str">
        <f t="shared" si="10"/>
        <v/>
      </c>
      <c r="BE45" s="3" t="str">
        <f>IF($A45="","",IF((AND($A45="ADD",OR(BD45="",BD45="Vested Assets"))),"12",(_xlfn.XLOOKUP(BD45,ud_work_category[lookupValue],ud_work_category[lookupKey],""))))</f>
        <v/>
      </c>
      <c r="BF45" s="8"/>
      <c r="BG45" s="2" t="str">
        <f t="shared" si="11"/>
        <v/>
      </c>
      <c r="BI45" s="3" t="str">
        <f t="shared" si="12"/>
        <v/>
      </c>
      <c r="BJ45" s="3" t="str">
        <f>IF($A45="","",IF((AND($A45="ADD",OR(BI45="",BI45="Excellent"))),"1",(_xlfn.XLOOKUP(BI45,condition[lookupValue],condition[lookupKey],""))))</f>
        <v/>
      </c>
      <c r="BK45" s="7" t="str">
        <f t="shared" si="13"/>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2"/>
        <v/>
      </c>
      <c r="N46" s="4"/>
      <c r="P46" s="3" t="str">
        <f>IF($A46="ADD",IF(NOT(ISBLANK(O46)),_xlfn.XLOOKUP(O46,len_adjust_rsn[lookupValue],len_adjust_rsn[lookupKey],"ERROR"),""), "")</f>
        <v/>
      </c>
      <c r="Q46" s="6"/>
      <c r="R46" s="6" t="str">
        <f t="shared" si="3"/>
        <v/>
      </c>
      <c r="S46" s="6"/>
      <c r="T46" s="6" t="str">
        <f t="shared" si="4"/>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5"/>
        <v/>
      </c>
      <c r="AR46" s="3" t="str">
        <f>IF($A46="","",IF((AND($A46="ADD",OR(AQ46="",AQ46="Neither"))),"3",(_xlfn.XLOOKUP(AQ46,ud_replacement_status[lookupValue],ud_replacement_status[lookupKey],""))))</f>
        <v/>
      </c>
      <c r="AS46" s="3" t="str">
        <f t="shared" si="6"/>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7"/>
        <v/>
      </c>
      <c r="AY46" s="3" t="str">
        <f>IF($A46="","",IF((AND($A46="ADD",OR(AX46="",AX46="Queenstown-Lakes District Council"))),"70",(_xlfn.XLOOKUP(AX46,ud_organisation_owner[lookupValue],ud_organisation_owner[lookupKey],""))))</f>
        <v/>
      </c>
      <c r="AZ46" s="3" t="str">
        <f t="shared" si="8"/>
        <v/>
      </c>
      <c r="BA46" s="3" t="str">
        <f>IF($A46="","",IF((AND($A46="ADD",OR(AZ46="",AZ46="Queenstown-Lakes District Council"))),"70",(_xlfn.XLOOKUP(AZ46,ud_organisation_owner[lookupValue],ud_organisation_owner[lookupKey],""))))</f>
        <v/>
      </c>
      <c r="BB46" s="3" t="str">
        <f t="shared" si="9"/>
        <v/>
      </c>
      <c r="BC46" s="3" t="str">
        <f>IF($A46="","",IF((AND($A46="ADD",OR(BB46="",BB46="Local Authority"))),"17",(_xlfn.XLOOKUP(BB46,ud_sub_organisation[lookupValue],ud_sub_organisation[lookupKey],""))))</f>
        <v/>
      </c>
      <c r="BD46" s="3" t="str">
        <f t="shared" si="10"/>
        <v/>
      </c>
      <c r="BE46" s="3" t="str">
        <f>IF($A46="","",IF((AND($A46="ADD",OR(BD46="",BD46="Vested Assets"))),"12",(_xlfn.XLOOKUP(BD46,ud_work_category[lookupValue],ud_work_category[lookupKey],""))))</f>
        <v/>
      </c>
      <c r="BF46" s="8"/>
      <c r="BG46" s="2" t="str">
        <f t="shared" si="11"/>
        <v/>
      </c>
      <c r="BI46" s="3" t="str">
        <f t="shared" si="12"/>
        <v/>
      </c>
      <c r="BJ46" s="3" t="str">
        <f>IF($A46="","",IF((AND($A46="ADD",OR(BI46="",BI46="Excellent"))),"1",(_xlfn.XLOOKUP(BI46,condition[lookupValue],condition[lookupKey],""))))</f>
        <v/>
      </c>
      <c r="BK46" s="7" t="str">
        <f t="shared" si="13"/>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2"/>
        <v/>
      </c>
      <c r="N47" s="4"/>
      <c r="P47" s="3" t="str">
        <f>IF($A47="ADD",IF(NOT(ISBLANK(O47)),_xlfn.XLOOKUP(O47,len_adjust_rsn[lookupValue],len_adjust_rsn[lookupKey],"ERROR"),""), "")</f>
        <v/>
      </c>
      <c r="Q47" s="6"/>
      <c r="R47" s="6" t="str">
        <f t="shared" si="3"/>
        <v/>
      </c>
      <c r="S47" s="6"/>
      <c r="T47" s="6" t="str">
        <f t="shared" si="4"/>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5"/>
        <v/>
      </c>
      <c r="AR47" s="3" t="str">
        <f>IF($A47="","",IF((AND($A47="ADD",OR(AQ47="",AQ47="Neither"))),"3",(_xlfn.XLOOKUP(AQ47,ud_replacement_status[lookupValue],ud_replacement_status[lookupKey],""))))</f>
        <v/>
      </c>
      <c r="AS47" s="3" t="str">
        <f t="shared" si="6"/>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7"/>
        <v/>
      </c>
      <c r="AY47" s="3" t="str">
        <f>IF($A47="","",IF((AND($A47="ADD",OR(AX47="",AX47="Queenstown-Lakes District Council"))),"70",(_xlfn.XLOOKUP(AX47,ud_organisation_owner[lookupValue],ud_organisation_owner[lookupKey],""))))</f>
        <v/>
      </c>
      <c r="AZ47" s="3" t="str">
        <f t="shared" si="8"/>
        <v/>
      </c>
      <c r="BA47" s="3" t="str">
        <f>IF($A47="","",IF((AND($A47="ADD",OR(AZ47="",AZ47="Queenstown-Lakes District Council"))),"70",(_xlfn.XLOOKUP(AZ47,ud_organisation_owner[lookupValue],ud_organisation_owner[lookupKey],""))))</f>
        <v/>
      </c>
      <c r="BB47" s="3" t="str">
        <f t="shared" si="9"/>
        <v/>
      </c>
      <c r="BC47" s="3" t="str">
        <f>IF($A47="","",IF((AND($A47="ADD",OR(BB47="",BB47="Local Authority"))),"17",(_xlfn.XLOOKUP(BB47,ud_sub_organisation[lookupValue],ud_sub_organisation[lookupKey],""))))</f>
        <v/>
      </c>
      <c r="BD47" s="3" t="str">
        <f t="shared" si="10"/>
        <v/>
      </c>
      <c r="BE47" s="3" t="str">
        <f>IF($A47="","",IF((AND($A47="ADD",OR(BD47="",BD47="Vested Assets"))),"12",(_xlfn.XLOOKUP(BD47,ud_work_category[lookupValue],ud_work_category[lookupKey],""))))</f>
        <v/>
      </c>
      <c r="BF47" s="8"/>
      <c r="BG47" s="2" t="str">
        <f t="shared" si="11"/>
        <v/>
      </c>
      <c r="BI47" s="3" t="str">
        <f t="shared" si="12"/>
        <v/>
      </c>
      <c r="BJ47" s="3" t="str">
        <f>IF($A47="","",IF((AND($A47="ADD",OR(BI47="",BI47="Excellent"))),"1",(_xlfn.XLOOKUP(BI47,condition[lookupValue],condition[lookupKey],""))))</f>
        <v/>
      </c>
      <c r="BK47" s="7" t="str">
        <f t="shared" si="13"/>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2"/>
        <v/>
      </c>
      <c r="N48" s="4"/>
      <c r="P48" s="3" t="str">
        <f>IF($A48="ADD",IF(NOT(ISBLANK(O48)),_xlfn.XLOOKUP(O48,len_adjust_rsn[lookupValue],len_adjust_rsn[lookupKey],"ERROR"),""), "")</f>
        <v/>
      </c>
      <c r="Q48" s="6"/>
      <c r="R48" s="6" t="str">
        <f t="shared" si="3"/>
        <v/>
      </c>
      <c r="S48" s="6"/>
      <c r="T48" s="6" t="str">
        <f t="shared" si="4"/>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5"/>
        <v/>
      </c>
      <c r="AR48" s="3" t="str">
        <f>IF($A48="","",IF((AND($A48="ADD",OR(AQ48="",AQ48="Neither"))),"3",(_xlfn.XLOOKUP(AQ48,ud_replacement_status[lookupValue],ud_replacement_status[lookupKey],""))))</f>
        <v/>
      </c>
      <c r="AS48" s="3" t="str">
        <f t="shared" si="6"/>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7"/>
        <v/>
      </c>
      <c r="AY48" s="3" t="str">
        <f>IF($A48="","",IF((AND($A48="ADD",OR(AX48="",AX48="Queenstown-Lakes District Council"))),"70",(_xlfn.XLOOKUP(AX48,ud_organisation_owner[lookupValue],ud_organisation_owner[lookupKey],""))))</f>
        <v/>
      </c>
      <c r="AZ48" s="3" t="str">
        <f t="shared" si="8"/>
        <v/>
      </c>
      <c r="BA48" s="3" t="str">
        <f>IF($A48="","",IF((AND($A48="ADD",OR(AZ48="",AZ48="Queenstown-Lakes District Council"))),"70",(_xlfn.XLOOKUP(AZ48,ud_organisation_owner[lookupValue],ud_organisation_owner[lookupKey],""))))</f>
        <v/>
      </c>
      <c r="BB48" s="3" t="str">
        <f t="shared" si="9"/>
        <v/>
      </c>
      <c r="BC48" s="3" t="str">
        <f>IF($A48="","",IF((AND($A48="ADD",OR(BB48="",BB48="Local Authority"))),"17",(_xlfn.XLOOKUP(BB48,ud_sub_organisation[lookupValue],ud_sub_organisation[lookupKey],""))))</f>
        <v/>
      </c>
      <c r="BD48" s="3" t="str">
        <f t="shared" si="10"/>
        <v/>
      </c>
      <c r="BE48" s="3" t="str">
        <f>IF($A48="","",IF((AND($A48="ADD",OR(BD48="",BD48="Vested Assets"))),"12",(_xlfn.XLOOKUP(BD48,ud_work_category[lookupValue],ud_work_category[lookupKey],""))))</f>
        <v/>
      </c>
      <c r="BF48" s="8"/>
      <c r="BG48" s="2" t="str">
        <f t="shared" si="11"/>
        <v/>
      </c>
      <c r="BI48" s="3" t="str">
        <f t="shared" si="12"/>
        <v/>
      </c>
      <c r="BJ48" s="3" t="str">
        <f>IF($A48="","",IF((AND($A48="ADD",OR(BI48="",BI48="Excellent"))),"1",(_xlfn.XLOOKUP(BI48,condition[lookupValue],condition[lookupKey],""))))</f>
        <v/>
      </c>
      <c r="BK48" s="7" t="str">
        <f t="shared" si="13"/>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2"/>
        <v/>
      </c>
      <c r="N49" s="4"/>
      <c r="P49" s="3" t="str">
        <f>IF($A49="ADD",IF(NOT(ISBLANK(O49)),_xlfn.XLOOKUP(O49,len_adjust_rsn[lookupValue],len_adjust_rsn[lookupKey],"ERROR"),""), "")</f>
        <v/>
      </c>
      <c r="Q49" s="6"/>
      <c r="R49" s="6" t="str">
        <f t="shared" si="3"/>
        <v/>
      </c>
      <c r="S49" s="6"/>
      <c r="T49" s="6" t="str">
        <f t="shared" si="4"/>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5"/>
        <v/>
      </c>
      <c r="AR49" s="3" t="str">
        <f>IF($A49="","",IF((AND($A49="ADD",OR(AQ49="",AQ49="Neither"))),"3",(_xlfn.XLOOKUP(AQ49,ud_replacement_status[lookupValue],ud_replacement_status[lookupKey],""))))</f>
        <v/>
      </c>
      <c r="AS49" s="3" t="str">
        <f t="shared" si="6"/>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7"/>
        <v/>
      </c>
      <c r="AY49" s="3" t="str">
        <f>IF($A49="","",IF((AND($A49="ADD",OR(AX49="",AX49="Queenstown-Lakes District Council"))),"70",(_xlfn.XLOOKUP(AX49,ud_organisation_owner[lookupValue],ud_organisation_owner[lookupKey],""))))</f>
        <v/>
      </c>
      <c r="AZ49" s="3" t="str">
        <f t="shared" si="8"/>
        <v/>
      </c>
      <c r="BA49" s="3" t="str">
        <f>IF($A49="","",IF((AND($A49="ADD",OR(AZ49="",AZ49="Queenstown-Lakes District Council"))),"70",(_xlfn.XLOOKUP(AZ49,ud_organisation_owner[lookupValue],ud_organisation_owner[lookupKey],""))))</f>
        <v/>
      </c>
      <c r="BB49" s="3" t="str">
        <f t="shared" si="9"/>
        <v/>
      </c>
      <c r="BC49" s="3" t="str">
        <f>IF($A49="","",IF((AND($A49="ADD",OR(BB49="",BB49="Local Authority"))),"17",(_xlfn.XLOOKUP(BB49,ud_sub_organisation[lookupValue],ud_sub_organisation[lookupKey],""))))</f>
        <v/>
      </c>
      <c r="BD49" s="3" t="str">
        <f t="shared" si="10"/>
        <v/>
      </c>
      <c r="BE49" s="3" t="str">
        <f>IF($A49="","",IF((AND($A49="ADD",OR(BD49="",BD49="Vested Assets"))),"12",(_xlfn.XLOOKUP(BD49,ud_work_category[lookupValue],ud_work_category[lookupKey],""))))</f>
        <v/>
      </c>
      <c r="BF49" s="8"/>
      <c r="BG49" s="2" t="str">
        <f t="shared" si="11"/>
        <v/>
      </c>
      <c r="BI49" s="3" t="str">
        <f t="shared" si="12"/>
        <v/>
      </c>
      <c r="BJ49" s="3" t="str">
        <f>IF($A49="","",IF((AND($A49="ADD",OR(BI49="",BI49="Excellent"))),"1",(_xlfn.XLOOKUP(BI49,condition[lookupValue],condition[lookupKey],""))))</f>
        <v/>
      </c>
      <c r="BK49" s="7" t="str">
        <f t="shared" si="13"/>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2"/>
        <v/>
      </c>
      <c r="N50" s="4"/>
      <c r="P50" s="3" t="str">
        <f>IF($A50="ADD",IF(NOT(ISBLANK(O50)),_xlfn.XLOOKUP(O50,len_adjust_rsn[lookupValue],len_adjust_rsn[lookupKey],"ERROR"),""), "")</f>
        <v/>
      </c>
      <c r="Q50" s="6"/>
      <c r="R50" s="6" t="str">
        <f t="shared" si="3"/>
        <v/>
      </c>
      <c r="S50" s="6"/>
      <c r="T50" s="6" t="str">
        <f t="shared" si="4"/>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5"/>
        <v/>
      </c>
      <c r="AR50" s="3" t="str">
        <f>IF($A50="","",IF((AND($A50="ADD",OR(AQ50="",AQ50="Neither"))),"3",(_xlfn.XLOOKUP(AQ50,ud_replacement_status[lookupValue],ud_replacement_status[lookupKey],""))))</f>
        <v/>
      </c>
      <c r="AS50" s="3" t="str">
        <f t="shared" si="6"/>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7"/>
        <v/>
      </c>
      <c r="AY50" s="3" t="str">
        <f>IF($A50="","",IF((AND($A50="ADD",OR(AX50="",AX50="Queenstown-Lakes District Council"))),"70",(_xlfn.XLOOKUP(AX50,ud_organisation_owner[lookupValue],ud_organisation_owner[lookupKey],""))))</f>
        <v/>
      </c>
      <c r="AZ50" s="3" t="str">
        <f t="shared" si="8"/>
        <v/>
      </c>
      <c r="BA50" s="3" t="str">
        <f>IF($A50="","",IF((AND($A50="ADD",OR(AZ50="",AZ50="Queenstown-Lakes District Council"))),"70",(_xlfn.XLOOKUP(AZ50,ud_organisation_owner[lookupValue],ud_organisation_owner[lookupKey],""))))</f>
        <v/>
      </c>
      <c r="BB50" s="3" t="str">
        <f t="shared" si="9"/>
        <v/>
      </c>
      <c r="BC50" s="3" t="str">
        <f>IF($A50="","",IF((AND($A50="ADD",OR(BB50="",BB50="Local Authority"))),"17",(_xlfn.XLOOKUP(BB50,ud_sub_organisation[lookupValue],ud_sub_organisation[lookupKey],""))))</f>
        <v/>
      </c>
      <c r="BD50" s="3" t="str">
        <f t="shared" si="10"/>
        <v/>
      </c>
      <c r="BE50" s="3" t="str">
        <f>IF($A50="","",IF((AND($A50="ADD",OR(BD50="",BD50="Vested Assets"))),"12",(_xlfn.XLOOKUP(BD50,ud_work_category[lookupValue],ud_work_category[lookupKey],""))))</f>
        <v/>
      </c>
      <c r="BF50" s="8"/>
      <c r="BG50" s="2" t="str">
        <f t="shared" si="11"/>
        <v/>
      </c>
      <c r="BI50" s="3" t="str">
        <f t="shared" si="12"/>
        <v/>
      </c>
      <c r="BJ50" s="3" t="str">
        <f>IF($A50="","",IF((AND($A50="ADD",OR(BI50="",BI50="Excellent"))),"1",(_xlfn.XLOOKUP(BI50,condition[lookupValue],condition[lookupKey],""))))</f>
        <v/>
      </c>
      <c r="BK50" s="7" t="str">
        <f t="shared" si="13"/>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2"/>
        <v/>
      </c>
      <c r="N51" s="4"/>
      <c r="P51" s="3" t="str">
        <f>IF($A51="ADD",IF(NOT(ISBLANK(O51)),_xlfn.XLOOKUP(O51,len_adjust_rsn[lookupValue],len_adjust_rsn[lookupKey],"ERROR"),""), "")</f>
        <v/>
      </c>
      <c r="Q51" s="6"/>
      <c r="R51" s="6" t="str">
        <f t="shared" si="3"/>
        <v/>
      </c>
      <c r="S51" s="6"/>
      <c r="T51" s="6" t="str">
        <f t="shared" si="4"/>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5"/>
        <v/>
      </c>
      <c r="AR51" s="3" t="str">
        <f>IF($A51="","",IF((AND($A51="ADD",OR(AQ51="",AQ51="Neither"))),"3",(_xlfn.XLOOKUP(AQ51,ud_replacement_status[lookupValue],ud_replacement_status[lookupKey],""))))</f>
        <v/>
      </c>
      <c r="AS51" s="3" t="str">
        <f t="shared" si="6"/>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7"/>
        <v/>
      </c>
      <c r="AY51" s="3" t="str">
        <f>IF($A51="","",IF((AND($A51="ADD",OR(AX51="",AX51="Queenstown-Lakes District Council"))),"70",(_xlfn.XLOOKUP(AX51,ud_organisation_owner[lookupValue],ud_organisation_owner[lookupKey],""))))</f>
        <v/>
      </c>
      <c r="AZ51" s="3" t="str">
        <f t="shared" si="8"/>
        <v/>
      </c>
      <c r="BA51" s="3" t="str">
        <f>IF($A51="","",IF((AND($A51="ADD",OR(AZ51="",AZ51="Queenstown-Lakes District Council"))),"70",(_xlfn.XLOOKUP(AZ51,ud_organisation_owner[lookupValue],ud_organisation_owner[lookupKey],""))))</f>
        <v/>
      </c>
      <c r="BB51" s="3" t="str">
        <f t="shared" si="9"/>
        <v/>
      </c>
      <c r="BC51" s="3" t="str">
        <f>IF($A51="","",IF((AND($A51="ADD",OR(BB51="",BB51="Local Authority"))),"17",(_xlfn.XLOOKUP(BB51,ud_sub_organisation[lookupValue],ud_sub_organisation[lookupKey],""))))</f>
        <v/>
      </c>
      <c r="BD51" s="3" t="str">
        <f t="shared" si="10"/>
        <v/>
      </c>
      <c r="BE51" s="3" t="str">
        <f>IF($A51="","",IF((AND($A51="ADD",OR(BD51="",BD51="Vested Assets"))),"12",(_xlfn.XLOOKUP(BD51,ud_work_category[lookupValue],ud_work_category[lookupKey],""))))</f>
        <v/>
      </c>
      <c r="BF51" s="8"/>
      <c r="BG51" s="2" t="str">
        <f t="shared" si="11"/>
        <v/>
      </c>
      <c r="BI51" s="3" t="str">
        <f t="shared" si="12"/>
        <v/>
      </c>
      <c r="BJ51" s="3" t="str">
        <f>IF($A51="","",IF((AND($A51="ADD",OR(BI51="",BI51="Excellent"))),"1",(_xlfn.XLOOKUP(BI51,condition[lookupValue],condition[lookupKey],""))))</f>
        <v/>
      </c>
      <c r="BK51" s="7" t="str">
        <f t="shared" si="13"/>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2"/>
        <v/>
      </c>
      <c r="N52" s="4"/>
      <c r="P52" s="3" t="str">
        <f>IF($A52="ADD",IF(NOT(ISBLANK(O52)),_xlfn.XLOOKUP(O52,len_adjust_rsn[lookupValue],len_adjust_rsn[lookupKey],"ERROR"),""), "")</f>
        <v/>
      </c>
      <c r="Q52" s="6"/>
      <c r="R52" s="6" t="str">
        <f t="shared" si="3"/>
        <v/>
      </c>
      <c r="S52" s="6"/>
      <c r="T52" s="6" t="str">
        <f t="shared" si="4"/>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5"/>
        <v/>
      </c>
      <c r="AR52" s="3" t="str">
        <f>IF($A52="","",IF((AND($A52="ADD",OR(AQ52="",AQ52="Neither"))),"3",(_xlfn.XLOOKUP(AQ52,ud_replacement_status[lookupValue],ud_replacement_status[lookupKey],""))))</f>
        <v/>
      </c>
      <c r="AS52" s="3" t="str">
        <f t="shared" si="6"/>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7"/>
        <v/>
      </c>
      <c r="AY52" s="3" t="str">
        <f>IF($A52="","",IF((AND($A52="ADD",OR(AX52="",AX52="Queenstown-Lakes District Council"))),"70",(_xlfn.XLOOKUP(AX52,ud_organisation_owner[lookupValue],ud_organisation_owner[lookupKey],""))))</f>
        <v/>
      </c>
      <c r="AZ52" s="3" t="str">
        <f t="shared" si="8"/>
        <v/>
      </c>
      <c r="BA52" s="3" t="str">
        <f>IF($A52="","",IF((AND($A52="ADD",OR(AZ52="",AZ52="Queenstown-Lakes District Council"))),"70",(_xlfn.XLOOKUP(AZ52,ud_organisation_owner[lookupValue],ud_organisation_owner[lookupKey],""))))</f>
        <v/>
      </c>
      <c r="BB52" s="3" t="str">
        <f t="shared" si="9"/>
        <v/>
      </c>
      <c r="BC52" s="3" t="str">
        <f>IF($A52="","",IF((AND($A52="ADD",OR(BB52="",BB52="Local Authority"))),"17",(_xlfn.XLOOKUP(BB52,ud_sub_organisation[lookupValue],ud_sub_organisation[lookupKey],""))))</f>
        <v/>
      </c>
      <c r="BD52" s="3" t="str">
        <f t="shared" si="10"/>
        <v/>
      </c>
      <c r="BE52" s="3" t="str">
        <f>IF($A52="","",IF((AND($A52="ADD",OR(BD52="",BD52="Vested Assets"))),"12",(_xlfn.XLOOKUP(BD52,ud_work_category[lookupValue],ud_work_category[lookupKey],""))))</f>
        <v/>
      </c>
      <c r="BF52" s="8"/>
      <c r="BG52" s="2" t="str">
        <f t="shared" si="11"/>
        <v/>
      </c>
      <c r="BI52" s="3" t="str">
        <f t="shared" si="12"/>
        <v/>
      </c>
      <c r="BJ52" s="3" t="str">
        <f>IF($A52="","",IF((AND($A52="ADD",OR(BI52="",BI52="Excellent"))),"1",(_xlfn.XLOOKUP(BI52,condition[lookupValue],condition[lookupKey],""))))</f>
        <v/>
      </c>
      <c r="BK52" s="7" t="str">
        <f t="shared" si="13"/>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2"/>
        <v/>
      </c>
      <c r="N53" s="4"/>
      <c r="P53" s="3" t="str">
        <f>IF($A53="ADD",IF(NOT(ISBLANK(O53)),_xlfn.XLOOKUP(O53,len_adjust_rsn[lookupValue],len_adjust_rsn[lookupKey],"ERROR"),""), "")</f>
        <v/>
      </c>
      <c r="Q53" s="6"/>
      <c r="R53" s="6" t="str">
        <f t="shared" si="3"/>
        <v/>
      </c>
      <c r="S53" s="6"/>
      <c r="T53" s="6" t="str">
        <f t="shared" si="4"/>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5"/>
        <v/>
      </c>
      <c r="AR53" s="3" t="str">
        <f>IF($A53="","",IF((AND($A53="ADD",OR(AQ53="",AQ53="Neither"))),"3",(_xlfn.XLOOKUP(AQ53,ud_replacement_status[lookupValue],ud_replacement_status[lookupKey],""))))</f>
        <v/>
      </c>
      <c r="AS53" s="3" t="str">
        <f t="shared" si="6"/>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7"/>
        <v/>
      </c>
      <c r="AY53" s="3" t="str">
        <f>IF($A53="","",IF((AND($A53="ADD",OR(AX53="",AX53="Queenstown-Lakes District Council"))),"70",(_xlfn.XLOOKUP(AX53,ud_organisation_owner[lookupValue],ud_organisation_owner[lookupKey],""))))</f>
        <v/>
      </c>
      <c r="AZ53" s="3" t="str">
        <f t="shared" si="8"/>
        <v/>
      </c>
      <c r="BA53" s="3" t="str">
        <f>IF($A53="","",IF((AND($A53="ADD",OR(AZ53="",AZ53="Queenstown-Lakes District Council"))),"70",(_xlfn.XLOOKUP(AZ53,ud_organisation_owner[lookupValue],ud_organisation_owner[lookupKey],""))))</f>
        <v/>
      </c>
      <c r="BB53" s="3" t="str">
        <f t="shared" si="9"/>
        <v/>
      </c>
      <c r="BC53" s="3" t="str">
        <f>IF($A53="","",IF((AND($A53="ADD",OR(BB53="",BB53="Local Authority"))),"17",(_xlfn.XLOOKUP(BB53,ud_sub_organisation[lookupValue],ud_sub_organisation[lookupKey],""))))</f>
        <v/>
      </c>
      <c r="BD53" s="3" t="str">
        <f t="shared" si="10"/>
        <v/>
      </c>
      <c r="BE53" s="3" t="str">
        <f>IF($A53="","",IF((AND($A53="ADD",OR(BD53="",BD53="Vested Assets"))),"12",(_xlfn.XLOOKUP(BD53,ud_work_category[lookupValue],ud_work_category[lookupKey],""))))</f>
        <v/>
      </c>
      <c r="BF53" s="8"/>
      <c r="BG53" s="2" t="str">
        <f t="shared" si="11"/>
        <v/>
      </c>
      <c r="BI53" s="3" t="str">
        <f t="shared" si="12"/>
        <v/>
      </c>
      <c r="BJ53" s="3" t="str">
        <f>IF($A53="","",IF((AND($A53="ADD",OR(BI53="",BI53="Excellent"))),"1",(_xlfn.XLOOKUP(BI53,condition[lookupValue],condition[lookupKey],""))))</f>
        <v/>
      </c>
      <c r="BK53" s="7" t="str">
        <f t="shared" si="13"/>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2"/>
        <v/>
      </c>
      <c r="N54" s="4"/>
      <c r="P54" s="3" t="str">
        <f>IF($A54="ADD",IF(NOT(ISBLANK(O54)),_xlfn.XLOOKUP(O54,len_adjust_rsn[lookupValue],len_adjust_rsn[lookupKey],"ERROR"),""), "")</f>
        <v/>
      </c>
      <c r="Q54" s="6"/>
      <c r="R54" s="6" t="str">
        <f t="shared" si="3"/>
        <v/>
      </c>
      <c r="S54" s="6"/>
      <c r="T54" s="6" t="str">
        <f t="shared" si="4"/>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5"/>
        <v/>
      </c>
      <c r="AR54" s="3" t="str">
        <f>IF($A54="","",IF((AND($A54="ADD",OR(AQ54="",AQ54="Neither"))),"3",(_xlfn.XLOOKUP(AQ54,ud_replacement_status[lookupValue],ud_replacement_status[lookupKey],""))))</f>
        <v/>
      </c>
      <c r="AS54" s="3" t="str">
        <f t="shared" si="6"/>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7"/>
        <v/>
      </c>
      <c r="AY54" s="3" t="str">
        <f>IF($A54="","",IF((AND($A54="ADD",OR(AX54="",AX54="Queenstown-Lakes District Council"))),"70",(_xlfn.XLOOKUP(AX54,ud_organisation_owner[lookupValue],ud_organisation_owner[lookupKey],""))))</f>
        <v/>
      </c>
      <c r="AZ54" s="3" t="str">
        <f t="shared" si="8"/>
        <v/>
      </c>
      <c r="BA54" s="3" t="str">
        <f>IF($A54="","",IF((AND($A54="ADD",OR(AZ54="",AZ54="Queenstown-Lakes District Council"))),"70",(_xlfn.XLOOKUP(AZ54,ud_organisation_owner[lookupValue],ud_organisation_owner[lookupKey],""))))</f>
        <v/>
      </c>
      <c r="BB54" s="3" t="str">
        <f t="shared" si="9"/>
        <v/>
      </c>
      <c r="BC54" s="3" t="str">
        <f>IF($A54="","",IF((AND($A54="ADD",OR(BB54="",BB54="Local Authority"))),"17",(_xlfn.XLOOKUP(BB54,ud_sub_organisation[lookupValue],ud_sub_organisation[lookupKey],""))))</f>
        <v/>
      </c>
      <c r="BD54" s="3" t="str">
        <f t="shared" si="10"/>
        <v/>
      </c>
      <c r="BE54" s="3" t="str">
        <f>IF($A54="","",IF((AND($A54="ADD",OR(BD54="",BD54="Vested Assets"))),"12",(_xlfn.XLOOKUP(BD54,ud_work_category[lookupValue],ud_work_category[lookupKey],""))))</f>
        <v/>
      </c>
      <c r="BF54" s="8"/>
      <c r="BG54" s="2" t="str">
        <f t="shared" si="11"/>
        <v/>
      </c>
      <c r="BI54" s="3" t="str">
        <f t="shared" si="12"/>
        <v/>
      </c>
      <c r="BJ54" s="3" t="str">
        <f>IF($A54="","",IF((AND($A54="ADD",OR(BI54="",BI54="Excellent"))),"1",(_xlfn.XLOOKUP(BI54,condition[lookupValue],condition[lookupKey],""))))</f>
        <v/>
      </c>
      <c r="BK54" s="7" t="str">
        <f t="shared" si="13"/>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2"/>
        <v/>
      </c>
      <c r="N55" s="4"/>
      <c r="P55" s="3" t="str">
        <f>IF($A55="ADD",IF(NOT(ISBLANK(O55)),_xlfn.XLOOKUP(O55,len_adjust_rsn[lookupValue],len_adjust_rsn[lookupKey],"ERROR"),""), "")</f>
        <v/>
      </c>
      <c r="Q55" s="6"/>
      <c r="R55" s="6" t="str">
        <f t="shared" si="3"/>
        <v/>
      </c>
      <c r="S55" s="6"/>
      <c r="T55" s="6" t="str">
        <f t="shared" si="4"/>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5"/>
        <v/>
      </c>
      <c r="AR55" s="3" t="str">
        <f>IF($A55="","",IF((AND($A55="ADD",OR(AQ55="",AQ55="Neither"))),"3",(_xlfn.XLOOKUP(AQ55,ud_replacement_status[lookupValue],ud_replacement_status[lookupKey],""))))</f>
        <v/>
      </c>
      <c r="AS55" s="3" t="str">
        <f t="shared" si="6"/>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7"/>
        <v/>
      </c>
      <c r="AY55" s="3" t="str">
        <f>IF($A55="","",IF((AND($A55="ADD",OR(AX55="",AX55="Queenstown-Lakes District Council"))),"70",(_xlfn.XLOOKUP(AX55,ud_organisation_owner[lookupValue],ud_organisation_owner[lookupKey],""))))</f>
        <v/>
      </c>
      <c r="AZ55" s="3" t="str">
        <f t="shared" si="8"/>
        <v/>
      </c>
      <c r="BA55" s="3" t="str">
        <f>IF($A55="","",IF((AND($A55="ADD",OR(AZ55="",AZ55="Queenstown-Lakes District Council"))),"70",(_xlfn.XLOOKUP(AZ55,ud_organisation_owner[lookupValue],ud_organisation_owner[lookupKey],""))))</f>
        <v/>
      </c>
      <c r="BB55" s="3" t="str">
        <f t="shared" si="9"/>
        <v/>
      </c>
      <c r="BC55" s="3" t="str">
        <f>IF($A55="","",IF((AND($A55="ADD",OR(BB55="",BB55="Local Authority"))),"17",(_xlfn.XLOOKUP(BB55,ud_sub_organisation[lookupValue],ud_sub_organisation[lookupKey],""))))</f>
        <v/>
      </c>
      <c r="BD55" s="3" t="str">
        <f t="shared" si="10"/>
        <v/>
      </c>
      <c r="BE55" s="3" t="str">
        <f>IF($A55="","",IF((AND($A55="ADD",OR(BD55="",BD55="Vested Assets"))),"12",(_xlfn.XLOOKUP(BD55,ud_work_category[lookupValue],ud_work_category[lookupKey],""))))</f>
        <v/>
      </c>
      <c r="BF55" s="8"/>
      <c r="BG55" s="2" t="str">
        <f t="shared" si="11"/>
        <v/>
      </c>
      <c r="BI55" s="3" t="str">
        <f t="shared" si="12"/>
        <v/>
      </c>
      <c r="BJ55" s="3" t="str">
        <f>IF($A55="","",IF((AND($A55="ADD",OR(BI55="",BI55="Excellent"))),"1",(_xlfn.XLOOKUP(BI55,condition[lookupValue],condition[lookupKey],""))))</f>
        <v/>
      </c>
      <c r="BK55" s="7" t="str">
        <f t="shared" si="13"/>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2"/>
        <v/>
      </c>
      <c r="N56" s="4"/>
      <c r="P56" s="3" t="str">
        <f>IF($A56="ADD",IF(NOT(ISBLANK(O56)),_xlfn.XLOOKUP(O56,len_adjust_rsn[lookupValue],len_adjust_rsn[lookupKey],"ERROR"),""), "")</f>
        <v/>
      </c>
      <c r="Q56" s="6"/>
      <c r="R56" s="6" t="str">
        <f t="shared" si="3"/>
        <v/>
      </c>
      <c r="S56" s="6"/>
      <c r="T56" s="6" t="str">
        <f t="shared" si="4"/>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5"/>
        <v/>
      </c>
      <c r="AR56" s="3" t="str">
        <f>IF($A56="","",IF((AND($A56="ADD",OR(AQ56="",AQ56="Neither"))),"3",(_xlfn.XLOOKUP(AQ56,ud_replacement_status[lookupValue],ud_replacement_status[lookupKey],""))))</f>
        <v/>
      </c>
      <c r="AS56" s="3" t="str">
        <f t="shared" si="6"/>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7"/>
        <v/>
      </c>
      <c r="AY56" s="3" t="str">
        <f>IF($A56="","",IF((AND($A56="ADD",OR(AX56="",AX56="Queenstown-Lakes District Council"))),"70",(_xlfn.XLOOKUP(AX56,ud_organisation_owner[lookupValue],ud_organisation_owner[lookupKey],""))))</f>
        <v/>
      </c>
      <c r="AZ56" s="3" t="str">
        <f t="shared" si="8"/>
        <v/>
      </c>
      <c r="BA56" s="3" t="str">
        <f>IF($A56="","",IF((AND($A56="ADD",OR(AZ56="",AZ56="Queenstown-Lakes District Council"))),"70",(_xlfn.XLOOKUP(AZ56,ud_organisation_owner[lookupValue],ud_organisation_owner[lookupKey],""))))</f>
        <v/>
      </c>
      <c r="BB56" s="3" t="str">
        <f t="shared" si="9"/>
        <v/>
      </c>
      <c r="BC56" s="3" t="str">
        <f>IF($A56="","",IF((AND($A56="ADD",OR(BB56="",BB56="Local Authority"))),"17",(_xlfn.XLOOKUP(BB56,ud_sub_organisation[lookupValue],ud_sub_organisation[lookupKey],""))))</f>
        <v/>
      </c>
      <c r="BD56" s="3" t="str">
        <f t="shared" si="10"/>
        <v/>
      </c>
      <c r="BE56" s="3" t="str">
        <f>IF($A56="","",IF((AND($A56="ADD",OR(BD56="",BD56="Vested Assets"))),"12",(_xlfn.XLOOKUP(BD56,ud_work_category[lookupValue],ud_work_category[lookupKey],""))))</f>
        <v/>
      </c>
      <c r="BF56" s="8"/>
      <c r="BG56" s="2" t="str">
        <f t="shared" si="11"/>
        <v/>
      </c>
      <c r="BI56" s="3" t="str">
        <f t="shared" si="12"/>
        <v/>
      </c>
      <c r="BJ56" s="3" t="str">
        <f>IF($A56="","",IF((AND($A56="ADD",OR(BI56="",BI56="Excellent"))),"1",(_xlfn.XLOOKUP(BI56,condition[lookupValue],condition[lookupKey],""))))</f>
        <v/>
      </c>
      <c r="BK56" s="7" t="str">
        <f t="shared" si="13"/>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2"/>
        <v/>
      </c>
      <c r="N57" s="4"/>
      <c r="P57" s="3" t="str">
        <f>IF($A57="ADD",IF(NOT(ISBLANK(O57)),_xlfn.XLOOKUP(O57,len_adjust_rsn[lookupValue],len_adjust_rsn[lookupKey],"ERROR"),""), "")</f>
        <v/>
      </c>
      <c r="Q57" s="6"/>
      <c r="R57" s="6" t="str">
        <f t="shared" si="3"/>
        <v/>
      </c>
      <c r="S57" s="6"/>
      <c r="T57" s="6" t="str">
        <f t="shared" si="4"/>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5"/>
        <v/>
      </c>
      <c r="AR57" s="3" t="str">
        <f>IF($A57="","",IF((AND($A57="ADD",OR(AQ57="",AQ57="Neither"))),"3",(_xlfn.XLOOKUP(AQ57,ud_replacement_status[lookupValue],ud_replacement_status[lookupKey],""))))</f>
        <v/>
      </c>
      <c r="AS57" s="3" t="str">
        <f t="shared" si="6"/>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7"/>
        <v/>
      </c>
      <c r="AY57" s="3" t="str">
        <f>IF($A57="","",IF((AND($A57="ADD",OR(AX57="",AX57="Queenstown-Lakes District Council"))),"70",(_xlfn.XLOOKUP(AX57,ud_organisation_owner[lookupValue],ud_organisation_owner[lookupKey],""))))</f>
        <v/>
      </c>
      <c r="AZ57" s="3" t="str">
        <f t="shared" si="8"/>
        <v/>
      </c>
      <c r="BA57" s="3" t="str">
        <f>IF($A57="","",IF((AND($A57="ADD",OR(AZ57="",AZ57="Queenstown-Lakes District Council"))),"70",(_xlfn.XLOOKUP(AZ57,ud_organisation_owner[lookupValue],ud_organisation_owner[lookupKey],""))))</f>
        <v/>
      </c>
      <c r="BB57" s="3" t="str">
        <f t="shared" si="9"/>
        <v/>
      </c>
      <c r="BC57" s="3" t="str">
        <f>IF($A57="","",IF((AND($A57="ADD",OR(BB57="",BB57="Local Authority"))),"17",(_xlfn.XLOOKUP(BB57,ud_sub_organisation[lookupValue],ud_sub_organisation[lookupKey],""))))</f>
        <v/>
      </c>
      <c r="BD57" s="3" t="str">
        <f t="shared" si="10"/>
        <v/>
      </c>
      <c r="BE57" s="3" t="str">
        <f>IF($A57="","",IF((AND($A57="ADD",OR(BD57="",BD57="Vested Assets"))),"12",(_xlfn.XLOOKUP(BD57,ud_work_category[lookupValue],ud_work_category[lookupKey],""))))</f>
        <v/>
      </c>
      <c r="BF57" s="8"/>
      <c r="BG57" s="2" t="str">
        <f t="shared" si="11"/>
        <v/>
      </c>
      <c r="BI57" s="3" t="str">
        <f t="shared" si="12"/>
        <v/>
      </c>
      <c r="BJ57" s="3" t="str">
        <f>IF($A57="","",IF((AND($A57="ADD",OR(BI57="",BI57="Excellent"))),"1",(_xlfn.XLOOKUP(BI57,condition[lookupValue],condition[lookupKey],""))))</f>
        <v/>
      </c>
      <c r="BK57" s="7" t="str">
        <f t="shared" si="13"/>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2"/>
        <v/>
      </c>
      <c r="N58" s="4"/>
      <c r="P58" s="3" t="str">
        <f>IF($A58="ADD",IF(NOT(ISBLANK(O58)),_xlfn.XLOOKUP(O58,len_adjust_rsn[lookupValue],len_adjust_rsn[lookupKey],"ERROR"),""), "")</f>
        <v/>
      </c>
      <c r="Q58" s="6"/>
      <c r="R58" s="6" t="str">
        <f t="shared" si="3"/>
        <v/>
      </c>
      <c r="S58" s="6"/>
      <c r="T58" s="6" t="str">
        <f t="shared" si="4"/>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5"/>
        <v/>
      </c>
      <c r="AR58" s="3" t="str">
        <f>IF($A58="","",IF((AND($A58="ADD",OR(AQ58="",AQ58="Neither"))),"3",(_xlfn.XLOOKUP(AQ58,ud_replacement_status[lookupValue],ud_replacement_status[lookupKey],""))))</f>
        <v/>
      </c>
      <c r="AS58" s="3" t="str">
        <f t="shared" si="6"/>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7"/>
        <v/>
      </c>
      <c r="AY58" s="3" t="str">
        <f>IF($A58="","",IF((AND($A58="ADD",OR(AX58="",AX58="Queenstown-Lakes District Council"))),"70",(_xlfn.XLOOKUP(AX58,ud_organisation_owner[lookupValue],ud_organisation_owner[lookupKey],""))))</f>
        <v/>
      </c>
      <c r="AZ58" s="3" t="str">
        <f t="shared" si="8"/>
        <v/>
      </c>
      <c r="BA58" s="3" t="str">
        <f>IF($A58="","",IF((AND($A58="ADD",OR(AZ58="",AZ58="Queenstown-Lakes District Council"))),"70",(_xlfn.XLOOKUP(AZ58,ud_organisation_owner[lookupValue],ud_organisation_owner[lookupKey],""))))</f>
        <v/>
      </c>
      <c r="BB58" s="3" t="str">
        <f t="shared" si="9"/>
        <v/>
      </c>
      <c r="BC58" s="3" t="str">
        <f>IF($A58="","",IF((AND($A58="ADD",OR(BB58="",BB58="Local Authority"))),"17",(_xlfn.XLOOKUP(BB58,ud_sub_organisation[lookupValue],ud_sub_organisation[lookupKey],""))))</f>
        <v/>
      </c>
      <c r="BD58" s="3" t="str">
        <f t="shared" si="10"/>
        <v/>
      </c>
      <c r="BE58" s="3" t="str">
        <f>IF($A58="","",IF((AND($A58="ADD",OR(BD58="",BD58="Vested Assets"))),"12",(_xlfn.XLOOKUP(BD58,ud_work_category[lookupValue],ud_work_category[lookupKey],""))))</f>
        <v/>
      </c>
      <c r="BF58" s="8"/>
      <c r="BG58" s="2" t="str">
        <f t="shared" si="11"/>
        <v/>
      </c>
      <c r="BI58" s="3" t="str">
        <f t="shared" si="12"/>
        <v/>
      </c>
      <c r="BJ58" s="3" t="str">
        <f>IF($A58="","",IF((AND($A58="ADD",OR(BI58="",BI58="Excellent"))),"1",(_xlfn.XLOOKUP(BI58,condition[lookupValue],condition[lookupKey],""))))</f>
        <v/>
      </c>
      <c r="BK58" s="7" t="str">
        <f t="shared" si="13"/>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2"/>
        <v/>
      </c>
      <c r="N59" s="4"/>
      <c r="P59" s="3" t="str">
        <f>IF($A59="ADD",IF(NOT(ISBLANK(O59)),_xlfn.XLOOKUP(O59,len_adjust_rsn[lookupValue],len_adjust_rsn[lookupKey],"ERROR"),""), "")</f>
        <v/>
      </c>
      <c r="Q59" s="6"/>
      <c r="R59" s="6" t="str">
        <f t="shared" si="3"/>
        <v/>
      </c>
      <c r="S59" s="6"/>
      <c r="T59" s="6" t="str">
        <f t="shared" si="4"/>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5"/>
        <v/>
      </c>
      <c r="AR59" s="3" t="str">
        <f>IF($A59="","",IF((AND($A59="ADD",OR(AQ59="",AQ59="Neither"))),"3",(_xlfn.XLOOKUP(AQ59,ud_replacement_status[lookupValue],ud_replacement_status[lookupKey],""))))</f>
        <v/>
      </c>
      <c r="AS59" s="3" t="str">
        <f t="shared" si="6"/>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7"/>
        <v/>
      </c>
      <c r="AY59" s="3" t="str">
        <f>IF($A59="","",IF((AND($A59="ADD",OR(AX59="",AX59="Queenstown-Lakes District Council"))),"70",(_xlfn.XLOOKUP(AX59,ud_organisation_owner[lookupValue],ud_organisation_owner[lookupKey],""))))</f>
        <v/>
      </c>
      <c r="AZ59" s="3" t="str">
        <f t="shared" si="8"/>
        <v/>
      </c>
      <c r="BA59" s="3" t="str">
        <f>IF($A59="","",IF((AND($A59="ADD",OR(AZ59="",AZ59="Queenstown-Lakes District Council"))),"70",(_xlfn.XLOOKUP(AZ59,ud_organisation_owner[lookupValue],ud_organisation_owner[lookupKey],""))))</f>
        <v/>
      </c>
      <c r="BB59" s="3" t="str">
        <f t="shared" si="9"/>
        <v/>
      </c>
      <c r="BC59" s="3" t="str">
        <f>IF($A59="","",IF((AND($A59="ADD",OR(BB59="",BB59="Local Authority"))),"17",(_xlfn.XLOOKUP(BB59,ud_sub_organisation[lookupValue],ud_sub_organisation[lookupKey],""))))</f>
        <v/>
      </c>
      <c r="BD59" s="3" t="str">
        <f t="shared" si="10"/>
        <v/>
      </c>
      <c r="BE59" s="3" t="str">
        <f>IF($A59="","",IF((AND($A59="ADD",OR(BD59="",BD59="Vested Assets"))),"12",(_xlfn.XLOOKUP(BD59,ud_work_category[lookupValue],ud_work_category[lookupKey],""))))</f>
        <v/>
      </c>
      <c r="BF59" s="8"/>
      <c r="BG59" s="2" t="str">
        <f t="shared" si="11"/>
        <v/>
      </c>
      <c r="BI59" s="3" t="str">
        <f t="shared" si="12"/>
        <v/>
      </c>
      <c r="BJ59" s="3" t="str">
        <f>IF($A59="","",IF((AND($A59="ADD",OR(BI59="",BI59="Excellent"))),"1",(_xlfn.XLOOKUP(BI59,condition[lookupValue],condition[lookupKey],""))))</f>
        <v/>
      </c>
      <c r="BK59" s="7" t="str">
        <f t="shared" si="13"/>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2"/>
        <v/>
      </c>
      <c r="N60" s="4"/>
      <c r="P60" s="3" t="str">
        <f>IF($A60="ADD",IF(NOT(ISBLANK(O60)),_xlfn.XLOOKUP(O60,len_adjust_rsn[lookupValue],len_adjust_rsn[lookupKey],"ERROR"),""), "")</f>
        <v/>
      </c>
      <c r="Q60" s="6"/>
      <c r="R60" s="6" t="str">
        <f t="shared" si="3"/>
        <v/>
      </c>
      <c r="S60" s="6"/>
      <c r="T60" s="6" t="str">
        <f t="shared" si="4"/>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5"/>
        <v/>
      </c>
      <c r="AR60" s="3" t="str">
        <f>IF($A60="","",IF((AND($A60="ADD",OR(AQ60="",AQ60="Neither"))),"3",(_xlfn.XLOOKUP(AQ60,ud_replacement_status[lookupValue],ud_replacement_status[lookupKey],""))))</f>
        <v/>
      </c>
      <c r="AS60" s="3" t="str">
        <f t="shared" si="6"/>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7"/>
        <v/>
      </c>
      <c r="AY60" s="3" t="str">
        <f>IF($A60="","",IF((AND($A60="ADD",OR(AX60="",AX60="Queenstown-Lakes District Council"))),"70",(_xlfn.XLOOKUP(AX60,ud_organisation_owner[lookupValue],ud_organisation_owner[lookupKey],""))))</f>
        <v/>
      </c>
      <c r="AZ60" s="3" t="str">
        <f t="shared" si="8"/>
        <v/>
      </c>
      <c r="BA60" s="3" t="str">
        <f>IF($A60="","",IF((AND($A60="ADD",OR(AZ60="",AZ60="Queenstown-Lakes District Council"))),"70",(_xlfn.XLOOKUP(AZ60,ud_organisation_owner[lookupValue],ud_organisation_owner[lookupKey],""))))</f>
        <v/>
      </c>
      <c r="BB60" s="3" t="str">
        <f t="shared" si="9"/>
        <v/>
      </c>
      <c r="BC60" s="3" t="str">
        <f>IF($A60="","",IF((AND($A60="ADD",OR(BB60="",BB60="Local Authority"))),"17",(_xlfn.XLOOKUP(BB60,ud_sub_organisation[lookupValue],ud_sub_organisation[lookupKey],""))))</f>
        <v/>
      </c>
      <c r="BD60" s="3" t="str">
        <f t="shared" si="10"/>
        <v/>
      </c>
      <c r="BE60" s="3" t="str">
        <f>IF($A60="","",IF((AND($A60="ADD",OR(BD60="",BD60="Vested Assets"))),"12",(_xlfn.XLOOKUP(BD60,ud_work_category[lookupValue],ud_work_category[lookupKey],""))))</f>
        <v/>
      </c>
      <c r="BF60" s="8"/>
      <c r="BG60" s="2" t="str">
        <f t="shared" si="11"/>
        <v/>
      </c>
      <c r="BI60" s="3" t="str">
        <f t="shared" si="12"/>
        <v/>
      </c>
      <c r="BJ60" s="3" t="str">
        <f>IF($A60="","",IF((AND($A60="ADD",OR(BI60="",BI60="Excellent"))),"1",(_xlfn.XLOOKUP(BI60,condition[lookupValue],condition[lookupKey],""))))</f>
        <v/>
      </c>
      <c r="BK60" s="7" t="str">
        <f t="shared" si="13"/>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2"/>
        <v/>
      </c>
      <c r="N61" s="4"/>
      <c r="P61" s="3" t="str">
        <f>IF($A61="ADD",IF(NOT(ISBLANK(O61)),_xlfn.XLOOKUP(O61,len_adjust_rsn[lookupValue],len_adjust_rsn[lookupKey],"ERROR"),""), "")</f>
        <v/>
      </c>
      <c r="Q61" s="6"/>
      <c r="R61" s="6" t="str">
        <f t="shared" si="3"/>
        <v/>
      </c>
      <c r="S61" s="6"/>
      <c r="T61" s="6" t="str">
        <f t="shared" si="4"/>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5"/>
        <v/>
      </c>
      <c r="AR61" s="3" t="str">
        <f>IF($A61="","",IF((AND($A61="ADD",OR(AQ61="",AQ61="Neither"))),"3",(_xlfn.XLOOKUP(AQ61,ud_replacement_status[lookupValue],ud_replacement_status[lookupKey],""))))</f>
        <v/>
      </c>
      <c r="AS61" s="3" t="str">
        <f t="shared" si="6"/>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7"/>
        <v/>
      </c>
      <c r="AY61" s="3" t="str">
        <f>IF($A61="","",IF((AND($A61="ADD",OR(AX61="",AX61="Queenstown-Lakes District Council"))),"70",(_xlfn.XLOOKUP(AX61,ud_organisation_owner[lookupValue],ud_organisation_owner[lookupKey],""))))</f>
        <v/>
      </c>
      <c r="AZ61" s="3" t="str">
        <f t="shared" si="8"/>
        <v/>
      </c>
      <c r="BA61" s="3" t="str">
        <f>IF($A61="","",IF((AND($A61="ADD",OR(AZ61="",AZ61="Queenstown-Lakes District Council"))),"70",(_xlfn.XLOOKUP(AZ61,ud_organisation_owner[lookupValue],ud_organisation_owner[lookupKey],""))))</f>
        <v/>
      </c>
      <c r="BB61" s="3" t="str">
        <f t="shared" si="9"/>
        <v/>
      </c>
      <c r="BC61" s="3" t="str">
        <f>IF($A61="","",IF((AND($A61="ADD",OR(BB61="",BB61="Local Authority"))),"17",(_xlfn.XLOOKUP(BB61,ud_sub_organisation[lookupValue],ud_sub_organisation[lookupKey],""))))</f>
        <v/>
      </c>
      <c r="BD61" s="3" t="str">
        <f t="shared" si="10"/>
        <v/>
      </c>
      <c r="BE61" s="3" t="str">
        <f>IF($A61="","",IF((AND($A61="ADD",OR(BD61="",BD61="Vested Assets"))),"12",(_xlfn.XLOOKUP(BD61,ud_work_category[lookupValue],ud_work_category[lookupKey],""))))</f>
        <v/>
      </c>
      <c r="BF61" s="8"/>
      <c r="BG61" s="2" t="str">
        <f t="shared" si="11"/>
        <v/>
      </c>
      <c r="BI61" s="3" t="str">
        <f t="shared" si="12"/>
        <v/>
      </c>
      <c r="BJ61" s="3" t="str">
        <f>IF($A61="","",IF((AND($A61="ADD",OR(BI61="",BI61="Excellent"))),"1",(_xlfn.XLOOKUP(BI61,condition[lookupValue],condition[lookupKey],""))))</f>
        <v/>
      </c>
      <c r="BK61" s="7" t="str">
        <f t="shared" si="13"/>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2"/>
        <v/>
      </c>
      <c r="N62" s="4"/>
      <c r="P62" s="3" t="str">
        <f>IF($A62="ADD",IF(NOT(ISBLANK(O62)),_xlfn.XLOOKUP(O62,len_adjust_rsn[lookupValue],len_adjust_rsn[lookupKey],"ERROR"),""), "")</f>
        <v/>
      </c>
      <c r="Q62" s="6"/>
      <c r="R62" s="6" t="str">
        <f t="shared" si="3"/>
        <v/>
      </c>
      <c r="S62" s="6"/>
      <c r="T62" s="6" t="str">
        <f t="shared" si="4"/>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5"/>
        <v/>
      </c>
      <c r="AR62" s="3" t="str">
        <f>IF($A62="","",IF((AND($A62="ADD",OR(AQ62="",AQ62="Neither"))),"3",(_xlfn.XLOOKUP(AQ62,ud_replacement_status[lookupValue],ud_replacement_status[lookupKey],""))))</f>
        <v/>
      </c>
      <c r="AS62" s="3" t="str">
        <f t="shared" si="6"/>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7"/>
        <v/>
      </c>
      <c r="AY62" s="3" t="str">
        <f>IF($A62="","",IF((AND($A62="ADD",OR(AX62="",AX62="Queenstown-Lakes District Council"))),"70",(_xlfn.XLOOKUP(AX62,ud_organisation_owner[lookupValue],ud_organisation_owner[lookupKey],""))))</f>
        <v/>
      </c>
      <c r="AZ62" s="3" t="str">
        <f t="shared" si="8"/>
        <v/>
      </c>
      <c r="BA62" s="3" t="str">
        <f>IF($A62="","",IF((AND($A62="ADD",OR(AZ62="",AZ62="Queenstown-Lakes District Council"))),"70",(_xlfn.XLOOKUP(AZ62,ud_organisation_owner[lookupValue],ud_organisation_owner[lookupKey],""))))</f>
        <v/>
      </c>
      <c r="BB62" s="3" t="str">
        <f t="shared" si="9"/>
        <v/>
      </c>
      <c r="BC62" s="3" t="str">
        <f>IF($A62="","",IF((AND($A62="ADD",OR(BB62="",BB62="Local Authority"))),"17",(_xlfn.XLOOKUP(BB62,ud_sub_organisation[lookupValue],ud_sub_organisation[lookupKey],""))))</f>
        <v/>
      </c>
      <c r="BD62" s="3" t="str">
        <f t="shared" si="10"/>
        <v/>
      </c>
      <c r="BE62" s="3" t="str">
        <f>IF($A62="","",IF((AND($A62="ADD",OR(BD62="",BD62="Vested Assets"))),"12",(_xlfn.XLOOKUP(BD62,ud_work_category[lookupValue],ud_work_category[lookupKey],""))))</f>
        <v/>
      </c>
      <c r="BF62" s="8"/>
      <c r="BG62" s="2" t="str">
        <f t="shared" si="11"/>
        <v/>
      </c>
      <c r="BI62" s="3" t="str">
        <f t="shared" si="12"/>
        <v/>
      </c>
      <c r="BJ62" s="3" t="str">
        <f>IF($A62="","",IF((AND($A62="ADD",OR(BI62="",BI62="Excellent"))),"1",(_xlfn.XLOOKUP(BI62,condition[lookupValue],condition[lookupKey],""))))</f>
        <v/>
      </c>
      <c r="BK62" s="7" t="str">
        <f t="shared" si="13"/>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2"/>
        <v/>
      </c>
      <c r="N63" s="4"/>
      <c r="P63" s="3" t="str">
        <f>IF($A63="ADD",IF(NOT(ISBLANK(O63)),_xlfn.XLOOKUP(O63,len_adjust_rsn[lookupValue],len_adjust_rsn[lookupKey],"ERROR"),""), "")</f>
        <v/>
      </c>
      <c r="Q63" s="6"/>
      <c r="R63" s="6" t="str">
        <f t="shared" si="3"/>
        <v/>
      </c>
      <c r="S63" s="6"/>
      <c r="T63" s="6" t="str">
        <f t="shared" si="4"/>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5"/>
        <v/>
      </c>
      <c r="AR63" s="3" t="str">
        <f>IF($A63="","",IF((AND($A63="ADD",OR(AQ63="",AQ63="Neither"))),"3",(_xlfn.XLOOKUP(AQ63,ud_replacement_status[lookupValue],ud_replacement_status[lookupKey],""))))</f>
        <v/>
      </c>
      <c r="AS63" s="3" t="str">
        <f t="shared" si="6"/>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7"/>
        <v/>
      </c>
      <c r="AY63" s="3" t="str">
        <f>IF($A63="","",IF((AND($A63="ADD",OR(AX63="",AX63="Queenstown-Lakes District Council"))),"70",(_xlfn.XLOOKUP(AX63,ud_organisation_owner[lookupValue],ud_organisation_owner[lookupKey],""))))</f>
        <v/>
      </c>
      <c r="AZ63" s="3" t="str">
        <f t="shared" si="8"/>
        <v/>
      </c>
      <c r="BA63" s="3" t="str">
        <f>IF($A63="","",IF((AND($A63="ADD",OR(AZ63="",AZ63="Queenstown-Lakes District Council"))),"70",(_xlfn.XLOOKUP(AZ63,ud_organisation_owner[lookupValue],ud_organisation_owner[lookupKey],""))))</f>
        <v/>
      </c>
      <c r="BB63" s="3" t="str">
        <f t="shared" si="9"/>
        <v/>
      </c>
      <c r="BC63" s="3" t="str">
        <f>IF($A63="","",IF((AND($A63="ADD",OR(BB63="",BB63="Local Authority"))),"17",(_xlfn.XLOOKUP(BB63,ud_sub_organisation[lookupValue],ud_sub_organisation[lookupKey],""))))</f>
        <v/>
      </c>
      <c r="BD63" s="3" t="str">
        <f t="shared" si="10"/>
        <v/>
      </c>
      <c r="BE63" s="3" t="str">
        <f>IF($A63="","",IF((AND($A63="ADD",OR(BD63="",BD63="Vested Assets"))),"12",(_xlfn.XLOOKUP(BD63,ud_work_category[lookupValue],ud_work_category[lookupKey],""))))</f>
        <v/>
      </c>
      <c r="BF63" s="8"/>
      <c r="BG63" s="2" t="str">
        <f t="shared" si="11"/>
        <v/>
      </c>
      <c r="BI63" s="3" t="str">
        <f t="shared" si="12"/>
        <v/>
      </c>
      <c r="BJ63" s="3" t="str">
        <f>IF($A63="","",IF((AND($A63="ADD",OR(BI63="",BI63="Excellent"))),"1",(_xlfn.XLOOKUP(BI63,condition[lookupValue],condition[lookupKey],""))))</f>
        <v/>
      </c>
      <c r="BK63" s="7" t="str">
        <f t="shared" si="13"/>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2"/>
        <v/>
      </c>
      <c r="N64" s="4"/>
      <c r="P64" s="3" t="str">
        <f>IF($A64="ADD",IF(NOT(ISBLANK(O64)),_xlfn.XLOOKUP(O64,len_adjust_rsn[lookupValue],len_adjust_rsn[lookupKey],"ERROR"),""), "")</f>
        <v/>
      </c>
      <c r="Q64" s="6"/>
      <c r="R64" s="6" t="str">
        <f t="shared" si="3"/>
        <v/>
      </c>
      <c r="S64" s="6"/>
      <c r="T64" s="6" t="str">
        <f t="shared" si="4"/>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5"/>
        <v/>
      </c>
      <c r="AR64" s="3" t="str">
        <f>IF($A64="","",IF((AND($A64="ADD",OR(AQ64="",AQ64="Neither"))),"3",(_xlfn.XLOOKUP(AQ64,ud_replacement_status[lookupValue],ud_replacement_status[lookupKey],""))))</f>
        <v/>
      </c>
      <c r="AS64" s="3" t="str">
        <f t="shared" si="6"/>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7"/>
        <v/>
      </c>
      <c r="AY64" s="3" t="str">
        <f>IF($A64="","",IF((AND($A64="ADD",OR(AX64="",AX64="Queenstown-Lakes District Council"))),"70",(_xlfn.XLOOKUP(AX64,ud_organisation_owner[lookupValue],ud_organisation_owner[lookupKey],""))))</f>
        <v/>
      </c>
      <c r="AZ64" s="3" t="str">
        <f t="shared" si="8"/>
        <v/>
      </c>
      <c r="BA64" s="3" t="str">
        <f>IF($A64="","",IF((AND($A64="ADD",OR(AZ64="",AZ64="Queenstown-Lakes District Council"))),"70",(_xlfn.XLOOKUP(AZ64,ud_organisation_owner[lookupValue],ud_organisation_owner[lookupKey],""))))</f>
        <v/>
      </c>
      <c r="BB64" s="3" t="str">
        <f t="shared" si="9"/>
        <v/>
      </c>
      <c r="BC64" s="3" t="str">
        <f>IF($A64="","",IF((AND($A64="ADD",OR(BB64="",BB64="Local Authority"))),"17",(_xlfn.XLOOKUP(BB64,ud_sub_organisation[lookupValue],ud_sub_organisation[lookupKey],""))))</f>
        <v/>
      </c>
      <c r="BD64" s="3" t="str">
        <f t="shared" si="10"/>
        <v/>
      </c>
      <c r="BE64" s="3" t="str">
        <f>IF($A64="","",IF((AND($A64="ADD",OR(BD64="",BD64="Vested Assets"))),"12",(_xlfn.XLOOKUP(BD64,ud_work_category[lookupValue],ud_work_category[lookupKey],""))))</f>
        <v/>
      </c>
      <c r="BF64" s="8"/>
      <c r="BG64" s="2" t="str">
        <f t="shared" si="11"/>
        <v/>
      </c>
      <c r="BI64" s="3" t="str">
        <f t="shared" si="12"/>
        <v/>
      </c>
      <c r="BJ64" s="3" t="str">
        <f>IF($A64="","",IF((AND($A64="ADD",OR(BI64="",BI64="Excellent"))),"1",(_xlfn.XLOOKUP(BI64,condition[lookupValue],condition[lookupKey],""))))</f>
        <v/>
      </c>
      <c r="BK64" s="7" t="str">
        <f t="shared" si="13"/>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2"/>
        <v/>
      </c>
      <c r="N65" s="4"/>
      <c r="P65" s="3" t="str">
        <f>IF($A65="ADD",IF(NOT(ISBLANK(O65)),_xlfn.XLOOKUP(O65,len_adjust_rsn[lookupValue],len_adjust_rsn[lookupKey],"ERROR"),""), "")</f>
        <v/>
      </c>
      <c r="Q65" s="6"/>
      <c r="R65" s="6" t="str">
        <f t="shared" si="3"/>
        <v/>
      </c>
      <c r="S65" s="6"/>
      <c r="T65" s="6" t="str">
        <f t="shared" si="4"/>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5"/>
        <v/>
      </c>
      <c r="AR65" s="3" t="str">
        <f>IF($A65="","",IF((AND($A65="ADD",OR(AQ65="",AQ65="Neither"))),"3",(_xlfn.XLOOKUP(AQ65,ud_replacement_status[lookupValue],ud_replacement_status[lookupKey],""))))</f>
        <v/>
      </c>
      <c r="AS65" s="3" t="str">
        <f t="shared" si="6"/>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7"/>
        <v/>
      </c>
      <c r="AY65" s="3" t="str">
        <f>IF($A65="","",IF((AND($A65="ADD",OR(AX65="",AX65="Queenstown-Lakes District Council"))),"70",(_xlfn.XLOOKUP(AX65,ud_organisation_owner[lookupValue],ud_organisation_owner[lookupKey],""))))</f>
        <v/>
      </c>
      <c r="AZ65" s="3" t="str">
        <f t="shared" si="8"/>
        <v/>
      </c>
      <c r="BA65" s="3" t="str">
        <f>IF($A65="","",IF((AND($A65="ADD",OR(AZ65="",AZ65="Queenstown-Lakes District Council"))),"70",(_xlfn.XLOOKUP(AZ65,ud_organisation_owner[lookupValue],ud_organisation_owner[lookupKey],""))))</f>
        <v/>
      </c>
      <c r="BB65" s="3" t="str">
        <f t="shared" si="9"/>
        <v/>
      </c>
      <c r="BC65" s="3" t="str">
        <f>IF($A65="","",IF((AND($A65="ADD",OR(BB65="",BB65="Local Authority"))),"17",(_xlfn.XLOOKUP(BB65,ud_sub_organisation[lookupValue],ud_sub_organisation[lookupKey],""))))</f>
        <v/>
      </c>
      <c r="BD65" s="3" t="str">
        <f t="shared" si="10"/>
        <v/>
      </c>
      <c r="BE65" s="3" t="str">
        <f>IF($A65="","",IF((AND($A65="ADD",OR(BD65="",BD65="Vested Assets"))),"12",(_xlfn.XLOOKUP(BD65,ud_work_category[lookupValue],ud_work_category[lookupKey],""))))</f>
        <v/>
      </c>
      <c r="BF65" s="8"/>
      <c r="BG65" s="2" t="str">
        <f t="shared" si="11"/>
        <v/>
      </c>
      <c r="BI65" s="3" t="str">
        <f t="shared" si="12"/>
        <v/>
      </c>
      <c r="BJ65" s="3" t="str">
        <f>IF($A65="","",IF((AND($A65="ADD",OR(BI65="",BI65="Excellent"))),"1",(_xlfn.XLOOKUP(BI65,condition[lookupValue],condition[lookupKey],""))))</f>
        <v/>
      </c>
      <c r="BK65" s="7" t="str">
        <f t="shared" si="13"/>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2"/>
        <v/>
      </c>
      <c r="N66" s="4"/>
      <c r="P66" s="3" t="str">
        <f>IF($A66="ADD",IF(NOT(ISBLANK(O66)),_xlfn.XLOOKUP(O66,len_adjust_rsn[lookupValue],len_adjust_rsn[lookupKey],"ERROR"),""), "")</f>
        <v/>
      </c>
      <c r="Q66" s="6"/>
      <c r="R66" s="6" t="str">
        <f t="shared" si="3"/>
        <v/>
      </c>
      <c r="S66" s="6"/>
      <c r="T66" s="6" t="str">
        <f t="shared" si="4"/>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5"/>
        <v/>
      </c>
      <c r="AR66" s="3" t="str">
        <f>IF($A66="","",IF((AND($A66="ADD",OR(AQ66="",AQ66="Neither"))),"3",(_xlfn.XLOOKUP(AQ66,ud_replacement_status[lookupValue],ud_replacement_status[lookupKey],""))))</f>
        <v/>
      </c>
      <c r="AS66" s="3" t="str">
        <f t="shared" si="6"/>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7"/>
        <v/>
      </c>
      <c r="AY66" s="3" t="str">
        <f>IF($A66="","",IF((AND($A66="ADD",OR(AX66="",AX66="Queenstown-Lakes District Council"))),"70",(_xlfn.XLOOKUP(AX66,ud_organisation_owner[lookupValue],ud_organisation_owner[lookupKey],""))))</f>
        <v/>
      </c>
      <c r="AZ66" s="3" t="str">
        <f t="shared" si="8"/>
        <v/>
      </c>
      <c r="BA66" s="3" t="str">
        <f>IF($A66="","",IF((AND($A66="ADD",OR(AZ66="",AZ66="Queenstown-Lakes District Council"))),"70",(_xlfn.XLOOKUP(AZ66,ud_organisation_owner[lookupValue],ud_organisation_owner[lookupKey],""))))</f>
        <v/>
      </c>
      <c r="BB66" s="3" t="str">
        <f t="shared" si="9"/>
        <v/>
      </c>
      <c r="BC66" s="3" t="str">
        <f>IF($A66="","",IF((AND($A66="ADD",OR(BB66="",BB66="Local Authority"))),"17",(_xlfn.XLOOKUP(BB66,ud_sub_organisation[lookupValue],ud_sub_organisation[lookupKey],""))))</f>
        <v/>
      </c>
      <c r="BD66" s="3" t="str">
        <f t="shared" si="10"/>
        <v/>
      </c>
      <c r="BE66" s="3" t="str">
        <f>IF($A66="","",IF((AND($A66="ADD",OR(BD66="",BD66="Vested Assets"))),"12",(_xlfn.XLOOKUP(BD66,ud_work_category[lookupValue],ud_work_category[lookupKey],""))))</f>
        <v/>
      </c>
      <c r="BF66" s="8"/>
      <c r="BG66" s="2" t="str">
        <f t="shared" si="11"/>
        <v/>
      </c>
      <c r="BI66" s="3" t="str">
        <f t="shared" si="12"/>
        <v/>
      </c>
      <c r="BJ66" s="3" t="str">
        <f>IF($A66="","",IF((AND($A66="ADD",OR(BI66="",BI66="Excellent"))),"1",(_xlfn.XLOOKUP(BI66,condition[lookupValue],condition[lookupKey],""))))</f>
        <v/>
      </c>
      <c r="BK66" s="7" t="str">
        <f t="shared" si="13"/>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2"/>
        <v/>
      </c>
      <c r="N67" s="4"/>
      <c r="P67" s="3" t="str">
        <f>IF($A67="ADD",IF(NOT(ISBLANK(O67)),_xlfn.XLOOKUP(O67,len_adjust_rsn[lookupValue],len_adjust_rsn[lookupKey],"ERROR"),""), "")</f>
        <v/>
      </c>
      <c r="Q67" s="6"/>
      <c r="R67" s="6" t="str">
        <f t="shared" si="3"/>
        <v/>
      </c>
      <c r="S67" s="6"/>
      <c r="T67" s="6" t="str">
        <f t="shared" si="4"/>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5"/>
        <v/>
      </c>
      <c r="AR67" s="3" t="str">
        <f>IF($A67="","",IF((AND($A67="ADD",OR(AQ67="",AQ67="Neither"))),"3",(_xlfn.XLOOKUP(AQ67,ud_replacement_status[lookupValue],ud_replacement_status[lookupKey],""))))</f>
        <v/>
      </c>
      <c r="AS67" s="3" t="str">
        <f t="shared" si="6"/>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7"/>
        <v/>
      </c>
      <c r="AY67" s="3" t="str">
        <f>IF($A67="","",IF((AND($A67="ADD",OR(AX67="",AX67="Queenstown-Lakes District Council"))),"70",(_xlfn.XLOOKUP(AX67,ud_organisation_owner[lookupValue],ud_organisation_owner[lookupKey],""))))</f>
        <v/>
      </c>
      <c r="AZ67" s="3" t="str">
        <f t="shared" si="8"/>
        <v/>
      </c>
      <c r="BA67" s="3" t="str">
        <f>IF($A67="","",IF((AND($A67="ADD",OR(AZ67="",AZ67="Queenstown-Lakes District Council"))),"70",(_xlfn.XLOOKUP(AZ67,ud_organisation_owner[lookupValue],ud_organisation_owner[lookupKey],""))))</f>
        <v/>
      </c>
      <c r="BB67" s="3" t="str">
        <f t="shared" si="9"/>
        <v/>
      </c>
      <c r="BC67" s="3" t="str">
        <f>IF($A67="","",IF((AND($A67="ADD",OR(BB67="",BB67="Local Authority"))),"17",(_xlfn.XLOOKUP(BB67,ud_sub_organisation[lookupValue],ud_sub_organisation[lookupKey],""))))</f>
        <v/>
      </c>
      <c r="BD67" s="3" t="str">
        <f t="shared" si="10"/>
        <v/>
      </c>
      <c r="BE67" s="3" t="str">
        <f>IF($A67="","",IF((AND($A67="ADD",OR(BD67="",BD67="Vested Assets"))),"12",(_xlfn.XLOOKUP(BD67,ud_work_category[lookupValue],ud_work_category[lookupKey],""))))</f>
        <v/>
      </c>
      <c r="BF67" s="8"/>
      <c r="BG67" s="2" t="str">
        <f t="shared" si="11"/>
        <v/>
      </c>
      <c r="BI67" s="3" t="str">
        <f t="shared" si="12"/>
        <v/>
      </c>
      <c r="BJ67" s="3" t="str">
        <f>IF($A67="","",IF((AND($A67="ADD",OR(BI67="",BI67="Excellent"))),"1",(_xlfn.XLOOKUP(BI67,condition[lookupValue],condition[lookupKey],""))))</f>
        <v/>
      </c>
      <c r="BK67" s="7" t="str">
        <f t="shared" si="13"/>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2"/>
        <v/>
      </c>
      <c r="N68" s="4"/>
      <c r="P68" s="3" t="str">
        <f>IF($A68="ADD",IF(NOT(ISBLANK(O68)),_xlfn.XLOOKUP(O68,len_adjust_rsn[lookupValue],len_adjust_rsn[lookupKey],"ERROR"),""), "")</f>
        <v/>
      </c>
      <c r="Q68" s="6"/>
      <c r="R68" s="6" t="str">
        <f t="shared" si="3"/>
        <v/>
      </c>
      <c r="S68" s="6"/>
      <c r="T68" s="6" t="str">
        <f t="shared" si="4"/>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5"/>
        <v/>
      </c>
      <c r="AR68" s="3" t="str">
        <f>IF($A68="","",IF((AND($A68="ADD",OR(AQ68="",AQ68="Neither"))),"3",(_xlfn.XLOOKUP(AQ68,ud_replacement_status[lookupValue],ud_replacement_status[lookupKey],""))))</f>
        <v/>
      </c>
      <c r="AS68" s="3" t="str">
        <f t="shared" si="6"/>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7"/>
        <v/>
      </c>
      <c r="AY68" s="3" t="str">
        <f>IF($A68="","",IF((AND($A68="ADD",OR(AX68="",AX68="Queenstown-Lakes District Council"))),"70",(_xlfn.XLOOKUP(AX68,ud_organisation_owner[lookupValue],ud_organisation_owner[lookupKey],""))))</f>
        <v/>
      </c>
      <c r="AZ68" s="3" t="str">
        <f t="shared" si="8"/>
        <v/>
      </c>
      <c r="BA68" s="3" t="str">
        <f>IF($A68="","",IF((AND($A68="ADD",OR(AZ68="",AZ68="Queenstown-Lakes District Council"))),"70",(_xlfn.XLOOKUP(AZ68,ud_organisation_owner[lookupValue],ud_organisation_owner[lookupKey],""))))</f>
        <v/>
      </c>
      <c r="BB68" s="3" t="str">
        <f t="shared" si="9"/>
        <v/>
      </c>
      <c r="BC68" s="3" t="str">
        <f>IF($A68="","",IF((AND($A68="ADD",OR(BB68="",BB68="Local Authority"))),"17",(_xlfn.XLOOKUP(BB68,ud_sub_organisation[lookupValue],ud_sub_organisation[lookupKey],""))))</f>
        <v/>
      </c>
      <c r="BD68" s="3" t="str">
        <f t="shared" si="10"/>
        <v/>
      </c>
      <c r="BE68" s="3" t="str">
        <f>IF($A68="","",IF((AND($A68="ADD",OR(BD68="",BD68="Vested Assets"))),"12",(_xlfn.XLOOKUP(BD68,ud_work_category[lookupValue],ud_work_category[lookupKey],""))))</f>
        <v/>
      </c>
      <c r="BF68" s="8"/>
      <c r="BG68" s="2" t="str">
        <f t="shared" si="11"/>
        <v/>
      </c>
      <c r="BI68" s="3" t="str">
        <f t="shared" si="12"/>
        <v/>
      </c>
      <c r="BJ68" s="3" t="str">
        <f>IF($A68="","",IF((AND($A68="ADD",OR(BI68="",BI68="Excellent"))),"1",(_xlfn.XLOOKUP(BI68,condition[lookupValue],condition[lookupKey],""))))</f>
        <v/>
      </c>
      <c r="BK68" s="7" t="str">
        <f t="shared" si="13"/>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2"/>
        <v/>
      </c>
      <c r="N69" s="4"/>
      <c r="P69" s="3" t="str">
        <f>IF($A69="ADD",IF(NOT(ISBLANK(O69)),_xlfn.XLOOKUP(O69,len_adjust_rsn[lookupValue],len_adjust_rsn[lookupKey],"ERROR"),""), "")</f>
        <v/>
      </c>
      <c r="Q69" s="6"/>
      <c r="R69" s="6" t="str">
        <f t="shared" si="3"/>
        <v/>
      </c>
      <c r="S69" s="6"/>
      <c r="T69" s="6" t="str">
        <f t="shared" si="4"/>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5"/>
        <v/>
      </c>
      <c r="AR69" s="3" t="str">
        <f>IF($A69="","",IF((AND($A69="ADD",OR(AQ69="",AQ69="Neither"))),"3",(_xlfn.XLOOKUP(AQ69,ud_replacement_status[lookupValue],ud_replacement_status[lookupKey],""))))</f>
        <v/>
      </c>
      <c r="AS69" s="3" t="str">
        <f t="shared" si="6"/>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7"/>
        <v/>
      </c>
      <c r="AY69" s="3" t="str">
        <f>IF($A69="","",IF((AND($A69="ADD",OR(AX69="",AX69="Queenstown-Lakes District Council"))),"70",(_xlfn.XLOOKUP(AX69,ud_organisation_owner[lookupValue],ud_organisation_owner[lookupKey],""))))</f>
        <v/>
      </c>
      <c r="AZ69" s="3" t="str">
        <f t="shared" si="8"/>
        <v/>
      </c>
      <c r="BA69" s="3" t="str">
        <f>IF($A69="","",IF((AND($A69="ADD",OR(AZ69="",AZ69="Queenstown-Lakes District Council"))),"70",(_xlfn.XLOOKUP(AZ69,ud_organisation_owner[lookupValue],ud_organisation_owner[lookupKey],""))))</f>
        <v/>
      </c>
      <c r="BB69" s="3" t="str">
        <f t="shared" si="9"/>
        <v/>
      </c>
      <c r="BC69" s="3" t="str">
        <f>IF($A69="","",IF((AND($A69="ADD",OR(BB69="",BB69="Local Authority"))),"17",(_xlfn.XLOOKUP(BB69,ud_sub_organisation[lookupValue],ud_sub_organisation[lookupKey],""))))</f>
        <v/>
      </c>
      <c r="BD69" s="3" t="str">
        <f t="shared" si="10"/>
        <v/>
      </c>
      <c r="BE69" s="3" t="str">
        <f>IF($A69="","",IF((AND($A69="ADD",OR(BD69="",BD69="Vested Assets"))),"12",(_xlfn.XLOOKUP(BD69,ud_work_category[lookupValue],ud_work_category[lookupKey],""))))</f>
        <v/>
      </c>
      <c r="BF69" s="8"/>
      <c r="BG69" s="2" t="str">
        <f t="shared" si="11"/>
        <v/>
      </c>
      <c r="BI69" s="3" t="str">
        <f t="shared" si="12"/>
        <v/>
      </c>
      <c r="BJ69" s="3" t="str">
        <f>IF($A69="","",IF((AND($A69="ADD",OR(BI69="",BI69="Excellent"))),"1",(_xlfn.XLOOKUP(BI69,condition[lookupValue],condition[lookupKey],""))))</f>
        <v/>
      </c>
      <c r="BK69" s="7" t="str">
        <f t="shared" si="13"/>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2"/>
        <v/>
      </c>
      <c r="N70" s="4"/>
      <c r="P70" s="3" t="str">
        <f>IF($A70="ADD",IF(NOT(ISBLANK(O70)),_xlfn.XLOOKUP(O70,len_adjust_rsn[lookupValue],len_adjust_rsn[lookupKey],"ERROR"),""), "")</f>
        <v/>
      </c>
      <c r="Q70" s="6"/>
      <c r="R70" s="6" t="str">
        <f t="shared" si="3"/>
        <v/>
      </c>
      <c r="S70" s="6"/>
      <c r="T70" s="6" t="str">
        <f t="shared" si="4"/>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5"/>
        <v/>
      </c>
      <c r="AR70" s="3" t="str">
        <f>IF($A70="","",IF((AND($A70="ADD",OR(AQ70="",AQ70="Neither"))),"3",(_xlfn.XLOOKUP(AQ70,ud_replacement_status[lookupValue],ud_replacement_status[lookupKey],""))))</f>
        <v/>
      </c>
      <c r="AS70" s="3" t="str">
        <f t="shared" si="6"/>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7"/>
        <v/>
      </c>
      <c r="AY70" s="3" t="str">
        <f>IF($A70="","",IF((AND($A70="ADD",OR(AX70="",AX70="Queenstown-Lakes District Council"))),"70",(_xlfn.XLOOKUP(AX70,ud_organisation_owner[lookupValue],ud_organisation_owner[lookupKey],""))))</f>
        <v/>
      </c>
      <c r="AZ70" s="3" t="str">
        <f t="shared" si="8"/>
        <v/>
      </c>
      <c r="BA70" s="3" t="str">
        <f>IF($A70="","",IF((AND($A70="ADD",OR(AZ70="",AZ70="Queenstown-Lakes District Council"))),"70",(_xlfn.XLOOKUP(AZ70,ud_organisation_owner[lookupValue],ud_organisation_owner[lookupKey],""))))</f>
        <v/>
      </c>
      <c r="BB70" s="3" t="str">
        <f t="shared" si="9"/>
        <v/>
      </c>
      <c r="BC70" s="3" t="str">
        <f>IF($A70="","",IF((AND($A70="ADD",OR(BB70="",BB70="Local Authority"))),"17",(_xlfn.XLOOKUP(BB70,ud_sub_organisation[lookupValue],ud_sub_organisation[lookupKey],""))))</f>
        <v/>
      </c>
      <c r="BD70" s="3" t="str">
        <f t="shared" si="10"/>
        <v/>
      </c>
      <c r="BE70" s="3" t="str">
        <f>IF($A70="","",IF((AND($A70="ADD",OR(BD70="",BD70="Vested Assets"))),"12",(_xlfn.XLOOKUP(BD70,ud_work_category[lookupValue],ud_work_category[lookupKey],""))))</f>
        <v/>
      </c>
      <c r="BF70" s="8"/>
      <c r="BG70" s="2" t="str">
        <f t="shared" si="11"/>
        <v/>
      </c>
      <c r="BI70" s="3" t="str">
        <f t="shared" si="12"/>
        <v/>
      </c>
      <c r="BJ70" s="3" t="str">
        <f>IF($A70="","",IF((AND($A70="ADD",OR(BI70="",BI70="Excellent"))),"1",(_xlfn.XLOOKUP(BI70,condition[lookupValue],condition[lookupKey],""))))</f>
        <v/>
      </c>
      <c r="BK70" s="7" t="str">
        <f t="shared" si="13"/>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2"/>
        <v/>
      </c>
      <c r="N71" s="4"/>
      <c r="P71" s="3" t="str">
        <f>IF($A71="ADD",IF(NOT(ISBLANK(O71)),_xlfn.XLOOKUP(O71,len_adjust_rsn[lookupValue],len_adjust_rsn[lookupKey],"ERROR"),""), "")</f>
        <v/>
      </c>
      <c r="Q71" s="6"/>
      <c r="R71" s="6" t="str">
        <f t="shared" si="3"/>
        <v/>
      </c>
      <c r="S71" s="6"/>
      <c r="T71" s="6" t="str">
        <f t="shared" si="4"/>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5"/>
        <v/>
      </c>
      <c r="AR71" s="3" t="str">
        <f>IF($A71="","",IF((AND($A71="ADD",OR(AQ71="",AQ71="Neither"))),"3",(_xlfn.XLOOKUP(AQ71,ud_replacement_status[lookupValue],ud_replacement_status[lookupKey],""))))</f>
        <v/>
      </c>
      <c r="AS71" s="3" t="str">
        <f t="shared" si="6"/>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7"/>
        <v/>
      </c>
      <c r="AY71" s="3" t="str">
        <f>IF($A71="","",IF((AND($A71="ADD",OR(AX71="",AX71="Queenstown-Lakes District Council"))),"70",(_xlfn.XLOOKUP(AX71,ud_organisation_owner[lookupValue],ud_organisation_owner[lookupKey],""))))</f>
        <v/>
      </c>
      <c r="AZ71" s="3" t="str">
        <f t="shared" si="8"/>
        <v/>
      </c>
      <c r="BA71" s="3" t="str">
        <f>IF($A71="","",IF((AND($A71="ADD",OR(AZ71="",AZ71="Queenstown-Lakes District Council"))),"70",(_xlfn.XLOOKUP(AZ71,ud_organisation_owner[lookupValue],ud_organisation_owner[lookupKey],""))))</f>
        <v/>
      </c>
      <c r="BB71" s="3" t="str">
        <f t="shared" si="9"/>
        <v/>
      </c>
      <c r="BC71" s="3" t="str">
        <f>IF($A71="","",IF((AND($A71="ADD",OR(BB71="",BB71="Local Authority"))),"17",(_xlfn.XLOOKUP(BB71,ud_sub_organisation[lookupValue],ud_sub_organisation[lookupKey],""))))</f>
        <v/>
      </c>
      <c r="BD71" s="3" t="str">
        <f t="shared" si="10"/>
        <v/>
      </c>
      <c r="BE71" s="3" t="str">
        <f>IF($A71="","",IF((AND($A71="ADD",OR(BD71="",BD71="Vested Assets"))),"12",(_xlfn.XLOOKUP(BD71,ud_work_category[lookupValue],ud_work_category[lookupKey],""))))</f>
        <v/>
      </c>
      <c r="BF71" s="8"/>
      <c r="BG71" s="2" t="str">
        <f t="shared" si="11"/>
        <v/>
      </c>
      <c r="BI71" s="3" t="str">
        <f t="shared" si="12"/>
        <v/>
      </c>
      <c r="BJ71" s="3" t="str">
        <f>IF($A71="","",IF((AND($A71="ADD",OR(BI71="",BI71="Excellent"))),"1",(_xlfn.XLOOKUP(BI71,condition[lookupValue],condition[lookupKey],""))))</f>
        <v/>
      </c>
      <c r="BK71" s="7" t="str">
        <f t="shared" si="13"/>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2"/>
        <v/>
      </c>
      <c r="N72" s="4"/>
      <c r="P72" s="3" t="str">
        <f>IF($A72="ADD",IF(NOT(ISBLANK(O72)),_xlfn.XLOOKUP(O72,len_adjust_rsn[lookupValue],len_adjust_rsn[lookupKey],"ERROR"),""), "")</f>
        <v/>
      </c>
      <c r="Q72" s="6"/>
      <c r="R72" s="6" t="str">
        <f t="shared" si="3"/>
        <v/>
      </c>
      <c r="S72" s="6"/>
      <c r="T72" s="6" t="str">
        <f t="shared" si="4"/>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5"/>
        <v/>
      </c>
      <c r="AR72" s="3" t="str">
        <f>IF($A72="","",IF((AND($A72="ADD",OR(AQ72="",AQ72="Neither"))),"3",(_xlfn.XLOOKUP(AQ72,ud_replacement_status[lookupValue],ud_replacement_status[lookupKey],""))))</f>
        <v/>
      </c>
      <c r="AS72" s="3" t="str">
        <f t="shared" si="6"/>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7"/>
        <v/>
      </c>
      <c r="AY72" s="3" t="str">
        <f>IF($A72="","",IF((AND($A72="ADD",OR(AX72="",AX72="Queenstown-Lakes District Council"))),"70",(_xlfn.XLOOKUP(AX72,ud_organisation_owner[lookupValue],ud_organisation_owner[lookupKey],""))))</f>
        <v/>
      </c>
      <c r="AZ72" s="3" t="str">
        <f t="shared" si="8"/>
        <v/>
      </c>
      <c r="BA72" s="3" t="str">
        <f>IF($A72="","",IF((AND($A72="ADD",OR(AZ72="",AZ72="Queenstown-Lakes District Council"))),"70",(_xlfn.XLOOKUP(AZ72,ud_organisation_owner[lookupValue],ud_organisation_owner[lookupKey],""))))</f>
        <v/>
      </c>
      <c r="BB72" s="3" t="str">
        <f t="shared" si="9"/>
        <v/>
      </c>
      <c r="BC72" s="3" t="str">
        <f>IF($A72="","",IF((AND($A72="ADD",OR(BB72="",BB72="Local Authority"))),"17",(_xlfn.XLOOKUP(BB72,ud_sub_organisation[lookupValue],ud_sub_organisation[lookupKey],""))))</f>
        <v/>
      </c>
      <c r="BD72" s="3" t="str">
        <f t="shared" si="10"/>
        <v/>
      </c>
      <c r="BE72" s="3" t="str">
        <f>IF($A72="","",IF((AND($A72="ADD",OR(BD72="",BD72="Vested Assets"))),"12",(_xlfn.XLOOKUP(BD72,ud_work_category[lookupValue],ud_work_category[lookupKey],""))))</f>
        <v/>
      </c>
      <c r="BF72" s="8"/>
      <c r="BG72" s="2" t="str">
        <f t="shared" si="11"/>
        <v/>
      </c>
      <c r="BI72" s="3" t="str">
        <f t="shared" si="12"/>
        <v/>
      </c>
      <c r="BJ72" s="3" t="str">
        <f>IF($A72="","",IF((AND($A72="ADD",OR(BI72="",BI72="Excellent"))),"1",(_xlfn.XLOOKUP(BI72,condition[lookupValue],condition[lookupKey],""))))</f>
        <v/>
      </c>
      <c r="BK72" s="7" t="str">
        <f t="shared" si="13"/>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2"/>
        <v/>
      </c>
      <c r="N73" s="4"/>
      <c r="P73" s="3" t="str">
        <f>IF($A73="ADD",IF(NOT(ISBLANK(O73)),_xlfn.XLOOKUP(O73,len_adjust_rsn[lookupValue],len_adjust_rsn[lookupKey],"ERROR"),""), "")</f>
        <v/>
      </c>
      <c r="Q73" s="6"/>
      <c r="R73" s="6" t="str">
        <f t="shared" si="3"/>
        <v/>
      </c>
      <c r="S73" s="6"/>
      <c r="T73" s="6" t="str">
        <f t="shared" si="4"/>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5"/>
        <v/>
      </c>
      <c r="AR73" s="3" t="str">
        <f>IF($A73="","",IF((AND($A73="ADD",OR(AQ73="",AQ73="Neither"))),"3",(_xlfn.XLOOKUP(AQ73,ud_replacement_status[lookupValue],ud_replacement_status[lookupKey],""))))</f>
        <v/>
      </c>
      <c r="AS73" s="3" t="str">
        <f t="shared" si="6"/>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7"/>
        <v/>
      </c>
      <c r="AY73" s="3" t="str">
        <f>IF($A73="","",IF((AND($A73="ADD",OR(AX73="",AX73="Queenstown-Lakes District Council"))),"70",(_xlfn.XLOOKUP(AX73,ud_organisation_owner[lookupValue],ud_organisation_owner[lookupKey],""))))</f>
        <v/>
      </c>
      <c r="AZ73" s="3" t="str">
        <f t="shared" si="8"/>
        <v/>
      </c>
      <c r="BA73" s="3" t="str">
        <f>IF($A73="","",IF((AND($A73="ADD",OR(AZ73="",AZ73="Queenstown-Lakes District Council"))),"70",(_xlfn.XLOOKUP(AZ73,ud_organisation_owner[lookupValue],ud_organisation_owner[lookupKey],""))))</f>
        <v/>
      </c>
      <c r="BB73" s="3" t="str">
        <f t="shared" si="9"/>
        <v/>
      </c>
      <c r="BC73" s="3" t="str">
        <f>IF($A73="","",IF((AND($A73="ADD",OR(BB73="",BB73="Local Authority"))),"17",(_xlfn.XLOOKUP(BB73,ud_sub_organisation[lookupValue],ud_sub_organisation[lookupKey],""))))</f>
        <v/>
      </c>
      <c r="BD73" s="3" t="str">
        <f t="shared" si="10"/>
        <v/>
      </c>
      <c r="BE73" s="3" t="str">
        <f>IF($A73="","",IF((AND($A73="ADD",OR(BD73="",BD73="Vested Assets"))),"12",(_xlfn.XLOOKUP(BD73,ud_work_category[lookupValue],ud_work_category[lookupKey],""))))</f>
        <v/>
      </c>
      <c r="BF73" s="8"/>
      <c r="BG73" s="2" t="str">
        <f t="shared" si="11"/>
        <v/>
      </c>
      <c r="BI73" s="3" t="str">
        <f t="shared" si="12"/>
        <v/>
      </c>
      <c r="BJ73" s="3" t="str">
        <f>IF($A73="","",IF((AND($A73="ADD",OR(BI73="",BI73="Excellent"))),"1",(_xlfn.XLOOKUP(BI73,condition[lookupValue],condition[lookupKey],""))))</f>
        <v/>
      </c>
      <c r="BK73" s="7" t="str">
        <f t="shared" si="13"/>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2"/>
        <v/>
      </c>
      <c r="N74" s="4"/>
      <c r="P74" s="3" t="str">
        <f>IF($A74="ADD",IF(NOT(ISBLANK(O74)),_xlfn.XLOOKUP(O74,len_adjust_rsn[lookupValue],len_adjust_rsn[lookupKey],"ERROR"),""), "")</f>
        <v/>
      </c>
      <c r="Q74" s="6"/>
      <c r="R74" s="6" t="str">
        <f t="shared" si="3"/>
        <v/>
      </c>
      <c r="S74" s="6"/>
      <c r="T74" s="6" t="str">
        <f t="shared" si="4"/>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5"/>
        <v/>
      </c>
      <c r="AR74" s="3" t="str">
        <f>IF($A74="","",IF((AND($A74="ADD",OR(AQ74="",AQ74="Neither"))),"3",(_xlfn.XLOOKUP(AQ74,ud_replacement_status[lookupValue],ud_replacement_status[lookupKey],""))))</f>
        <v/>
      </c>
      <c r="AS74" s="3" t="str">
        <f t="shared" si="6"/>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7"/>
        <v/>
      </c>
      <c r="AY74" s="3" t="str">
        <f>IF($A74="","",IF((AND($A74="ADD",OR(AX74="",AX74="Queenstown-Lakes District Council"))),"70",(_xlfn.XLOOKUP(AX74,ud_organisation_owner[lookupValue],ud_organisation_owner[lookupKey],""))))</f>
        <v/>
      </c>
      <c r="AZ74" s="3" t="str">
        <f t="shared" si="8"/>
        <v/>
      </c>
      <c r="BA74" s="3" t="str">
        <f>IF($A74="","",IF((AND($A74="ADD",OR(AZ74="",AZ74="Queenstown-Lakes District Council"))),"70",(_xlfn.XLOOKUP(AZ74,ud_organisation_owner[lookupValue],ud_organisation_owner[lookupKey],""))))</f>
        <v/>
      </c>
      <c r="BB74" s="3" t="str">
        <f t="shared" si="9"/>
        <v/>
      </c>
      <c r="BC74" s="3" t="str">
        <f>IF($A74="","",IF((AND($A74="ADD",OR(BB74="",BB74="Local Authority"))),"17",(_xlfn.XLOOKUP(BB74,ud_sub_organisation[lookupValue],ud_sub_organisation[lookupKey],""))))</f>
        <v/>
      </c>
      <c r="BD74" s="3" t="str">
        <f t="shared" si="10"/>
        <v/>
      </c>
      <c r="BE74" s="3" t="str">
        <f>IF($A74="","",IF((AND($A74="ADD",OR(BD74="",BD74="Vested Assets"))),"12",(_xlfn.XLOOKUP(BD74,ud_work_category[lookupValue],ud_work_category[lookupKey],""))))</f>
        <v/>
      </c>
      <c r="BF74" s="8"/>
      <c r="BG74" s="2" t="str">
        <f t="shared" si="11"/>
        <v/>
      </c>
      <c r="BI74" s="3" t="str">
        <f t="shared" si="12"/>
        <v/>
      </c>
      <c r="BJ74" s="3" t="str">
        <f>IF($A74="","",IF((AND($A74="ADD",OR(BI74="",BI74="Excellent"))),"1",(_xlfn.XLOOKUP(BI74,condition[lookupValue],condition[lookupKey],""))))</f>
        <v/>
      </c>
      <c r="BK74" s="7" t="str">
        <f t="shared" si="13"/>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4">IF(H75&lt;&gt;"",H75-G75,"")</f>
        <v/>
      </c>
      <c r="N75" s="4"/>
      <c r="P75" s="3" t="str">
        <f>IF($A75="ADD",IF(NOT(ISBLANK(O75)),_xlfn.XLOOKUP(O75,len_adjust_rsn[lookupValue],len_adjust_rsn[lookupKey],"ERROR"),""), "")</f>
        <v/>
      </c>
      <c r="Q75" s="6"/>
      <c r="R75" s="6" t="str">
        <f t="shared" ref="R75:R138" si="15">IF(Q75&lt;&gt;"",M75*Q75,"")</f>
        <v/>
      </c>
      <c r="S75" s="6"/>
      <c r="T75" s="6" t="str">
        <f t="shared" ref="T75:T138" si="16">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7">IF($A75="ADD","Neither","")</f>
        <v/>
      </c>
      <c r="AR75" s="3" t="str">
        <f>IF($A75="","",IF((AND($A75="ADD",OR(AQ75="",AQ75="Neither"))),"3",(_xlfn.XLOOKUP(AQ75,ud_replacement_status[lookupValue],ud_replacement_status[lookupKey],""))))</f>
        <v/>
      </c>
      <c r="AS75" s="3" t="str">
        <f t="shared" ref="AS75:AS138" si="18">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9">IF($A75="ADD","Queenstown-Lakes District Council","")</f>
        <v/>
      </c>
      <c r="AY75" s="3" t="str">
        <f>IF($A75="","",IF((AND($A75="ADD",OR(AX75="",AX75="Queenstown-Lakes District Council"))),"70",(_xlfn.XLOOKUP(AX75,ud_organisation_owner[lookupValue],ud_organisation_owner[lookupKey],""))))</f>
        <v/>
      </c>
      <c r="AZ75" s="3" t="str">
        <f t="shared" ref="AZ75:AZ138" si="20">IF($A75="ADD","Queenstown-Lakes District Council","")</f>
        <v/>
      </c>
      <c r="BA75" s="3" t="str">
        <f>IF($A75="","",IF((AND($A75="ADD",OR(AZ75="",AZ75="Queenstown-Lakes District Council"))),"70",(_xlfn.XLOOKUP(AZ75,ud_organisation_owner[lookupValue],ud_organisation_owner[lookupKey],""))))</f>
        <v/>
      </c>
      <c r="BB75" s="3" t="str">
        <f t="shared" ref="BB75:BB138" si="21">IF($A75="ADD","Local Authority","")</f>
        <v/>
      </c>
      <c r="BC75" s="3" t="str">
        <f>IF($A75="","",IF((AND($A75="ADD",OR(BB75="",BB75="Local Authority"))),"17",(_xlfn.XLOOKUP(BB75,ud_sub_organisation[lookupValue],ud_sub_organisation[lookupKey],""))))</f>
        <v/>
      </c>
      <c r="BD75" s="3" t="str">
        <f t="shared" ref="BD75:BD138" si="22">IF($A75="ADD","Vested Assets","")</f>
        <v/>
      </c>
      <c r="BE75" s="3" t="str">
        <f>IF($A75="","",IF((AND($A75="ADD",OR(BD75="",BD75="Vested Assets"))),"12",(_xlfn.XLOOKUP(BD75,ud_work_category[lookupValue],ud_work_category[lookupKey],""))))</f>
        <v/>
      </c>
      <c r="BF75" s="8"/>
      <c r="BG75" s="2" t="str">
        <f t="shared" ref="BG75:BG138" si="23">IF($A75="ADD","TRUE","")</f>
        <v/>
      </c>
      <c r="BI75" s="3" t="str">
        <f t="shared" ref="BI75:BI138" si="24">IF($A75="ADD","Excellent","")</f>
        <v/>
      </c>
      <c r="BJ75" s="3" t="str">
        <f>IF($A75="","",IF((AND($A75="ADD",OR(BI75="",BI75="Excellent"))),"1",(_xlfn.XLOOKUP(BI75,condition[lookupValue],condition[lookupKey],""))))</f>
        <v/>
      </c>
      <c r="BK75" s="7" t="str">
        <f t="shared" ref="BK75:BK138" si="25">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4"/>
        <v/>
      </c>
      <c r="N76" s="4"/>
      <c r="P76" s="3" t="str">
        <f>IF($A76="ADD",IF(NOT(ISBLANK(O76)),_xlfn.XLOOKUP(O76,len_adjust_rsn[lookupValue],len_adjust_rsn[lookupKey],"ERROR"),""), "")</f>
        <v/>
      </c>
      <c r="Q76" s="6"/>
      <c r="R76" s="6" t="str">
        <f t="shared" si="15"/>
        <v/>
      </c>
      <c r="S76" s="6"/>
      <c r="T76" s="6" t="str">
        <f t="shared" si="16"/>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7"/>
        <v/>
      </c>
      <c r="AR76" s="3" t="str">
        <f>IF($A76="","",IF((AND($A76="ADD",OR(AQ76="",AQ76="Neither"))),"3",(_xlfn.XLOOKUP(AQ76,ud_replacement_status[lookupValue],ud_replacement_status[lookupKey],""))))</f>
        <v/>
      </c>
      <c r="AS76" s="3" t="str">
        <f t="shared" si="18"/>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9"/>
        <v/>
      </c>
      <c r="AY76" s="3" t="str">
        <f>IF($A76="","",IF((AND($A76="ADD",OR(AX76="",AX76="Queenstown-Lakes District Council"))),"70",(_xlfn.XLOOKUP(AX76,ud_organisation_owner[lookupValue],ud_organisation_owner[lookupKey],""))))</f>
        <v/>
      </c>
      <c r="AZ76" s="3" t="str">
        <f t="shared" si="20"/>
        <v/>
      </c>
      <c r="BA76" s="3" t="str">
        <f>IF($A76="","",IF((AND($A76="ADD",OR(AZ76="",AZ76="Queenstown-Lakes District Council"))),"70",(_xlfn.XLOOKUP(AZ76,ud_organisation_owner[lookupValue],ud_organisation_owner[lookupKey],""))))</f>
        <v/>
      </c>
      <c r="BB76" s="3" t="str">
        <f t="shared" si="21"/>
        <v/>
      </c>
      <c r="BC76" s="3" t="str">
        <f>IF($A76="","",IF((AND($A76="ADD",OR(BB76="",BB76="Local Authority"))),"17",(_xlfn.XLOOKUP(BB76,ud_sub_organisation[lookupValue],ud_sub_organisation[lookupKey],""))))</f>
        <v/>
      </c>
      <c r="BD76" s="3" t="str">
        <f t="shared" si="22"/>
        <v/>
      </c>
      <c r="BE76" s="3" t="str">
        <f>IF($A76="","",IF((AND($A76="ADD",OR(BD76="",BD76="Vested Assets"))),"12",(_xlfn.XLOOKUP(BD76,ud_work_category[lookupValue],ud_work_category[lookupKey],""))))</f>
        <v/>
      </c>
      <c r="BF76" s="8"/>
      <c r="BG76" s="2" t="str">
        <f t="shared" si="23"/>
        <v/>
      </c>
      <c r="BI76" s="3" t="str">
        <f t="shared" si="24"/>
        <v/>
      </c>
      <c r="BJ76" s="3" t="str">
        <f>IF($A76="","",IF((AND($A76="ADD",OR(BI76="",BI76="Excellent"))),"1",(_xlfn.XLOOKUP(BI76,condition[lookupValue],condition[lookupKey],""))))</f>
        <v/>
      </c>
      <c r="BK76" s="7" t="str">
        <f t="shared" si="25"/>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4"/>
        <v/>
      </c>
      <c r="N77" s="4"/>
      <c r="P77" s="3" t="str">
        <f>IF($A77="ADD",IF(NOT(ISBLANK(O77)),_xlfn.XLOOKUP(O77,len_adjust_rsn[lookupValue],len_adjust_rsn[lookupKey],"ERROR"),""), "")</f>
        <v/>
      </c>
      <c r="Q77" s="6"/>
      <c r="R77" s="6" t="str">
        <f t="shared" si="15"/>
        <v/>
      </c>
      <c r="S77" s="6"/>
      <c r="T77" s="6" t="str">
        <f t="shared" si="16"/>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7"/>
        <v/>
      </c>
      <c r="AR77" s="3" t="str">
        <f>IF($A77="","",IF((AND($A77="ADD",OR(AQ77="",AQ77="Neither"))),"3",(_xlfn.XLOOKUP(AQ77,ud_replacement_status[lookupValue],ud_replacement_status[lookupKey],""))))</f>
        <v/>
      </c>
      <c r="AS77" s="3" t="str">
        <f t="shared" si="18"/>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9"/>
        <v/>
      </c>
      <c r="AY77" s="3" t="str">
        <f>IF($A77="","",IF((AND($A77="ADD",OR(AX77="",AX77="Queenstown-Lakes District Council"))),"70",(_xlfn.XLOOKUP(AX77,ud_organisation_owner[lookupValue],ud_organisation_owner[lookupKey],""))))</f>
        <v/>
      </c>
      <c r="AZ77" s="3" t="str">
        <f t="shared" si="20"/>
        <v/>
      </c>
      <c r="BA77" s="3" t="str">
        <f>IF($A77="","",IF((AND($A77="ADD",OR(AZ77="",AZ77="Queenstown-Lakes District Council"))),"70",(_xlfn.XLOOKUP(AZ77,ud_organisation_owner[lookupValue],ud_organisation_owner[lookupKey],""))))</f>
        <v/>
      </c>
      <c r="BB77" s="3" t="str">
        <f t="shared" si="21"/>
        <v/>
      </c>
      <c r="BC77" s="3" t="str">
        <f>IF($A77="","",IF((AND($A77="ADD",OR(BB77="",BB77="Local Authority"))),"17",(_xlfn.XLOOKUP(BB77,ud_sub_organisation[lookupValue],ud_sub_organisation[lookupKey],""))))</f>
        <v/>
      </c>
      <c r="BD77" s="3" t="str">
        <f t="shared" si="22"/>
        <v/>
      </c>
      <c r="BE77" s="3" t="str">
        <f>IF($A77="","",IF((AND($A77="ADD",OR(BD77="",BD77="Vested Assets"))),"12",(_xlfn.XLOOKUP(BD77,ud_work_category[lookupValue],ud_work_category[lookupKey],""))))</f>
        <v/>
      </c>
      <c r="BF77" s="8"/>
      <c r="BG77" s="2" t="str">
        <f t="shared" si="23"/>
        <v/>
      </c>
      <c r="BI77" s="3" t="str">
        <f t="shared" si="24"/>
        <v/>
      </c>
      <c r="BJ77" s="3" t="str">
        <f>IF($A77="","",IF((AND($A77="ADD",OR(BI77="",BI77="Excellent"))),"1",(_xlfn.XLOOKUP(BI77,condition[lookupValue],condition[lookupKey],""))))</f>
        <v/>
      </c>
      <c r="BK77" s="7" t="str">
        <f t="shared" si="25"/>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4"/>
        <v/>
      </c>
      <c r="N78" s="4"/>
      <c r="P78" s="3" t="str">
        <f>IF($A78="ADD",IF(NOT(ISBLANK(O78)),_xlfn.XLOOKUP(O78,len_adjust_rsn[lookupValue],len_adjust_rsn[lookupKey],"ERROR"),""), "")</f>
        <v/>
      </c>
      <c r="Q78" s="6"/>
      <c r="R78" s="6" t="str">
        <f t="shared" si="15"/>
        <v/>
      </c>
      <c r="S78" s="6"/>
      <c r="T78" s="6" t="str">
        <f t="shared" si="16"/>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7"/>
        <v/>
      </c>
      <c r="AR78" s="3" t="str">
        <f>IF($A78="","",IF((AND($A78="ADD",OR(AQ78="",AQ78="Neither"))),"3",(_xlfn.XLOOKUP(AQ78,ud_replacement_status[lookupValue],ud_replacement_status[lookupKey],""))))</f>
        <v/>
      </c>
      <c r="AS78" s="3" t="str">
        <f t="shared" si="18"/>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9"/>
        <v/>
      </c>
      <c r="AY78" s="3" t="str">
        <f>IF($A78="","",IF((AND($A78="ADD",OR(AX78="",AX78="Queenstown-Lakes District Council"))),"70",(_xlfn.XLOOKUP(AX78,ud_organisation_owner[lookupValue],ud_organisation_owner[lookupKey],""))))</f>
        <v/>
      </c>
      <c r="AZ78" s="3" t="str">
        <f t="shared" si="20"/>
        <v/>
      </c>
      <c r="BA78" s="3" t="str">
        <f>IF($A78="","",IF((AND($A78="ADD",OR(AZ78="",AZ78="Queenstown-Lakes District Council"))),"70",(_xlfn.XLOOKUP(AZ78,ud_organisation_owner[lookupValue],ud_organisation_owner[lookupKey],""))))</f>
        <v/>
      </c>
      <c r="BB78" s="3" t="str">
        <f t="shared" si="21"/>
        <v/>
      </c>
      <c r="BC78" s="3" t="str">
        <f>IF($A78="","",IF((AND($A78="ADD",OR(BB78="",BB78="Local Authority"))),"17",(_xlfn.XLOOKUP(BB78,ud_sub_organisation[lookupValue],ud_sub_organisation[lookupKey],""))))</f>
        <v/>
      </c>
      <c r="BD78" s="3" t="str">
        <f t="shared" si="22"/>
        <v/>
      </c>
      <c r="BE78" s="3" t="str">
        <f>IF($A78="","",IF((AND($A78="ADD",OR(BD78="",BD78="Vested Assets"))),"12",(_xlfn.XLOOKUP(BD78,ud_work_category[lookupValue],ud_work_category[lookupKey],""))))</f>
        <v/>
      </c>
      <c r="BF78" s="8"/>
      <c r="BG78" s="2" t="str">
        <f t="shared" si="23"/>
        <v/>
      </c>
      <c r="BI78" s="3" t="str">
        <f t="shared" si="24"/>
        <v/>
      </c>
      <c r="BJ78" s="3" t="str">
        <f>IF($A78="","",IF((AND($A78="ADD",OR(BI78="",BI78="Excellent"))),"1",(_xlfn.XLOOKUP(BI78,condition[lookupValue],condition[lookupKey],""))))</f>
        <v/>
      </c>
      <c r="BK78" s="7" t="str">
        <f t="shared" si="25"/>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4"/>
        <v/>
      </c>
      <c r="N79" s="4"/>
      <c r="P79" s="3" t="str">
        <f>IF($A79="ADD",IF(NOT(ISBLANK(O79)),_xlfn.XLOOKUP(O79,len_adjust_rsn[lookupValue],len_adjust_rsn[lookupKey],"ERROR"),""), "")</f>
        <v/>
      </c>
      <c r="Q79" s="6"/>
      <c r="R79" s="6" t="str">
        <f t="shared" si="15"/>
        <v/>
      </c>
      <c r="S79" s="6"/>
      <c r="T79" s="6" t="str">
        <f t="shared" si="16"/>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7"/>
        <v/>
      </c>
      <c r="AR79" s="3" t="str">
        <f>IF($A79="","",IF((AND($A79="ADD",OR(AQ79="",AQ79="Neither"))),"3",(_xlfn.XLOOKUP(AQ79,ud_replacement_status[lookupValue],ud_replacement_status[lookupKey],""))))</f>
        <v/>
      </c>
      <c r="AS79" s="3" t="str">
        <f t="shared" si="18"/>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9"/>
        <v/>
      </c>
      <c r="AY79" s="3" t="str">
        <f>IF($A79="","",IF((AND($A79="ADD",OR(AX79="",AX79="Queenstown-Lakes District Council"))),"70",(_xlfn.XLOOKUP(AX79,ud_organisation_owner[lookupValue],ud_organisation_owner[lookupKey],""))))</f>
        <v/>
      </c>
      <c r="AZ79" s="3" t="str">
        <f t="shared" si="20"/>
        <v/>
      </c>
      <c r="BA79" s="3" t="str">
        <f>IF($A79="","",IF((AND($A79="ADD",OR(AZ79="",AZ79="Queenstown-Lakes District Council"))),"70",(_xlfn.XLOOKUP(AZ79,ud_organisation_owner[lookupValue],ud_organisation_owner[lookupKey],""))))</f>
        <v/>
      </c>
      <c r="BB79" s="3" t="str">
        <f t="shared" si="21"/>
        <v/>
      </c>
      <c r="BC79" s="3" t="str">
        <f>IF($A79="","",IF((AND($A79="ADD",OR(BB79="",BB79="Local Authority"))),"17",(_xlfn.XLOOKUP(BB79,ud_sub_organisation[lookupValue],ud_sub_organisation[lookupKey],""))))</f>
        <v/>
      </c>
      <c r="BD79" s="3" t="str">
        <f t="shared" si="22"/>
        <v/>
      </c>
      <c r="BE79" s="3" t="str">
        <f>IF($A79="","",IF((AND($A79="ADD",OR(BD79="",BD79="Vested Assets"))),"12",(_xlfn.XLOOKUP(BD79,ud_work_category[lookupValue],ud_work_category[lookupKey],""))))</f>
        <v/>
      </c>
      <c r="BF79" s="8"/>
      <c r="BG79" s="2" t="str">
        <f t="shared" si="23"/>
        <v/>
      </c>
      <c r="BI79" s="3" t="str">
        <f t="shared" si="24"/>
        <v/>
      </c>
      <c r="BJ79" s="3" t="str">
        <f>IF($A79="","",IF((AND($A79="ADD",OR(BI79="",BI79="Excellent"))),"1",(_xlfn.XLOOKUP(BI79,condition[lookupValue],condition[lookupKey],""))))</f>
        <v/>
      </c>
      <c r="BK79" s="7" t="str">
        <f t="shared" si="25"/>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4"/>
        <v/>
      </c>
      <c r="N80" s="4"/>
      <c r="P80" s="3" t="str">
        <f>IF($A80="ADD",IF(NOT(ISBLANK(O80)),_xlfn.XLOOKUP(O80,len_adjust_rsn[lookupValue],len_adjust_rsn[lookupKey],"ERROR"),""), "")</f>
        <v/>
      </c>
      <c r="Q80" s="6"/>
      <c r="R80" s="6" t="str">
        <f t="shared" si="15"/>
        <v/>
      </c>
      <c r="S80" s="6"/>
      <c r="T80" s="6" t="str">
        <f t="shared" si="16"/>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7"/>
        <v/>
      </c>
      <c r="AR80" s="3" t="str">
        <f>IF($A80="","",IF((AND($A80="ADD",OR(AQ80="",AQ80="Neither"))),"3",(_xlfn.XLOOKUP(AQ80,ud_replacement_status[lookupValue],ud_replacement_status[lookupKey],""))))</f>
        <v/>
      </c>
      <c r="AS80" s="3" t="str">
        <f t="shared" si="18"/>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9"/>
        <v/>
      </c>
      <c r="AY80" s="3" t="str">
        <f>IF($A80="","",IF((AND($A80="ADD",OR(AX80="",AX80="Queenstown-Lakes District Council"))),"70",(_xlfn.XLOOKUP(AX80,ud_organisation_owner[lookupValue],ud_organisation_owner[lookupKey],""))))</f>
        <v/>
      </c>
      <c r="AZ80" s="3" t="str">
        <f t="shared" si="20"/>
        <v/>
      </c>
      <c r="BA80" s="3" t="str">
        <f>IF($A80="","",IF((AND($A80="ADD",OR(AZ80="",AZ80="Queenstown-Lakes District Council"))),"70",(_xlfn.XLOOKUP(AZ80,ud_organisation_owner[lookupValue],ud_organisation_owner[lookupKey],""))))</f>
        <v/>
      </c>
      <c r="BB80" s="3" t="str">
        <f t="shared" si="21"/>
        <v/>
      </c>
      <c r="BC80" s="3" t="str">
        <f>IF($A80="","",IF((AND($A80="ADD",OR(BB80="",BB80="Local Authority"))),"17",(_xlfn.XLOOKUP(BB80,ud_sub_organisation[lookupValue],ud_sub_organisation[lookupKey],""))))</f>
        <v/>
      </c>
      <c r="BD80" s="3" t="str">
        <f t="shared" si="22"/>
        <v/>
      </c>
      <c r="BE80" s="3" t="str">
        <f>IF($A80="","",IF((AND($A80="ADD",OR(BD80="",BD80="Vested Assets"))),"12",(_xlfn.XLOOKUP(BD80,ud_work_category[lookupValue],ud_work_category[lookupKey],""))))</f>
        <v/>
      </c>
      <c r="BF80" s="8"/>
      <c r="BG80" s="2" t="str">
        <f t="shared" si="23"/>
        <v/>
      </c>
      <c r="BI80" s="3" t="str">
        <f t="shared" si="24"/>
        <v/>
      </c>
      <c r="BJ80" s="3" t="str">
        <f>IF($A80="","",IF((AND($A80="ADD",OR(BI80="",BI80="Excellent"))),"1",(_xlfn.XLOOKUP(BI80,condition[lookupValue],condition[lookupKey],""))))</f>
        <v/>
      </c>
      <c r="BK80" s="7" t="str">
        <f t="shared" si="25"/>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4"/>
        <v/>
      </c>
      <c r="N81" s="4"/>
      <c r="P81" s="3" t="str">
        <f>IF($A81="ADD",IF(NOT(ISBLANK(O81)),_xlfn.XLOOKUP(O81,len_adjust_rsn[lookupValue],len_adjust_rsn[lookupKey],"ERROR"),""), "")</f>
        <v/>
      </c>
      <c r="Q81" s="6"/>
      <c r="R81" s="6" t="str">
        <f t="shared" si="15"/>
        <v/>
      </c>
      <c r="S81" s="6"/>
      <c r="T81" s="6" t="str">
        <f t="shared" si="16"/>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7"/>
        <v/>
      </c>
      <c r="AR81" s="3" t="str">
        <f>IF($A81="","",IF((AND($A81="ADD",OR(AQ81="",AQ81="Neither"))),"3",(_xlfn.XLOOKUP(AQ81,ud_replacement_status[lookupValue],ud_replacement_status[lookupKey],""))))</f>
        <v/>
      </c>
      <c r="AS81" s="3" t="str">
        <f t="shared" si="18"/>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9"/>
        <v/>
      </c>
      <c r="AY81" s="3" t="str">
        <f>IF($A81="","",IF((AND($A81="ADD",OR(AX81="",AX81="Queenstown-Lakes District Council"))),"70",(_xlfn.XLOOKUP(AX81,ud_organisation_owner[lookupValue],ud_organisation_owner[lookupKey],""))))</f>
        <v/>
      </c>
      <c r="AZ81" s="3" t="str">
        <f t="shared" si="20"/>
        <v/>
      </c>
      <c r="BA81" s="3" t="str">
        <f>IF($A81="","",IF((AND($A81="ADD",OR(AZ81="",AZ81="Queenstown-Lakes District Council"))),"70",(_xlfn.XLOOKUP(AZ81,ud_organisation_owner[lookupValue],ud_organisation_owner[lookupKey],""))))</f>
        <v/>
      </c>
      <c r="BB81" s="3" t="str">
        <f t="shared" si="21"/>
        <v/>
      </c>
      <c r="BC81" s="3" t="str">
        <f>IF($A81="","",IF((AND($A81="ADD",OR(BB81="",BB81="Local Authority"))),"17",(_xlfn.XLOOKUP(BB81,ud_sub_organisation[lookupValue],ud_sub_organisation[lookupKey],""))))</f>
        <v/>
      </c>
      <c r="BD81" s="3" t="str">
        <f t="shared" si="22"/>
        <v/>
      </c>
      <c r="BE81" s="3" t="str">
        <f>IF($A81="","",IF((AND($A81="ADD",OR(BD81="",BD81="Vested Assets"))),"12",(_xlfn.XLOOKUP(BD81,ud_work_category[lookupValue],ud_work_category[lookupKey],""))))</f>
        <v/>
      </c>
      <c r="BF81" s="8"/>
      <c r="BG81" s="2" t="str">
        <f t="shared" si="23"/>
        <v/>
      </c>
      <c r="BI81" s="3" t="str">
        <f t="shared" si="24"/>
        <v/>
      </c>
      <c r="BJ81" s="3" t="str">
        <f>IF($A81="","",IF((AND($A81="ADD",OR(BI81="",BI81="Excellent"))),"1",(_xlfn.XLOOKUP(BI81,condition[lookupValue],condition[lookupKey],""))))</f>
        <v/>
      </c>
      <c r="BK81" s="7" t="str">
        <f t="shared" si="25"/>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4"/>
        <v/>
      </c>
      <c r="N82" s="4"/>
      <c r="P82" s="3" t="str">
        <f>IF($A82="ADD",IF(NOT(ISBLANK(O82)),_xlfn.XLOOKUP(O82,len_adjust_rsn[lookupValue],len_adjust_rsn[lookupKey],"ERROR"),""), "")</f>
        <v/>
      </c>
      <c r="Q82" s="6"/>
      <c r="R82" s="6" t="str">
        <f t="shared" si="15"/>
        <v/>
      </c>
      <c r="S82" s="6"/>
      <c r="T82" s="6" t="str">
        <f t="shared" si="16"/>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7"/>
        <v/>
      </c>
      <c r="AR82" s="3" t="str">
        <f>IF($A82="","",IF((AND($A82="ADD",OR(AQ82="",AQ82="Neither"))),"3",(_xlfn.XLOOKUP(AQ82,ud_replacement_status[lookupValue],ud_replacement_status[lookupKey],""))))</f>
        <v/>
      </c>
      <c r="AS82" s="3" t="str">
        <f t="shared" si="18"/>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9"/>
        <v/>
      </c>
      <c r="AY82" s="3" t="str">
        <f>IF($A82="","",IF((AND($A82="ADD",OR(AX82="",AX82="Queenstown-Lakes District Council"))),"70",(_xlfn.XLOOKUP(AX82,ud_organisation_owner[lookupValue],ud_organisation_owner[lookupKey],""))))</f>
        <v/>
      </c>
      <c r="AZ82" s="3" t="str">
        <f t="shared" si="20"/>
        <v/>
      </c>
      <c r="BA82" s="3" t="str">
        <f>IF($A82="","",IF((AND($A82="ADD",OR(AZ82="",AZ82="Queenstown-Lakes District Council"))),"70",(_xlfn.XLOOKUP(AZ82,ud_organisation_owner[lookupValue],ud_organisation_owner[lookupKey],""))))</f>
        <v/>
      </c>
      <c r="BB82" s="3" t="str">
        <f t="shared" si="21"/>
        <v/>
      </c>
      <c r="BC82" s="3" t="str">
        <f>IF($A82="","",IF((AND($A82="ADD",OR(BB82="",BB82="Local Authority"))),"17",(_xlfn.XLOOKUP(BB82,ud_sub_organisation[lookupValue],ud_sub_organisation[lookupKey],""))))</f>
        <v/>
      </c>
      <c r="BD82" s="3" t="str">
        <f t="shared" si="22"/>
        <v/>
      </c>
      <c r="BE82" s="3" t="str">
        <f>IF($A82="","",IF((AND($A82="ADD",OR(BD82="",BD82="Vested Assets"))),"12",(_xlfn.XLOOKUP(BD82,ud_work_category[lookupValue],ud_work_category[lookupKey],""))))</f>
        <v/>
      </c>
      <c r="BF82" s="8"/>
      <c r="BG82" s="2" t="str">
        <f t="shared" si="23"/>
        <v/>
      </c>
      <c r="BI82" s="3" t="str">
        <f t="shared" si="24"/>
        <v/>
      </c>
      <c r="BJ82" s="3" t="str">
        <f>IF($A82="","",IF((AND($A82="ADD",OR(BI82="",BI82="Excellent"))),"1",(_xlfn.XLOOKUP(BI82,condition[lookupValue],condition[lookupKey],""))))</f>
        <v/>
      </c>
      <c r="BK82" s="7" t="str">
        <f t="shared" si="25"/>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4"/>
        <v/>
      </c>
      <c r="N83" s="4"/>
      <c r="P83" s="3" t="str">
        <f>IF($A83="ADD",IF(NOT(ISBLANK(O83)),_xlfn.XLOOKUP(O83,len_adjust_rsn[lookupValue],len_adjust_rsn[lookupKey],"ERROR"),""), "")</f>
        <v/>
      </c>
      <c r="Q83" s="6"/>
      <c r="R83" s="6" t="str">
        <f t="shared" si="15"/>
        <v/>
      </c>
      <c r="S83" s="6"/>
      <c r="T83" s="6" t="str">
        <f t="shared" si="16"/>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7"/>
        <v/>
      </c>
      <c r="AR83" s="3" t="str">
        <f>IF($A83="","",IF((AND($A83="ADD",OR(AQ83="",AQ83="Neither"))),"3",(_xlfn.XLOOKUP(AQ83,ud_replacement_status[lookupValue],ud_replacement_status[lookupKey],""))))</f>
        <v/>
      </c>
      <c r="AS83" s="3" t="str">
        <f t="shared" si="18"/>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9"/>
        <v/>
      </c>
      <c r="AY83" s="3" t="str">
        <f>IF($A83="","",IF((AND($A83="ADD",OR(AX83="",AX83="Queenstown-Lakes District Council"))),"70",(_xlfn.XLOOKUP(AX83,ud_organisation_owner[lookupValue],ud_organisation_owner[lookupKey],""))))</f>
        <v/>
      </c>
      <c r="AZ83" s="3" t="str">
        <f t="shared" si="20"/>
        <v/>
      </c>
      <c r="BA83" s="3" t="str">
        <f>IF($A83="","",IF((AND($A83="ADD",OR(AZ83="",AZ83="Queenstown-Lakes District Council"))),"70",(_xlfn.XLOOKUP(AZ83,ud_organisation_owner[lookupValue],ud_organisation_owner[lookupKey],""))))</f>
        <v/>
      </c>
      <c r="BB83" s="3" t="str">
        <f t="shared" si="21"/>
        <v/>
      </c>
      <c r="BC83" s="3" t="str">
        <f>IF($A83="","",IF((AND($A83="ADD",OR(BB83="",BB83="Local Authority"))),"17",(_xlfn.XLOOKUP(BB83,ud_sub_organisation[lookupValue],ud_sub_organisation[lookupKey],""))))</f>
        <v/>
      </c>
      <c r="BD83" s="3" t="str">
        <f t="shared" si="22"/>
        <v/>
      </c>
      <c r="BE83" s="3" t="str">
        <f>IF($A83="","",IF((AND($A83="ADD",OR(BD83="",BD83="Vested Assets"))),"12",(_xlfn.XLOOKUP(BD83,ud_work_category[lookupValue],ud_work_category[lookupKey],""))))</f>
        <v/>
      </c>
      <c r="BF83" s="8"/>
      <c r="BG83" s="2" t="str">
        <f t="shared" si="23"/>
        <v/>
      </c>
      <c r="BI83" s="3" t="str">
        <f t="shared" si="24"/>
        <v/>
      </c>
      <c r="BJ83" s="3" t="str">
        <f>IF($A83="","",IF((AND($A83="ADD",OR(BI83="",BI83="Excellent"))),"1",(_xlfn.XLOOKUP(BI83,condition[lookupValue],condition[lookupKey],""))))</f>
        <v/>
      </c>
      <c r="BK83" s="7" t="str">
        <f t="shared" si="25"/>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4"/>
        <v/>
      </c>
      <c r="N84" s="4"/>
      <c r="P84" s="3" t="str">
        <f>IF($A84="ADD",IF(NOT(ISBLANK(O84)),_xlfn.XLOOKUP(O84,len_adjust_rsn[lookupValue],len_adjust_rsn[lookupKey],"ERROR"),""), "")</f>
        <v/>
      </c>
      <c r="Q84" s="6"/>
      <c r="R84" s="6" t="str">
        <f t="shared" si="15"/>
        <v/>
      </c>
      <c r="S84" s="6"/>
      <c r="T84" s="6" t="str">
        <f t="shared" si="16"/>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7"/>
        <v/>
      </c>
      <c r="AR84" s="3" t="str">
        <f>IF($A84="","",IF((AND($A84="ADD",OR(AQ84="",AQ84="Neither"))),"3",(_xlfn.XLOOKUP(AQ84,ud_replacement_status[lookupValue],ud_replacement_status[lookupKey],""))))</f>
        <v/>
      </c>
      <c r="AS84" s="3" t="str">
        <f t="shared" si="18"/>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9"/>
        <v/>
      </c>
      <c r="AY84" s="3" t="str">
        <f>IF($A84="","",IF((AND($A84="ADD",OR(AX84="",AX84="Queenstown-Lakes District Council"))),"70",(_xlfn.XLOOKUP(AX84,ud_organisation_owner[lookupValue],ud_organisation_owner[lookupKey],""))))</f>
        <v/>
      </c>
      <c r="AZ84" s="3" t="str">
        <f t="shared" si="20"/>
        <v/>
      </c>
      <c r="BA84" s="3" t="str">
        <f>IF($A84="","",IF((AND($A84="ADD",OR(AZ84="",AZ84="Queenstown-Lakes District Council"))),"70",(_xlfn.XLOOKUP(AZ84,ud_organisation_owner[lookupValue],ud_organisation_owner[lookupKey],""))))</f>
        <v/>
      </c>
      <c r="BB84" s="3" t="str">
        <f t="shared" si="21"/>
        <v/>
      </c>
      <c r="BC84" s="3" t="str">
        <f>IF($A84="","",IF((AND($A84="ADD",OR(BB84="",BB84="Local Authority"))),"17",(_xlfn.XLOOKUP(BB84,ud_sub_organisation[lookupValue],ud_sub_organisation[lookupKey],""))))</f>
        <v/>
      </c>
      <c r="BD84" s="3" t="str">
        <f t="shared" si="22"/>
        <v/>
      </c>
      <c r="BE84" s="3" t="str">
        <f>IF($A84="","",IF((AND($A84="ADD",OR(BD84="",BD84="Vested Assets"))),"12",(_xlfn.XLOOKUP(BD84,ud_work_category[lookupValue],ud_work_category[lookupKey],""))))</f>
        <v/>
      </c>
      <c r="BF84" s="8"/>
      <c r="BG84" s="2" t="str">
        <f t="shared" si="23"/>
        <v/>
      </c>
      <c r="BI84" s="3" t="str">
        <f t="shared" si="24"/>
        <v/>
      </c>
      <c r="BJ84" s="3" t="str">
        <f>IF($A84="","",IF((AND($A84="ADD",OR(BI84="",BI84="Excellent"))),"1",(_xlfn.XLOOKUP(BI84,condition[lookupValue],condition[lookupKey],""))))</f>
        <v/>
      </c>
      <c r="BK84" s="7" t="str">
        <f t="shared" si="25"/>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4"/>
        <v/>
      </c>
      <c r="N85" s="4"/>
      <c r="P85" s="3" t="str">
        <f>IF($A85="ADD",IF(NOT(ISBLANK(O85)),_xlfn.XLOOKUP(O85,len_adjust_rsn[lookupValue],len_adjust_rsn[lookupKey],"ERROR"),""), "")</f>
        <v/>
      </c>
      <c r="Q85" s="6"/>
      <c r="R85" s="6" t="str">
        <f t="shared" si="15"/>
        <v/>
      </c>
      <c r="S85" s="6"/>
      <c r="T85" s="6" t="str">
        <f t="shared" si="16"/>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7"/>
        <v/>
      </c>
      <c r="AR85" s="3" t="str">
        <f>IF($A85="","",IF((AND($A85="ADD",OR(AQ85="",AQ85="Neither"))),"3",(_xlfn.XLOOKUP(AQ85,ud_replacement_status[lookupValue],ud_replacement_status[lookupKey],""))))</f>
        <v/>
      </c>
      <c r="AS85" s="3" t="str">
        <f t="shared" si="18"/>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9"/>
        <v/>
      </c>
      <c r="AY85" s="3" t="str">
        <f>IF($A85="","",IF((AND($A85="ADD",OR(AX85="",AX85="Queenstown-Lakes District Council"))),"70",(_xlfn.XLOOKUP(AX85,ud_organisation_owner[lookupValue],ud_organisation_owner[lookupKey],""))))</f>
        <v/>
      </c>
      <c r="AZ85" s="3" t="str">
        <f t="shared" si="20"/>
        <v/>
      </c>
      <c r="BA85" s="3" t="str">
        <f>IF($A85="","",IF((AND($A85="ADD",OR(AZ85="",AZ85="Queenstown-Lakes District Council"))),"70",(_xlfn.XLOOKUP(AZ85,ud_organisation_owner[lookupValue],ud_organisation_owner[lookupKey],""))))</f>
        <v/>
      </c>
      <c r="BB85" s="3" t="str">
        <f t="shared" si="21"/>
        <v/>
      </c>
      <c r="BC85" s="3" t="str">
        <f>IF($A85="","",IF((AND($A85="ADD",OR(BB85="",BB85="Local Authority"))),"17",(_xlfn.XLOOKUP(BB85,ud_sub_organisation[lookupValue],ud_sub_organisation[lookupKey],""))))</f>
        <v/>
      </c>
      <c r="BD85" s="3" t="str">
        <f t="shared" si="22"/>
        <v/>
      </c>
      <c r="BE85" s="3" t="str">
        <f>IF($A85="","",IF((AND($A85="ADD",OR(BD85="",BD85="Vested Assets"))),"12",(_xlfn.XLOOKUP(BD85,ud_work_category[lookupValue],ud_work_category[lookupKey],""))))</f>
        <v/>
      </c>
      <c r="BF85" s="8"/>
      <c r="BG85" s="2" t="str">
        <f t="shared" si="23"/>
        <v/>
      </c>
      <c r="BI85" s="3" t="str">
        <f t="shared" si="24"/>
        <v/>
      </c>
      <c r="BJ85" s="3" t="str">
        <f>IF($A85="","",IF((AND($A85="ADD",OR(BI85="",BI85="Excellent"))),"1",(_xlfn.XLOOKUP(BI85,condition[lookupValue],condition[lookupKey],""))))</f>
        <v/>
      </c>
      <c r="BK85" s="7" t="str">
        <f t="shared" si="25"/>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4"/>
        <v/>
      </c>
      <c r="N86" s="4"/>
      <c r="P86" s="3" t="str">
        <f>IF($A86="ADD",IF(NOT(ISBLANK(O86)),_xlfn.XLOOKUP(O86,len_adjust_rsn[lookupValue],len_adjust_rsn[lookupKey],"ERROR"),""), "")</f>
        <v/>
      </c>
      <c r="Q86" s="6"/>
      <c r="R86" s="6" t="str">
        <f t="shared" si="15"/>
        <v/>
      </c>
      <c r="S86" s="6"/>
      <c r="T86" s="6" t="str">
        <f t="shared" si="16"/>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7"/>
        <v/>
      </c>
      <c r="AR86" s="3" t="str">
        <f>IF($A86="","",IF((AND($A86="ADD",OR(AQ86="",AQ86="Neither"))),"3",(_xlfn.XLOOKUP(AQ86,ud_replacement_status[lookupValue],ud_replacement_status[lookupKey],""))))</f>
        <v/>
      </c>
      <c r="AS86" s="3" t="str">
        <f t="shared" si="18"/>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9"/>
        <v/>
      </c>
      <c r="AY86" s="3" t="str">
        <f>IF($A86="","",IF((AND($A86="ADD",OR(AX86="",AX86="Queenstown-Lakes District Council"))),"70",(_xlfn.XLOOKUP(AX86,ud_organisation_owner[lookupValue],ud_organisation_owner[lookupKey],""))))</f>
        <v/>
      </c>
      <c r="AZ86" s="3" t="str">
        <f t="shared" si="20"/>
        <v/>
      </c>
      <c r="BA86" s="3" t="str">
        <f>IF($A86="","",IF((AND($A86="ADD",OR(AZ86="",AZ86="Queenstown-Lakes District Council"))),"70",(_xlfn.XLOOKUP(AZ86,ud_organisation_owner[lookupValue],ud_organisation_owner[lookupKey],""))))</f>
        <v/>
      </c>
      <c r="BB86" s="3" t="str">
        <f t="shared" si="21"/>
        <v/>
      </c>
      <c r="BC86" s="3" t="str">
        <f>IF($A86="","",IF((AND($A86="ADD",OR(BB86="",BB86="Local Authority"))),"17",(_xlfn.XLOOKUP(BB86,ud_sub_organisation[lookupValue],ud_sub_organisation[lookupKey],""))))</f>
        <v/>
      </c>
      <c r="BD86" s="3" t="str">
        <f t="shared" si="22"/>
        <v/>
      </c>
      <c r="BE86" s="3" t="str">
        <f>IF($A86="","",IF((AND($A86="ADD",OR(BD86="",BD86="Vested Assets"))),"12",(_xlfn.XLOOKUP(BD86,ud_work_category[lookupValue],ud_work_category[lookupKey],""))))</f>
        <v/>
      </c>
      <c r="BF86" s="8"/>
      <c r="BG86" s="2" t="str">
        <f t="shared" si="23"/>
        <v/>
      </c>
      <c r="BI86" s="3" t="str">
        <f t="shared" si="24"/>
        <v/>
      </c>
      <c r="BJ86" s="3" t="str">
        <f>IF($A86="","",IF((AND($A86="ADD",OR(BI86="",BI86="Excellent"))),"1",(_xlfn.XLOOKUP(BI86,condition[lookupValue],condition[lookupKey],""))))</f>
        <v/>
      </c>
      <c r="BK86" s="7" t="str">
        <f t="shared" si="25"/>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4"/>
        <v/>
      </c>
      <c r="N87" s="4"/>
      <c r="P87" s="3" t="str">
        <f>IF($A87="ADD",IF(NOT(ISBLANK(O87)),_xlfn.XLOOKUP(O87,len_adjust_rsn[lookupValue],len_adjust_rsn[lookupKey],"ERROR"),""), "")</f>
        <v/>
      </c>
      <c r="Q87" s="6"/>
      <c r="R87" s="6" t="str">
        <f t="shared" si="15"/>
        <v/>
      </c>
      <c r="S87" s="6"/>
      <c r="T87" s="6" t="str">
        <f t="shared" si="16"/>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7"/>
        <v/>
      </c>
      <c r="AR87" s="3" t="str">
        <f>IF($A87="","",IF((AND($A87="ADD",OR(AQ87="",AQ87="Neither"))),"3",(_xlfn.XLOOKUP(AQ87,ud_replacement_status[lookupValue],ud_replacement_status[lookupKey],""))))</f>
        <v/>
      </c>
      <c r="AS87" s="3" t="str">
        <f t="shared" si="18"/>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9"/>
        <v/>
      </c>
      <c r="AY87" s="3" t="str">
        <f>IF($A87="","",IF((AND($A87="ADD",OR(AX87="",AX87="Queenstown-Lakes District Council"))),"70",(_xlfn.XLOOKUP(AX87,ud_organisation_owner[lookupValue],ud_organisation_owner[lookupKey],""))))</f>
        <v/>
      </c>
      <c r="AZ87" s="3" t="str">
        <f t="shared" si="20"/>
        <v/>
      </c>
      <c r="BA87" s="3" t="str">
        <f>IF($A87="","",IF((AND($A87="ADD",OR(AZ87="",AZ87="Queenstown-Lakes District Council"))),"70",(_xlfn.XLOOKUP(AZ87,ud_organisation_owner[lookupValue],ud_organisation_owner[lookupKey],""))))</f>
        <v/>
      </c>
      <c r="BB87" s="3" t="str">
        <f t="shared" si="21"/>
        <v/>
      </c>
      <c r="BC87" s="3" t="str">
        <f>IF($A87="","",IF((AND($A87="ADD",OR(BB87="",BB87="Local Authority"))),"17",(_xlfn.XLOOKUP(BB87,ud_sub_organisation[lookupValue],ud_sub_organisation[lookupKey],""))))</f>
        <v/>
      </c>
      <c r="BD87" s="3" t="str">
        <f t="shared" si="22"/>
        <v/>
      </c>
      <c r="BE87" s="3" t="str">
        <f>IF($A87="","",IF((AND($A87="ADD",OR(BD87="",BD87="Vested Assets"))),"12",(_xlfn.XLOOKUP(BD87,ud_work_category[lookupValue],ud_work_category[lookupKey],""))))</f>
        <v/>
      </c>
      <c r="BF87" s="8"/>
      <c r="BG87" s="2" t="str">
        <f t="shared" si="23"/>
        <v/>
      </c>
      <c r="BI87" s="3" t="str">
        <f t="shared" si="24"/>
        <v/>
      </c>
      <c r="BJ87" s="3" t="str">
        <f>IF($A87="","",IF((AND($A87="ADD",OR(BI87="",BI87="Excellent"))),"1",(_xlfn.XLOOKUP(BI87,condition[lookupValue],condition[lookupKey],""))))</f>
        <v/>
      </c>
      <c r="BK87" s="7" t="str">
        <f t="shared" si="25"/>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4"/>
        <v/>
      </c>
      <c r="N88" s="4"/>
      <c r="P88" s="3" t="str">
        <f>IF($A88="ADD",IF(NOT(ISBLANK(O88)),_xlfn.XLOOKUP(O88,len_adjust_rsn[lookupValue],len_adjust_rsn[lookupKey],"ERROR"),""), "")</f>
        <v/>
      </c>
      <c r="Q88" s="6"/>
      <c r="R88" s="6" t="str">
        <f t="shared" si="15"/>
        <v/>
      </c>
      <c r="S88" s="6"/>
      <c r="T88" s="6" t="str">
        <f t="shared" si="16"/>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7"/>
        <v/>
      </c>
      <c r="AR88" s="3" t="str">
        <f>IF($A88="","",IF((AND($A88="ADD",OR(AQ88="",AQ88="Neither"))),"3",(_xlfn.XLOOKUP(AQ88,ud_replacement_status[lookupValue],ud_replacement_status[lookupKey],""))))</f>
        <v/>
      </c>
      <c r="AS88" s="3" t="str">
        <f t="shared" si="18"/>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9"/>
        <v/>
      </c>
      <c r="AY88" s="3" t="str">
        <f>IF($A88="","",IF((AND($A88="ADD",OR(AX88="",AX88="Queenstown-Lakes District Council"))),"70",(_xlfn.XLOOKUP(AX88,ud_organisation_owner[lookupValue],ud_organisation_owner[lookupKey],""))))</f>
        <v/>
      </c>
      <c r="AZ88" s="3" t="str">
        <f t="shared" si="20"/>
        <v/>
      </c>
      <c r="BA88" s="3" t="str">
        <f>IF($A88="","",IF((AND($A88="ADD",OR(AZ88="",AZ88="Queenstown-Lakes District Council"))),"70",(_xlfn.XLOOKUP(AZ88,ud_organisation_owner[lookupValue],ud_organisation_owner[lookupKey],""))))</f>
        <v/>
      </c>
      <c r="BB88" s="3" t="str">
        <f t="shared" si="21"/>
        <v/>
      </c>
      <c r="BC88" s="3" t="str">
        <f>IF($A88="","",IF((AND($A88="ADD",OR(BB88="",BB88="Local Authority"))),"17",(_xlfn.XLOOKUP(BB88,ud_sub_organisation[lookupValue],ud_sub_organisation[lookupKey],""))))</f>
        <v/>
      </c>
      <c r="BD88" s="3" t="str">
        <f t="shared" si="22"/>
        <v/>
      </c>
      <c r="BE88" s="3" t="str">
        <f>IF($A88="","",IF((AND($A88="ADD",OR(BD88="",BD88="Vested Assets"))),"12",(_xlfn.XLOOKUP(BD88,ud_work_category[lookupValue],ud_work_category[lookupKey],""))))</f>
        <v/>
      </c>
      <c r="BF88" s="8"/>
      <c r="BG88" s="2" t="str">
        <f t="shared" si="23"/>
        <v/>
      </c>
      <c r="BI88" s="3" t="str">
        <f t="shared" si="24"/>
        <v/>
      </c>
      <c r="BJ88" s="3" t="str">
        <f>IF($A88="","",IF((AND($A88="ADD",OR(BI88="",BI88="Excellent"))),"1",(_xlfn.XLOOKUP(BI88,condition[lookupValue],condition[lookupKey],""))))</f>
        <v/>
      </c>
      <c r="BK88" s="7" t="str">
        <f t="shared" si="25"/>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4"/>
        <v/>
      </c>
      <c r="N89" s="4"/>
      <c r="P89" s="3" t="str">
        <f>IF($A89="ADD",IF(NOT(ISBLANK(O89)),_xlfn.XLOOKUP(O89,len_adjust_rsn[lookupValue],len_adjust_rsn[lookupKey],"ERROR"),""), "")</f>
        <v/>
      </c>
      <c r="Q89" s="6"/>
      <c r="R89" s="6" t="str">
        <f t="shared" si="15"/>
        <v/>
      </c>
      <c r="S89" s="6"/>
      <c r="T89" s="6" t="str">
        <f t="shared" si="16"/>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7"/>
        <v/>
      </c>
      <c r="AR89" s="3" t="str">
        <f>IF($A89="","",IF((AND($A89="ADD",OR(AQ89="",AQ89="Neither"))),"3",(_xlfn.XLOOKUP(AQ89,ud_replacement_status[lookupValue],ud_replacement_status[lookupKey],""))))</f>
        <v/>
      </c>
      <c r="AS89" s="3" t="str">
        <f t="shared" si="18"/>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9"/>
        <v/>
      </c>
      <c r="AY89" s="3" t="str">
        <f>IF($A89="","",IF((AND($A89="ADD",OR(AX89="",AX89="Queenstown-Lakes District Council"))),"70",(_xlfn.XLOOKUP(AX89,ud_organisation_owner[lookupValue],ud_organisation_owner[lookupKey],""))))</f>
        <v/>
      </c>
      <c r="AZ89" s="3" t="str">
        <f t="shared" si="20"/>
        <v/>
      </c>
      <c r="BA89" s="3" t="str">
        <f>IF($A89="","",IF((AND($A89="ADD",OR(AZ89="",AZ89="Queenstown-Lakes District Council"))),"70",(_xlfn.XLOOKUP(AZ89,ud_organisation_owner[lookupValue],ud_organisation_owner[lookupKey],""))))</f>
        <v/>
      </c>
      <c r="BB89" s="3" t="str">
        <f t="shared" si="21"/>
        <v/>
      </c>
      <c r="BC89" s="3" t="str">
        <f>IF($A89="","",IF((AND($A89="ADD",OR(BB89="",BB89="Local Authority"))),"17",(_xlfn.XLOOKUP(BB89,ud_sub_organisation[lookupValue],ud_sub_organisation[lookupKey],""))))</f>
        <v/>
      </c>
      <c r="BD89" s="3" t="str">
        <f t="shared" si="22"/>
        <v/>
      </c>
      <c r="BE89" s="3" t="str">
        <f>IF($A89="","",IF((AND($A89="ADD",OR(BD89="",BD89="Vested Assets"))),"12",(_xlfn.XLOOKUP(BD89,ud_work_category[lookupValue],ud_work_category[lookupKey],""))))</f>
        <v/>
      </c>
      <c r="BF89" s="8"/>
      <c r="BG89" s="2" t="str">
        <f t="shared" si="23"/>
        <v/>
      </c>
      <c r="BI89" s="3" t="str">
        <f t="shared" si="24"/>
        <v/>
      </c>
      <c r="BJ89" s="3" t="str">
        <f>IF($A89="","",IF((AND($A89="ADD",OR(BI89="",BI89="Excellent"))),"1",(_xlfn.XLOOKUP(BI89,condition[lookupValue],condition[lookupKey],""))))</f>
        <v/>
      </c>
      <c r="BK89" s="7" t="str">
        <f t="shared" si="25"/>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4"/>
        <v/>
      </c>
      <c r="N90" s="4"/>
      <c r="P90" s="3" t="str">
        <f>IF($A90="ADD",IF(NOT(ISBLANK(O90)),_xlfn.XLOOKUP(O90,len_adjust_rsn[lookupValue],len_adjust_rsn[lookupKey],"ERROR"),""), "")</f>
        <v/>
      </c>
      <c r="Q90" s="6"/>
      <c r="R90" s="6" t="str">
        <f t="shared" si="15"/>
        <v/>
      </c>
      <c r="S90" s="6"/>
      <c r="T90" s="6" t="str">
        <f t="shared" si="16"/>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7"/>
        <v/>
      </c>
      <c r="AR90" s="3" t="str">
        <f>IF($A90="","",IF((AND($A90="ADD",OR(AQ90="",AQ90="Neither"))),"3",(_xlfn.XLOOKUP(AQ90,ud_replacement_status[lookupValue],ud_replacement_status[lookupKey],""))))</f>
        <v/>
      </c>
      <c r="AS90" s="3" t="str">
        <f t="shared" si="18"/>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9"/>
        <v/>
      </c>
      <c r="AY90" s="3" t="str">
        <f>IF($A90="","",IF((AND($A90="ADD",OR(AX90="",AX90="Queenstown-Lakes District Council"))),"70",(_xlfn.XLOOKUP(AX90,ud_organisation_owner[lookupValue],ud_organisation_owner[lookupKey],""))))</f>
        <v/>
      </c>
      <c r="AZ90" s="3" t="str">
        <f t="shared" si="20"/>
        <v/>
      </c>
      <c r="BA90" s="3" t="str">
        <f>IF($A90="","",IF((AND($A90="ADD",OR(AZ90="",AZ90="Queenstown-Lakes District Council"))),"70",(_xlfn.XLOOKUP(AZ90,ud_organisation_owner[lookupValue],ud_organisation_owner[lookupKey],""))))</f>
        <v/>
      </c>
      <c r="BB90" s="3" t="str">
        <f t="shared" si="21"/>
        <v/>
      </c>
      <c r="BC90" s="3" t="str">
        <f>IF($A90="","",IF((AND($A90="ADD",OR(BB90="",BB90="Local Authority"))),"17",(_xlfn.XLOOKUP(BB90,ud_sub_organisation[lookupValue],ud_sub_organisation[lookupKey],""))))</f>
        <v/>
      </c>
      <c r="BD90" s="3" t="str">
        <f t="shared" si="22"/>
        <v/>
      </c>
      <c r="BE90" s="3" t="str">
        <f>IF($A90="","",IF((AND($A90="ADD",OR(BD90="",BD90="Vested Assets"))),"12",(_xlfn.XLOOKUP(BD90,ud_work_category[lookupValue],ud_work_category[lookupKey],""))))</f>
        <v/>
      </c>
      <c r="BF90" s="8"/>
      <c r="BG90" s="2" t="str">
        <f t="shared" si="23"/>
        <v/>
      </c>
      <c r="BI90" s="3" t="str">
        <f t="shared" si="24"/>
        <v/>
      </c>
      <c r="BJ90" s="3" t="str">
        <f>IF($A90="","",IF((AND($A90="ADD",OR(BI90="",BI90="Excellent"))),"1",(_xlfn.XLOOKUP(BI90,condition[lookupValue],condition[lookupKey],""))))</f>
        <v/>
      </c>
      <c r="BK90" s="7" t="str">
        <f t="shared" si="25"/>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4"/>
        <v/>
      </c>
      <c r="N91" s="4"/>
      <c r="P91" s="3" t="str">
        <f>IF($A91="ADD",IF(NOT(ISBLANK(O91)),_xlfn.XLOOKUP(O91,len_adjust_rsn[lookupValue],len_adjust_rsn[lookupKey],"ERROR"),""), "")</f>
        <v/>
      </c>
      <c r="Q91" s="6"/>
      <c r="R91" s="6" t="str">
        <f t="shared" si="15"/>
        <v/>
      </c>
      <c r="S91" s="6"/>
      <c r="T91" s="6" t="str">
        <f t="shared" si="16"/>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7"/>
        <v/>
      </c>
      <c r="AR91" s="3" t="str">
        <f>IF($A91="","",IF((AND($A91="ADD",OR(AQ91="",AQ91="Neither"))),"3",(_xlfn.XLOOKUP(AQ91,ud_replacement_status[lookupValue],ud_replacement_status[lookupKey],""))))</f>
        <v/>
      </c>
      <c r="AS91" s="3" t="str">
        <f t="shared" si="18"/>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9"/>
        <v/>
      </c>
      <c r="AY91" s="3" t="str">
        <f>IF($A91="","",IF((AND($A91="ADD",OR(AX91="",AX91="Queenstown-Lakes District Council"))),"70",(_xlfn.XLOOKUP(AX91,ud_organisation_owner[lookupValue],ud_organisation_owner[lookupKey],""))))</f>
        <v/>
      </c>
      <c r="AZ91" s="3" t="str">
        <f t="shared" si="20"/>
        <v/>
      </c>
      <c r="BA91" s="3" t="str">
        <f>IF($A91="","",IF((AND($A91="ADD",OR(AZ91="",AZ91="Queenstown-Lakes District Council"))),"70",(_xlfn.XLOOKUP(AZ91,ud_organisation_owner[lookupValue],ud_organisation_owner[lookupKey],""))))</f>
        <v/>
      </c>
      <c r="BB91" s="3" t="str">
        <f t="shared" si="21"/>
        <v/>
      </c>
      <c r="BC91" s="3" t="str">
        <f>IF($A91="","",IF((AND($A91="ADD",OR(BB91="",BB91="Local Authority"))),"17",(_xlfn.XLOOKUP(BB91,ud_sub_organisation[lookupValue],ud_sub_organisation[lookupKey],""))))</f>
        <v/>
      </c>
      <c r="BD91" s="3" t="str">
        <f t="shared" si="22"/>
        <v/>
      </c>
      <c r="BE91" s="3" t="str">
        <f>IF($A91="","",IF((AND($A91="ADD",OR(BD91="",BD91="Vested Assets"))),"12",(_xlfn.XLOOKUP(BD91,ud_work_category[lookupValue],ud_work_category[lookupKey],""))))</f>
        <v/>
      </c>
      <c r="BF91" s="8"/>
      <c r="BG91" s="2" t="str">
        <f t="shared" si="23"/>
        <v/>
      </c>
      <c r="BI91" s="3" t="str">
        <f t="shared" si="24"/>
        <v/>
      </c>
      <c r="BJ91" s="3" t="str">
        <f>IF($A91="","",IF((AND($A91="ADD",OR(BI91="",BI91="Excellent"))),"1",(_xlfn.XLOOKUP(BI91,condition[lookupValue],condition[lookupKey],""))))</f>
        <v/>
      </c>
      <c r="BK91" s="7" t="str">
        <f t="shared" si="25"/>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4"/>
        <v/>
      </c>
      <c r="N92" s="4"/>
      <c r="P92" s="3" t="str">
        <f>IF($A92="ADD",IF(NOT(ISBLANK(O92)),_xlfn.XLOOKUP(O92,len_adjust_rsn[lookupValue],len_adjust_rsn[lookupKey],"ERROR"),""), "")</f>
        <v/>
      </c>
      <c r="Q92" s="6"/>
      <c r="R92" s="6" t="str">
        <f t="shared" si="15"/>
        <v/>
      </c>
      <c r="S92" s="6"/>
      <c r="T92" s="6" t="str">
        <f t="shared" si="16"/>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7"/>
        <v/>
      </c>
      <c r="AR92" s="3" t="str">
        <f>IF($A92="","",IF((AND($A92="ADD",OR(AQ92="",AQ92="Neither"))),"3",(_xlfn.XLOOKUP(AQ92,ud_replacement_status[lookupValue],ud_replacement_status[lookupKey],""))))</f>
        <v/>
      </c>
      <c r="AS92" s="3" t="str">
        <f t="shared" si="18"/>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9"/>
        <v/>
      </c>
      <c r="AY92" s="3" t="str">
        <f>IF($A92="","",IF((AND($A92="ADD",OR(AX92="",AX92="Queenstown-Lakes District Council"))),"70",(_xlfn.XLOOKUP(AX92,ud_organisation_owner[lookupValue],ud_organisation_owner[lookupKey],""))))</f>
        <v/>
      </c>
      <c r="AZ92" s="3" t="str">
        <f t="shared" si="20"/>
        <v/>
      </c>
      <c r="BA92" s="3" t="str">
        <f>IF($A92="","",IF((AND($A92="ADD",OR(AZ92="",AZ92="Queenstown-Lakes District Council"))),"70",(_xlfn.XLOOKUP(AZ92,ud_organisation_owner[lookupValue],ud_organisation_owner[lookupKey],""))))</f>
        <v/>
      </c>
      <c r="BB92" s="3" t="str">
        <f t="shared" si="21"/>
        <v/>
      </c>
      <c r="BC92" s="3" t="str">
        <f>IF($A92="","",IF((AND($A92="ADD",OR(BB92="",BB92="Local Authority"))),"17",(_xlfn.XLOOKUP(BB92,ud_sub_organisation[lookupValue],ud_sub_organisation[lookupKey],""))))</f>
        <v/>
      </c>
      <c r="BD92" s="3" t="str">
        <f t="shared" si="22"/>
        <v/>
      </c>
      <c r="BE92" s="3" t="str">
        <f>IF($A92="","",IF((AND($A92="ADD",OR(BD92="",BD92="Vested Assets"))),"12",(_xlfn.XLOOKUP(BD92,ud_work_category[lookupValue],ud_work_category[lookupKey],""))))</f>
        <v/>
      </c>
      <c r="BF92" s="8"/>
      <c r="BG92" s="2" t="str">
        <f t="shared" si="23"/>
        <v/>
      </c>
      <c r="BI92" s="3" t="str">
        <f t="shared" si="24"/>
        <v/>
      </c>
      <c r="BJ92" s="3" t="str">
        <f>IF($A92="","",IF((AND($A92="ADD",OR(BI92="",BI92="Excellent"))),"1",(_xlfn.XLOOKUP(BI92,condition[lookupValue],condition[lookupKey],""))))</f>
        <v/>
      </c>
      <c r="BK92" s="7" t="str">
        <f t="shared" si="25"/>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4"/>
        <v/>
      </c>
      <c r="N93" s="4"/>
      <c r="P93" s="3" t="str">
        <f>IF($A93="ADD",IF(NOT(ISBLANK(O93)),_xlfn.XLOOKUP(O93,len_adjust_rsn[lookupValue],len_adjust_rsn[lookupKey],"ERROR"),""), "")</f>
        <v/>
      </c>
      <c r="Q93" s="6"/>
      <c r="R93" s="6" t="str">
        <f t="shared" si="15"/>
        <v/>
      </c>
      <c r="S93" s="6"/>
      <c r="T93" s="6" t="str">
        <f t="shared" si="16"/>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7"/>
        <v/>
      </c>
      <c r="AR93" s="3" t="str">
        <f>IF($A93="","",IF((AND($A93="ADD",OR(AQ93="",AQ93="Neither"))),"3",(_xlfn.XLOOKUP(AQ93,ud_replacement_status[lookupValue],ud_replacement_status[lookupKey],""))))</f>
        <v/>
      </c>
      <c r="AS93" s="3" t="str">
        <f t="shared" si="18"/>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9"/>
        <v/>
      </c>
      <c r="AY93" s="3" t="str">
        <f>IF($A93="","",IF((AND($A93="ADD",OR(AX93="",AX93="Queenstown-Lakes District Council"))),"70",(_xlfn.XLOOKUP(AX93,ud_organisation_owner[lookupValue],ud_organisation_owner[lookupKey],""))))</f>
        <v/>
      </c>
      <c r="AZ93" s="3" t="str">
        <f t="shared" si="20"/>
        <v/>
      </c>
      <c r="BA93" s="3" t="str">
        <f>IF($A93="","",IF((AND($A93="ADD",OR(AZ93="",AZ93="Queenstown-Lakes District Council"))),"70",(_xlfn.XLOOKUP(AZ93,ud_organisation_owner[lookupValue],ud_organisation_owner[lookupKey],""))))</f>
        <v/>
      </c>
      <c r="BB93" s="3" t="str">
        <f t="shared" si="21"/>
        <v/>
      </c>
      <c r="BC93" s="3" t="str">
        <f>IF($A93="","",IF((AND($A93="ADD",OR(BB93="",BB93="Local Authority"))),"17",(_xlfn.XLOOKUP(BB93,ud_sub_organisation[lookupValue],ud_sub_organisation[lookupKey],""))))</f>
        <v/>
      </c>
      <c r="BD93" s="3" t="str">
        <f t="shared" si="22"/>
        <v/>
      </c>
      <c r="BE93" s="3" t="str">
        <f>IF($A93="","",IF((AND($A93="ADD",OR(BD93="",BD93="Vested Assets"))),"12",(_xlfn.XLOOKUP(BD93,ud_work_category[lookupValue],ud_work_category[lookupKey],""))))</f>
        <v/>
      </c>
      <c r="BF93" s="8"/>
      <c r="BG93" s="2" t="str">
        <f t="shared" si="23"/>
        <v/>
      </c>
      <c r="BI93" s="3" t="str">
        <f t="shared" si="24"/>
        <v/>
      </c>
      <c r="BJ93" s="3" t="str">
        <f>IF($A93="","",IF((AND($A93="ADD",OR(BI93="",BI93="Excellent"))),"1",(_xlfn.XLOOKUP(BI93,condition[lookupValue],condition[lookupKey],""))))</f>
        <v/>
      </c>
      <c r="BK93" s="7" t="str">
        <f t="shared" si="25"/>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4"/>
        <v/>
      </c>
      <c r="N94" s="4"/>
      <c r="P94" s="3" t="str">
        <f>IF($A94="ADD",IF(NOT(ISBLANK(O94)),_xlfn.XLOOKUP(O94,len_adjust_rsn[lookupValue],len_adjust_rsn[lookupKey],"ERROR"),""), "")</f>
        <v/>
      </c>
      <c r="Q94" s="6"/>
      <c r="R94" s="6" t="str">
        <f t="shared" si="15"/>
        <v/>
      </c>
      <c r="S94" s="6"/>
      <c r="T94" s="6" t="str">
        <f t="shared" si="16"/>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7"/>
        <v/>
      </c>
      <c r="AR94" s="3" t="str">
        <f>IF($A94="","",IF((AND($A94="ADD",OR(AQ94="",AQ94="Neither"))),"3",(_xlfn.XLOOKUP(AQ94,ud_replacement_status[lookupValue],ud_replacement_status[lookupKey],""))))</f>
        <v/>
      </c>
      <c r="AS94" s="3" t="str">
        <f t="shared" si="18"/>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9"/>
        <v/>
      </c>
      <c r="AY94" s="3" t="str">
        <f>IF($A94="","",IF((AND($A94="ADD",OR(AX94="",AX94="Queenstown-Lakes District Council"))),"70",(_xlfn.XLOOKUP(AX94,ud_organisation_owner[lookupValue],ud_organisation_owner[lookupKey],""))))</f>
        <v/>
      </c>
      <c r="AZ94" s="3" t="str">
        <f t="shared" si="20"/>
        <v/>
      </c>
      <c r="BA94" s="3" t="str">
        <f>IF($A94="","",IF((AND($A94="ADD",OR(AZ94="",AZ94="Queenstown-Lakes District Council"))),"70",(_xlfn.XLOOKUP(AZ94,ud_organisation_owner[lookupValue],ud_organisation_owner[lookupKey],""))))</f>
        <v/>
      </c>
      <c r="BB94" s="3" t="str">
        <f t="shared" si="21"/>
        <v/>
      </c>
      <c r="BC94" s="3" t="str">
        <f>IF($A94="","",IF((AND($A94="ADD",OR(BB94="",BB94="Local Authority"))),"17",(_xlfn.XLOOKUP(BB94,ud_sub_organisation[lookupValue],ud_sub_organisation[lookupKey],""))))</f>
        <v/>
      </c>
      <c r="BD94" s="3" t="str">
        <f t="shared" si="22"/>
        <v/>
      </c>
      <c r="BE94" s="3" t="str">
        <f>IF($A94="","",IF((AND($A94="ADD",OR(BD94="",BD94="Vested Assets"))),"12",(_xlfn.XLOOKUP(BD94,ud_work_category[lookupValue],ud_work_category[lookupKey],""))))</f>
        <v/>
      </c>
      <c r="BF94" s="8"/>
      <c r="BG94" s="2" t="str">
        <f t="shared" si="23"/>
        <v/>
      </c>
      <c r="BI94" s="3" t="str">
        <f t="shared" si="24"/>
        <v/>
      </c>
      <c r="BJ94" s="3" t="str">
        <f>IF($A94="","",IF((AND($A94="ADD",OR(BI94="",BI94="Excellent"))),"1",(_xlfn.XLOOKUP(BI94,condition[lookupValue],condition[lookupKey],""))))</f>
        <v/>
      </c>
      <c r="BK94" s="7" t="str">
        <f t="shared" si="25"/>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4"/>
        <v/>
      </c>
      <c r="N95" s="4"/>
      <c r="P95" s="3" t="str">
        <f>IF($A95="ADD",IF(NOT(ISBLANK(O95)),_xlfn.XLOOKUP(O95,len_adjust_rsn[lookupValue],len_adjust_rsn[lookupKey],"ERROR"),""), "")</f>
        <v/>
      </c>
      <c r="Q95" s="6"/>
      <c r="R95" s="6" t="str">
        <f t="shared" si="15"/>
        <v/>
      </c>
      <c r="S95" s="6"/>
      <c r="T95" s="6" t="str">
        <f t="shared" si="16"/>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7"/>
        <v/>
      </c>
      <c r="AR95" s="3" t="str">
        <f>IF($A95="","",IF((AND($A95="ADD",OR(AQ95="",AQ95="Neither"))),"3",(_xlfn.XLOOKUP(AQ95,ud_replacement_status[lookupValue],ud_replacement_status[lookupKey],""))))</f>
        <v/>
      </c>
      <c r="AS95" s="3" t="str">
        <f t="shared" si="18"/>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9"/>
        <v/>
      </c>
      <c r="AY95" s="3" t="str">
        <f>IF($A95="","",IF((AND($A95="ADD",OR(AX95="",AX95="Queenstown-Lakes District Council"))),"70",(_xlfn.XLOOKUP(AX95,ud_organisation_owner[lookupValue],ud_organisation_owner[lookupKey],""))))</f>
        <v/>
      </c>
      <c r="AZ95" s="3" t="str">
        <f t="shared" si="20"/>
        <v/>
      </c>
      <c r="BA95" s="3" t="str">
        <f>IF($A95="","",IF((AND($A95="ADD",OR(AZ95="",AZ95="Queenstown-Lakes District Council"))),"70",(_xlfn.XLOOKUP(AZ95,ud_organisation_owner[lookupValue],ud_organisation_owner[lookupKey],""))))</f>
        <v/>
      </c>
      <c r="BB95" s="3" t="str">
        <f t="shared" si="21"/>
        <v/>
      </c>
      <c r="BC95" s="3" t="str">
        <f>IF($A95="","",IF((AND($A95="ADD",OR(BB95="",BB95="Local Authority"))),"17",(_xlfn.XLOOKUP(BB95,ud_sub_organisation[lookupValue],ud_sub_organisation[lookupKey],""))))</f>
        <v/>
      </c>
      <c r="BD95" s="3" t="str">
        <f t="shared" si="22"/>
        <v/>
      </c>
      <c r="BE95" s="3" t="str">
        <f>IF($A95="","",IF((AND($A95="ADD",OR(BD95="",BD95="Vested Assets"))),"12",(_xlfn.XLOOKUP(BD95,ud_work_category[lookupValue],ud_work_category[lookupKey],""))))</f>
        <v/>
      </c>
      <c r="BF95" s="8"/>
      <c r="BG95" s="2" t="str">
        <f t="shared" si="23"/>
        <v/>
      </c>
      <c r="BI95" s="3" t="str">
        <f t="shared" si="24"/>
        <v/>
      </c>
      <c r="BJ95" s="3" t="str">
        <f>IF($A95="","",IF((AND($A95="ADD",OR(BI95="",BI95="Excellent"))),"1",(_xlfn.XLOOKUP(BI95,condition[lookupValue],condition[lookupKey],""))))</f>
        <v/>
      </c>
      <c r="BK95" s="7" t="str">
        <f t="shared" si="25"/>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4"/>
        <v/>
      </c>
      <c r="N96" s="4"/>
      <c r="P96" s="3" t="str">
        <f>IF($A96="ADD",IF(NOT(ISBLANK(O96)),_xlfn.XLOOKUP(O96,len_adjust_rsn[lookupValue],len_adjust_rsn[lookupKey],"ERROR"),""), "")</f>
        <v/>
      </c>
      <c r="Q96" s="6"/>
      <c r="R96" s="6" t="str">
        <f t="shared" si="15"/>
        <v/>
      </c>
      <c r="S96" s="6"/>
      <c r="T96" s="6" t="str">
        <f t="shared" si="16"/>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7"/>
        <v/>
      </c>
      <c r="AR96" s="3" t="str">
        <f>IF($A96="","",IF((AND($A96="ADD",OR(AQ96="",AQ96="Neither"))),"3",(_xlfn.XLOOKUP(AQ96,ud_replacement_status[lookupValue],ud_replacement_status[lookupKey],""))))</f>
        <v/>
      </c>
      <c r="AS96" s="3" t="str">
        <f t="shared" si="18"/>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9"/>
        <v/>
      </c>
      <c r="AY96" s="3" t="str">
        <f>IF($A96="","",IF((AND($A96="ADD",OR(AX96="",AX96="Queenstown-Lakes District Council"))),"70",(_xlfn.XLOOKUP(AX96,ud_organisation_owner[lookupValue],ud_organisation_owner[lookupKey],""))))</f>
        <v/>
      </c>
      <c r="AZ96" s="3" t="str">
        <f t="shared" si="20"/>
        <v/>
      </c>
      <c r="BA96" s="3" t="str">
        <f>IF($A96="","",IF((AND($A96="ADD",OR(AZ96="",AZ96="Queenstown-Lakes District Council"))),"70",(_xlfn.XLOOKUP(AZ96,ud_organisation_owner[lookupValue],ud_organisation_owner[lookupKey],""))))</f>
        <v/>
      </c>
      <c r="BB96" s="3" t="str">
        <f t="shared" si="21"/>
        <v/>
      </c>
      <c r="BC96" s="3" t="str">
        <f>IF($A96="","",IF((AND($A96="ADD",OR(BB96="",BB96="Local Authority"))),"17",(_xlfn.XLOOKUP(BB96,ud_sub_organisation[lookupValue],ud_sub_organisation[lookupKey],""))))</f>
        <v/>
      </c>
      <c r="BD96" s="3" t="str">
        <f t="shared" si="22"/>
        <v/>
      </c>
      <c r="BE96" s="3" t="str">
        <f>IF($A96="","",IF((AND($A96="ADD",OR(BD96="",BD96="Vested Assets"))),"12",(_xlfn.XLOOKUP(BD96,ud_work_category[lookupValue],ud_work_category[lookupKey],""))))</f>
        <v/>
      </c>
      <c r="BF96" s="8"/>
      <c r="BG96" s="2" t="str">
        <f t="shared" si="23"/>
        <v/>
      </c>
      <c r="BI96" s="3" t="str">
        <f t="shared" si="24"/>
        <v/>
      </c>
      <c r="BJ96" s="3" t="str">
        <f>IF($A96="","",IF((AND($A96="ADD",OR(BI96="",BI96="Excellent"))),"1",(_xlfn.XLOOKUP(BI96,condition[lookupValue],condition[lookupKey],""))))</f>
        <v/>
      </c>
      <c r="BK96" s="7" t="str">
        <f t="shared" si="25"/>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4"/>
        <v/>
      </c>
      <c r="N97" s="4"/>
      <c r="P97" s="3" t="str">
        <f>IF($A97="ADD",IF(NOT(ISBLANK(O97)),_xlfn.XLOOKUP(O97,len_adjust_rsn[lookupValue],len_adjust_rsn[lookupKey],"ERROR"),""), "")</f>
        <v/>
      </c>
      <c r="Q97" s="6"/>
      <c r="R97" s="6" t="str">
        <f t="shared" si="15"/>
        <v/>
      </c>
      <c r="S97" s="6"/>
      <c r="T97" s="6" t="str">
        <f t="shared" si="16"/>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7"/>
        <v/>
      </c>
      <c r="AR97" s="3" t="str">
        <f>IF($A97="","",IF((AND($A97="ADD",OR(AQ97="",AQ97="Neither"))),"3",(_xlfn.XLOOKUP(AQ97,ud_replacement_status[lookupValue],ud_replacement_status[lookupKey],""))))</f>
        <v/>
      </c>
      <c r="AS97" s="3" t="str">
        <f t="shared" si="18"/>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9"/>
        <v/>
      </c>
      <c r="AY97" s="3" t="str">
        <f>IF($A97="","",IF((AND($A97="ADD",OR(AX97="",AX97="Queenstown-Lakes District Council"))),"70",(_xlfn.XLOOKUP(AX97,ud_organisation_owner[lookupValue],ud_organisation_owner[lookupKey],""))))</f>
        <v/>
      </c>
      <c r="AZ97" s="3" t="str">
        <f t="shared" si="20"/>
        <v/>
      </c>
      <c r="BA97" s="3" t="str">
        <f>IF($A97="","",IF((AND($A97="ADD",OR(AZ97="",AZ97="Queenstown-Lakes District Council"))),"70",(_xlfn.XLOOKUP(AZ97,ud_organisation_owner[lookupValue],ud_organisation_owner[lookupKey],""))))</f>
        <v/>
      </c>
      <c r="BB97" s="3" t="str">
        <f t="shared" si="21"/>
        <v/>
      </c>
      <c r="BC97" s="3" t="str">
        <f>IF($A97="","",IF((AND($A97="ADD",OR(BB97="",BB97="Local Authority"))),"17",(_xlfn.XLOOKUP(BB97,ud_sub_organisation[lookupValue],ud_sub_organisation[lookupKey],""))))</f>
        <v/>
      </c>
      <c r="BD97" s="3" t="str">
        <f t="shared" si="22"/>
        <v/>
      </c>
      <c r="BE97" s="3" t="str">
        <f>IF($A97="","",IF((AND($A97="ADD",OR(BD97="",BD97="Vested Assets"))),"12",(_xlfn.XLOOKUP(BD97,ud_work_category[lookupValue],ud_work_category[lookupKey],""))))</f>
        <v/>
      </c>
      <c r="BF97" s="8"/>
      <c r="BG97" s="2" t="str">
        <f t="shared" si="23"/>
        <v/>
      </c>
      <c r="BI97" s="3" t="str">
        <f t="shared" si="24"/>
        <v/>
      </c>
      <c r="BJ97" s="3" t="str">
        <f>IF($A97="","",IF((AND($A97="ADD",OR(BI97="",BI97="Excellent"))),"1",(_xlfn.XLOOKUP(BI97,condition[lookupValue],condition[lookupKey],""))))</f>
        <v/>
      </c>
      <c r="BK97" s="7" t="str">
        <f t="shared" si="25"/>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4"/>
        <v/>
      </c>
      <c r="N98" s="4"/>
      <c r="P98" s="3" t="str">
        <f>IF($A98="ADD",IF(NOT(ISBLANK(O98)),_xlfn.XLOOKUP(O98,len_adjust_rsn[lookupValue],len_adjust_rsn[lookupKey],"ERROR"),""), "")</f>
        <v/>
      </c>
      <c r="Q98" s="6"/>
      <c r="R98" s="6" t="str">
        <f t="shared" si="15"/>
        <v/>
      </c>
      <c r="S98" s="6"/>
      <c r="T98" s="6" t="str">
        <f t="shared" si="16"/>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7"/>
        <v/>
      </c>
      <c r="AR98" s="3" t="str">
        <f>IF($A98="","",IF((AND($A98="ADD",OR(AQ98="",AQ98="Neither"))),"3",(_xlfn.XLOOKUP(AQ98,ud_replacement_status[lookupValue],ud_replacement_status[lookupKey],""))))</f>
        <v/>
      </c>
      <c r="AS98" s="3" t="str">
        <f t="shared" si="18"/>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9"/>
        <v/>
      </c>
      <c r="AY98" s="3" t="str">
        <f>IF($A98="","",IF((AND($A98="ADD",OR(AX98="",AX98="Queenstown-Lakes District Council"))),"70",(_xlfn.XLOOKUP(AX98,ud_organisation_owner[lookupValue],ud_organisation_owner[lookupKey],""))))</f>
        <v/>
      </c>
      <c r="AZ98" s="3" t="str">
        <f t="shared" si="20"/>
        <v/>
      </c>
      <c r="BA98" s="3" t="str">
        <f>IF($A98="","",IF((AND($A98="ADD",OR(AZ98="",AZ98="Queenstown-Lakes District Council"))),"70",(_xlfn.XLOOKUP(AZ98,ud_organisation_owner[lookupValue],ud_organisation_owner[lookupKey],""))))</f>
        <v/>
      </c>
      <c r="BB98" s="3" t="str">
        <f t="shared" si="21"/>
        <v/>
      </c>
      <c r="BC98" s="3" t="str">
        <f>IF($A98="","",IF((AND($A98="ADD",OR(BB98="",BB98="Local Authority"))),"17",(_xlfn.XLOOKUP(BB98,ud_sub_organisation[lookupValue],ud_sub_organisation[lookupKey],""))))</f>
        <v/>
      </c>
      <c r="BD98" s="3" t="str">
        <f t="shared" si="22"/>
        <v/>
      </c>
      <c r="BE98" s="3" t="str">
        <f>IF($A98="","",IF((AND($A98="ADD",OR(BD98="",BD98="Vested Assets"))),"12",(_xlfn.XLOOKUP(BD98,ud_work_category[lookupValue],ud_work_category[lookupKey],""))))</f>
        <v/>
      </c>
      <c r="BF98" s="8"/>
      <c r="BG98" s="2" t="str">
        <f t="shared" si="23"/>
        <v/>
      </c>
      <c r="BI98" s="3" t="str">
        <f t="shared" si="24"/>
        <v/>
      </c>
      <c r="BJ98" s="3" t="str">
        <f>IF($A98="","",IF((AND($A98="ADD",OR(BI98="",BI98="Excellent"))),"1",(_xlfn.XLOOKUP(BI98,condition[lookupValue],condition[lookupKey],""))))</f>
        <v/>
      </c>
      <c r="BK98" s="7" t="str">
        <f t="shared" si="25"/>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4"/>
        <v/>
      </c>
      <c r="N99" s="4"/>
      <c r="P99" s="3" t="str">
        <f>IF($A99="ADD",IF(NOT(ISBLANK(O99)),_xlfn.XLOOKUP(O99,len_adjust_rsn[lookupValue],len_adjust_rsn[lookupKey],"ERROR"),""), "")</f>
        <v/>
      </c>
      <c r="Q99" s="6"/>
      <c r="R99" s="6" t="str">
        <f t="shared" si="15"/>
        <v/>
      </c>
      <c r="S99" s="6"/>
      <c r="T99" s="6" t="str">
        <f t="shared" si="16"/>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7"/>
        <v/>
      </c>
      <c r="AR99" s="3" t="str">
        <f>IF($A99="","",IF((AND($A99="ADD",OR(AQ99="",AQ99="Neither"))),"3",(_xlfn.XLOOKUP(AQ99,ud_replacement_status[lookupValue],ud_replacement_status[lookupKey],""))))</f>
        <v/>
      </c>
      <c r="AS99" s="3" t="str">
        <f t="shared" si="18"/>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9"/>
        <v/>
      </c>
      <c r="AY99" s="3" t="str">
        <f>IF($A99="","",IF((AND($A99="ADD",OR(AX99="",AX99="Queenstown-Lakes District Council"))),"70",(_xlfn.XLOOKUP(AX99,ud_organisation_owner[lookupValue],ud_organisation_owner[lookupKey],""))))</f>
        <v/>
      </c>
      <c r="AZ99" s="3" t="str">
        <f t="shared" si="20"/>
        <v/>
      </c>
      <c r="BA99" s="3" t="str">
        <f>IF($A99="","",IF((AND($A99="ADD",OR(AZ99="",AZ99="Queenstown-Lakes District Council"))),"70",(_xlfn.XLOOKUP(AZ99,ud_organisation_owner[lookupValue],ud_organisation_owner[lookupKey],""))))</f>
        <v/>
      </c>
      <c r="BB99" s="3" t="str">
        <f t="shared" si="21"/>
        <v/>
      </c>
      <c r="BC99" s="3" t="str">
        <f>IF($A99="","",IF((AND($A99="ADD",OR(BB99="",BB99="Local Authority"))),"17",(_xlfn.XLOOKUP(BB99,ud_sub_organisation[lookupValue],ud_sub_organisation[lookupKey],""))))</f>
        <v/>
      </c>
      <c r="BD99" s="3" t="str">
        <f t="shared" si="22"/>
        <v/>
      </c>
      <c r="BE99" s="3" t="str">
        <f>IF($A99="","",IF((AND($A99="ADD",OR(BD99="",BD99="Vested Assets"))),"12",(_xlfn.XLOOKUP(BD99,ud_work_category[lookupValue],ud_work_category[lookupKey],""))))</f>
        <v/>
      </c>
      <c r="BF99" s="8"/>
      <c r="BG99" s="2" t="str">
        <f t="shared" si="23"/>
        <v/>
      </c>
      <c r="BI99" s="3" t="str">
        <f t="shared" si="24"/>
        <v/>
      </c>
      <c r="BJ99" s="3" t="str">
        <f>IF($A99="","",IF((AND($A99="ADD",OR(BI99="",BI99="Excellent"))),"1",(_xlfn.XLOOKUP(BI99,condition[lookupValue],condition[lookupKey],""))))</f>
        <v/>
      </c>
      <c r="BK99" s="7" t="str">
        <f t="shared" si="25"/>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4"/>
        <v/>
      </c>
      <c r="N100" s="4"/>
      <c r="P100" s="3" t="str">
        <f>IF($A100="ADD",IF(NOT(ISBLANK(O100)),_xlfn.XLOOKUP(O100,len_adjust_rsn[lookupValue],len_adjust_rsn[lookupKey],"ERROR"),""), "")</f>
        <v/>
      </c>
      <c r="Q100" s="6"/>
      <c r="R100" s="6" t="str">
        <f t="shared" si="15"/>
        <v/>
      </c>
      <c r="S100" s="6"/>
      <c r="T100" s="6" t="str">
        <f t="shared" si="16"/>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7"/>
        <v/>
      </c>
      <c r="AR100" s="3" t="str">
        <f>IF($A100="","",IF((AND($A100="ADD",OR(AQ100="",AQ100="Neither"))),"3",(_xlfn.XLOOKUP(AQ100,ud_replacement_status[lookupValue],ud_replacement_status[lookupKey],""))))</f>
        <v/>
      </c>
      <c r="AS100" s="3" t="str">
        <f t="shared" si="18"/>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9"/>
        <v/>
      </c>
      <c r="AY100" s="3" t="str">
        <f>IF($A100="","",IF((AND($A100="ADD",OR(AX100="",AX100="Queenstown-Lakes District Council"))),"70",(_xlfn.XLOOKUP(AX100,ud_organisation_owner[lookupValue],ud_organisation_owner[lookupKey],""))))</f>
        <v/>
      </c>
      <c r="AZ100" s="3" t="str">
        <f t="shared" si="20"/>
        <v/>
      </c>
      <c r="BA100" s="3" t="str">
        <f>IF($A100="","",IF((AND($A100="ADD",OR(AZ100="",AZ100="Queenstown-Lakes District Council"))),"70",(_xlfn.XLOOKUP(AZ100,ud_organisation_owner[lookupValue],ud_organisation_owner[lookupKey],""))))</f>
        <v/>
      </c>
      <c r="BB100" s="3" t="str">
        <f t="shared" si="21"/>
        <v/>
      </c>
      <c r="BC100" s="3" t="str">
        <f>IF($A100="","",IF((AND($A100="ADD",OR(BB100="",BB100="Local Authority"))),"17",(_xlfn.XLOOKUP(BB100,ud_sub_organisation[lookupValue],ud_sub_organisation[lookupKey],""))))</f>
        <v/>
      </c>
      <c r="BD100" s="3" t="str">
        <f t="shared" si="22"/>
        <v/>
      </c>
      <c r="BE100" s="3" t="str">
        <f>IF($A100="","",IF((AND($A100="ADD",OR(BD100="",BD100="Vested Assets"))),"12",(_xlfn.XLOOKUP(BD100,ud_work_category[lookupValue],ud_work_category[lookupKey],""))))</f>
        <v/>
      </c>
      <c r="BF100" s="8"/>
      <c r="BG100" s="2" t="str">
        <f t="shared" si="23"/>
        <v/>
      </c>
      <c r="BI100" s="3" t="str">
        <f t="shared" si="24"/>
        <v/>
      </c>
      <c r="BJ100" s="3" t="str">
        <f>IF($A100="","",IF((AND($A100="ADD",OR(BI100="",BI100="Excellent"))),"1",(_xlfn.XLOOKUP(BI100,condition[lookupValue],condition[lookupKey],""))))</f>
        <v/>
      </c>
      <c r="BK100" s="7" t="str">
        <f t="shared" si="25"/>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4"/>
        <v/>
      </c>
      <c r="N101" s="4"/>
      <c r="P101" s="3" t="str">
        <f>IF($A101="ADD",IF(NOT(ISBLANK(O101)),_xlfn.XLOOKUP(O101,len_adjust_rsn[lookupValue],len_adjust_rsn[lookupKey],"ERROR"),""), "")</f>
        <v/>
      </c>
      <c r="Q101" s="6"/>
      <c r="R101" s="6" t="str">
        <f t="shared" si="15"/>
        <v/>
      </c>
      <c r="S101" s="6"/>
      <c r="T101" s="6" t="str">
        <f t="shared" si="16"/>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7"/>
        <v/>
      </c>
      <c r="AR101" s="3" t="str">
        <f>IF($A101="","",IF((AND($A101="ADD",OR(AQ101="",AQ101="Neither"))),"3",(_xlfn.XLOOKUP(AQ101,ud_replacement_status[lookupValue],ud_replacement_status[lookupKey],""))))</f>
        <v/>
      </c>
      <c r="AS101" s="3" t="str">
        <f t="shared" si="18"/>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9"/>
        <v/>
      </c>
      <c r="AY101" s="3" t="str">
        <f>IF($A101="","",IF((AND($A101="ADD",OR(AX101="",AX101="Queenstown-Lakes District Council"))),"70",(_xlfn.XLOOKUP(AX101,ud_organisation_owner[lookupValue],ud_organisation_owner[lookupKey],""))))</f>
        <v/>
      </c>
      <c r="AZ101" s="3" t="str">
        <f t="shared" si="20"/>
        <v/>
      </c>
      <c r="BA101" s="3" t="str">
        <f>IF($A101="","",IF((AND($A101="ADD",OR(AZ101="",AZ101="Queenstown-Lakes District Council"))),"70",(_xlfn.XLOOKUP(AZ101,ud_organisation_owner[lookupValue],ud_organisation_owner[lookupKey],""))))</f>
        <v/>
      </c>
      <c r="BB101" s="3" t="str">
        <f t="shared" si="21"/>
        <v/>
      </c>
      <c r="BC101" s="3" t="str">
        <f>IF($A101="","",IF((AND($A101="ADD",OR(BB101="",BB101="Local Authority"))),"17",(_xlfn.XLOOKUP(BB101,ud_sub_organisation[lookupValue],ud_sub_organisation[lookupKey],""))))</f>
        <v/>
      </c>
      <c r="BD101" s="3" t="str">
        <f t="shared" si="22"/>
        <v/>
      </c>
      <c r="BE101" s="3" t="str">
        <f>IF($A101="","",IF((AND($A101="ADD",OR(BD101="",BD101="Vested Assets"))),"12",(_xlfn.XLOOKUP(BD101,ud_work_category[lookupValue],ud_work_category[lookupKey],""))))</f>
        <v/>
      </c>
      <c r="BF101" s="8"/>
      <c r="BG101" s="2" t="str">
        <f t="shared" si="23"/>
        <v/>
      </c>
      <c r="BI101" s="3" t="str">
        <f t="shared" si="24"/>
        <v/>
      </c>
      <c r="BJ101" s="3" t="str">
        <f>IF($A101="","",IF((AND($A101="ADD",OR(BI101="",BI101="Excellent"))),"1",(_xlfn.XLOOKUP(BI101,condition[lookupValue],condition[lookupKey],""))))</f>
        <v/>
      </c>
      <c r="BK101" s="7" t="str">
        <f t="shared" si="25"/>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4"/>
        <v/>
      </c>
      <c r="N102" s="4"/>
      <c r="P102" s="3" t="str">
        <f>IF($A102="ADD",IF(NOT(ISBLANK(O102)),_xlfn.XLOOKUP(O102,len_adjust_rsn[lookupValue],len_adjust_rsn[lookupKey],"ERROR"),""), "")</f>
        <v/>
      </c>
      <c r="Q102" s="6"/>
      <c r="R102" s="6" t="str">
        <f t="shared" si="15"/>
        <v/>
      </c>
      <c r="S102" s="6"/>
      <c r="T102" s="6" t="str">
        <f t="shared" si="16"/>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7"/>
        <v/>
      </c>
      <c r="AR102" s="3" t="str">
        <f>IF($A102="","",IF((AND($A102="ADD",OR(AQ102="",AQ102="Neither"))),"3",(_xlfn.XLOOKUP(AQ102,ud_replacement_status[lookupValue],ud_replacement_status[lookupKey],""))))</f>
        <v/>
      </c>
      <c r="AS102" s="3" t="str">
        <f t="shared" si="18"/>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9"/>
        <v/>
      </c>
      <c r="AY102" s="3" t="str">
        <f>IF($A102="","",IF((AND($A102="ADD",OR(AX102="",AX102="Queenstown-Lakes District Council"))),"70",(_xlfn.XLOOKUP(AX102,ud_organisation_owner[lookupValue],ud_organisation_owner[lookupKey],""))))</f>
        <v/>
      </c>
      <c r="AZ102" s="3" t="str">
        <f t="shared" si="20"/>
        <v/>
      </c>
      <c r="BA102" s="3" t="str">
        <f>IF($A102="","",IF((AND($A102="ADD",OR(AZ102="",AZ102="Queenstown-Lakes District Council"))),"70",(_xlfn.XLOOKUP(AZ102,ud_organisation_owner[lookupValue],ud_organisation_owner[lookupKey],""))))</f>
        <v/>
      </c>
      <c r="BB102" s="3" t="str">
        <f t="shared" si="21"/>
        <v/>
      </c>
      <c r="BC102" s="3" t="str">
        <f>IF($A102="","",IF((AND($A102="ADD",OR(BB102="",BB102="Local Authority"))),"17",(_xlfn.XLOOKUP(BB102,ud_sub_organisation[lookupValue],ud_sub_organisation[lookupKey],""))))</f>
        <v/>
      </c>
      <c r="BD102" s="3" t="str">
        <f t="shared" si="22"/>
        <v/>
      </c>
      <c r="BE102" s="3" t="str">
        <f>IF($A102="","",IF((AND($A102="ADD",OR(BD102="",BD102="Vested Assets"))),"12",(_xlfn.XLOOKUP(BD102,ud_work_category[lookupValue],ud_work_category[lookupKey],""))))</f>
        <v/>
      </c>
      <c r="BF102" s="8"/>
      <c r="BG102" s="2" t="str">
        <f t="shared" si="23"/>
        <v/>
      </c>
      <c r="BI102" s="3" t="str">
        <f t="shared" si="24"/>
        <v/>
      </c>
      <c r="BJ102" s="3" t="str">
        <f>IF($A102="","",IF((AND($A102="ADD",OR(BI102="",BI102="Excellent"))),"1",(_xlfn.XLOOKUP(BI102,condition[lookupValue],condition[lookupKey],""))))</f>
        <v/>
      </c>
      <c r="BK102" s="7" t="str">
        <f t="shared" si="25"/>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4"/>
        <v/>
      </c>
      <c r="N103" s="4"/>
      <c r="P103" s="3" t="str">
        <f>IF($A103="ADD",IF(NOT(ISBLANK(O103)),_xlfn.XLOOKUP(O103,len_adjust_rsn[lookupValue],len_adjust_rsn[lookupKey],"ERROR"),""), "")</f>
        <v/>
      </c>
      <c r="Q103" s="6"/>
      <c r="R103" s="6" t="str">
        <f t="shared" si="15"/>
        <v/>
      </c>
      <c r="S103" s="6"/>
      <c r="T103" s="6" t="str">
        <f t="shared" si="16"/>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7"/>
        <v/>
      </c>
      <c r="AR103" s="3" t="str">
        <f>IF($A103="","",IF((AND($A103="ADD",OR(AQ103="",AQ103="Neither"))),"3",(_xlfn.XLOOKUP(AQ103,ud_replacement_status[lookupValue],ud_replacement_status[lookupKey],""))))</f>
        <v/>
      </c>
      <c r="AS103" s="3" t="str">
        <f t="shared" si="18"/>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9"/>
        <v/>
      </c>
      <c r="AY103" s="3" t="str">
        <f>IF($A103="","",IF((AND($A103="ADD",OR(AX103="",AX103="Queenstown-Lakes District Council"))),"70",(_xlfn.XLOOKUP(AX103,ud_organisation_owner[lookupValue],ud_organisation_owner[lookupKey],""))))</f>
        <v/>
      </c>
      <c r="AZ103" s="3" t="str">
        <f t="shared" si="20"/>
        <v/>
      </c>
      <c r="BA103" s="3" t="str">
        <f>IF($A103="","",IF((AND($A103="ADD",OR(AZ103="",AZ103="Queenstown-Lakes District Council"))),"70",(_xlfn.XLOOKUP(AZ103,ud_organisation_owner[lookupValue],ud_organisation_owner[lookupKey],""))))</f>
        <v/>
      </c>
      <c r="BB103" s="3" t="str">
        <f t="shared" si="21"/>
        <v/>
      </c>
      <c r="BC103" s="3" t="str">
        <f>IF($A103="","",IF((AND($A103="ADD",OR(BB103="",BB103="Local Authority"))),"17",(_xlfn.XLOOKUP(BB103,ud_sub_organisation[lookupValue],ud_sub_organisation[lookupKey],""))))</f>
        <v/>
      </c>
      <c r="BD103" s="3" t="str">
        <f t="shared" si="22"/>
        <v/>
      </c>
      <c r="BE103" s="3" t="str">
        <f>IF($A103="","",IF((AND($A103="ADD",OR(BD103="",BD103="Vested Assets"))),"12",(_xlfn.XLOOKUP(BD103,ud_work_category[lookupValue],ud_work_category[lookupKey],""))))</f>
        <v/>
      </c>
      <c r="BF103" s="8"/>
      <c r="BG103" s="2" t="str">
        <f t="shared" si="23"/>
        <v/>
      </c>
      <c r="BI103" s="3" t="str">
        <f t="shared" si="24"/>
        <v/>
      </c>
      <c r="BJ103" s="3" t="str">
        <f>IF($A103="","",IF((AND($A103="ADD",OR(BI103="",BI103="Excellent"))),"1",(_xlfn.XLOOKUP(BI103,condition[lookupValue],condition[lookupKey],""))))</f>
        <v/>
      </c>
      <c r="BK103" s="7" t="str">
        <f t="shared" si="25"/>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4"/>
        <v/>
      </c>
      <c r="N104" s="4"/>
      <c r="P104" s="3" t="str">
        <f>IF($A104="ADD",IF(NOT(ISBLANK(O104)),_xlfn.XLOOKUP(O104,len_adjust_rsn[lookupValue],len_adjust_rsn[lookupKey],"ERROR"),""), "")</f>
        <v/>
      </c>
      <c r="Q104" s="6"/>
      <c r="R104" s="6" t="str">
        <f t="shared" si="15"/>
        <v/>
      </c>
      <c r="S104" s="6"/>
      <c r="T104" s="6" t="str">
        <f t="shared" si="16"/>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7"/>
        <v/>
      </c>
      <c r="AR104" s="3" t="str">
        <f>IF($A104="","",IF((AND($A104="ADD",OR(AQ104="",AQ104="Neither"))),"3",(_xlfn.XLOOKUP(AQ104,ud_replacement_status[lookupValue],ud_replacement_status[lookupKey],""))))</f>
        <v/>
      </c>
      <c r="AS104" s="3" t="str">
        <f t="shared" si="18"/>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9"/>
        <v/>
      </c>
      <c r="AY104" s="3" t="str">
        <f>IF($A104="","",IF((AND($A104="ADD",OR(AX104="",AX104="Queenstown-Lakes District Council"))),"70",(_xlfn.XLOOKUP(AX104,ud_organisation_owner[lookupValue],ud_organisation_owner[lookupKey],""))))</f>
        <v/>
      </c>
      <c r="AZ104" s="3" t="str">
        <f t="shared" si="20"/>
        <v/>
      </c>
      <c r="BA104" s="3" t="str">
        <f>IF($A104="","",IF((AND($A104="ADD",OR(AZ104="",AZ104="Queenstown-Lakes District Council"))),"70",(_xlfn.XLOOKUP(AZ104,ud_organisation_owner[lookupValue],ud_organisation_owner[lookupKey],""))))</f>
        <v/>
      </c>
      <c r="BB104" s="3" t="str">
        <f t="shared" si="21"/>
        <v/>
      </c>
      <c r="BC104" s="3" t="str">
        <f>IF($A104="","",IF((AND($A104="ADD",OR(BB104="",BB104="Local Authority"))),"17",(_xlfn.XLOOKUP(BB104,ud_sub_organisation[lookupValue],ud_sub_organisation[lookupKey],""))))</f>
        <v/>
      </c>
      <c r="BD104" s="3" t="str">
        <f t="shared" si="22"/>
        <v/>
      </c>
      <c r="BE104" s="3" t="str">
        <f>IF($A104="","",IF((AND($A104="ADD",OR(BD104="",BD104="Vested Assets"))),"12",(_xlfn.XLOOKUP(BD104,ud_work_category[lookupValue],ud_work_category[lookupKey],""))))</f>
        <v/>
      </c>
      <c r="BF104" s="8"/>
      <c r="BG104" s="2" t="str">
        <f t="shared" si="23"/>
        <v/>
      </c>
      <c r="BI104" s="3" t="str">
        <f t="shared" si="24"/>
        <v/>
      </c>
      <c r="BJ104" s="3" t="str">
        <f>IF($A104="","",IF((AND($A104="ADD",OR(BI104="",BI104="Excellent"))),"1",(_xlfn.XLOOKUP(BI104,condition[lookupValue],condition[lookupKey],""))))</f>
        <v/>
      </c>
      <c r="BK104" s="7" t="str">
        <f t="shared" si="25"/>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4"/>
        <v/>
      </c>
      <c r="N105" s="4"/>
      <c r="P105" s="3" t="str">
        <f>IF($A105="ADD",IF(NOT(ISBLANK(O105)),_xlfn.XLOOKUP(O105,len_adjust_rsn[lookupValue],len_adjust_rsn[lookupKey],"ERROR"),""), "")</f>
        <v/>
      </c>
      <c r="Q105" s="6"/>
      <c r="R105" s="6" t="str">
        <f t="shared" si="15"/>
        <v/>
      </c>
      <c r="S105" s="6"/>
      <c r="T105" s="6" t="str">
        <f t="shared" si="16"/>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7"/>
        <v/>
      </c>
      <c r="AR105" s="3" t="str">
        <f>IF($A105="","",IF((AND($A105="ADD",OR(AQ105="",AQ105="Neither"))),"3",(_xlfn.XLOOKUP(AQ105,ud_replacement_status[lookupValue],ud_replacement_status[lookupKey],""))))</f>
        <v/>
      </c>
      <c r="AS105" s="3" t="str">
        <f t="shared" si="18"/>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9"/>
        <v/>
      </c>
      <c r="AY105" s="3" t="str">
        <f>IF($A105="","",IF((AND($A105="ADD",OR(AX105="",AX105="Queenstown-Lakes District Council"))),"70",(_xlfn.XLOOKUP(AX105,ud_organisation_owner[lookupValue],ud_organisation_owner[lookupKey],""))))</f>
        <v/>
      </c>
      <c r="AZ105" s="3" t="str">
        <f t="shared" si="20"/>
        <v/>
      </c>
      <c r="BA105" s="3" t="str">
        <f>IF($A105="","",IF((AND($A105="ADD",OR(AZ105="",AZ105="Queenstown-Lakes District Council"))),"70",(_xlfn.XLOOKUP(AZ105,ud_organisation_owner[lookupValue],ud_organisation_owner[lookupKey],""))))</f>
        <v/>
      </c>
      <c r="BB105" s="3" t="str">
        <f t="shared" si="21"/>
        <v/>
      </c>
      <c r="BC105" s="3" t="str">
        <f>IF($A105="","",IF((AND($A105="ADD",OR(BB105="",BB105="Local Authority"))),"17",(_xlfn.XLOOKUP(BB105,ud_sub_organisation[lookupValue],ud_sub_organisation[lookupKey],""))))</f>
        <v/>
      </c>
      <c r="BD105" s="3" t="str">
        <f t="shared" si="22"/>
        <v/>
      </c>
      <c r="BE105" s="3" t="str">
        <f>IF($A105="","",IF((AND($A105="ADD",OR(BD105="",BD105="Vested Assets"))),"12",(_xlfn.XLOOKUP(BD105,ud_work_category[lookupValue],ud_work_category[lookupKey],""))))</f>
        <v/>
      </c>
      <c r="BF105" s="8"/>
      <c r="BG105" s="2" t="str">
        <f t="shared" si="23"/>
        <v/>
      </c>
      <c r="BI105" s="3" t="str">
        <f t="shared" si="24"/>
        <v/>
      </c>
      <c r="BJ105" s="3" t="str">
        <f>IF($A105="","",IF((AND($A105="ADD",OR(BI105="",BI105="Excellent"))),"1",(_xlfn.XLOOKUP(BI105,condition[lookupValue],condition[lookupKey],""))))</f>
        <v/>
      </c>
      <c r="BK105" s="7" t="str">
        <f t="shared" si="25"/>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4"/>
        <v/>
      </c>
      <c r="N106" s="4"/>
      <c r="P106" s="3" t="str">
        <f>IF($A106="ADD",IF(NOT(ISBLANK(O106)),_xlfn.XLOOKUP(O106,len_adjust_rsn[lookupValue],len_adjust_rsn[lookupKey],"ERROR"),""), "")</f>
        <v/>
      </c>
      <c r="Q106" s="6"/>
      <c r="R106" s="6" t="str">
        <f t="shared" si="15"/>
        <v/>
      </c>
      <c r="S106" s="6"/>
      <c r="T106" s="6" t="str">
        <f t="shared" si="16"/>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7"/>
        <v/>
      </c>
      <c r="AR106" s="3" t="str">
        <f>IF($A106="","",IF((AND($A106="ADD",OR(AQ106="",AQ106="Neither"))),"3",(_xlfn.XLOOKUP(AQ106,ud_replacement_status[lookupValue],ud_replacement_status[lookupKey],""))))</f>
        <v/>
      </c>
      <c r="AS106" s="3" t="str">
        <f t="shared" si="18"/>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9"/>
        <v/>
      </c>
      <c r="AY106" s="3" t="str">
        <f>IF($A106="","",IF((AND($A106="ADD",OR(AX106="",AX106="Queenstown-Lakes District Council"))),"70",(_xlfn.XLOOKUP(AX106,ud_organisation_owner[lookupValue],ud_organisation_owner[lookupKey],""))))</f>
        <v/>
      </c>
      <c r="AZ106" s="3" t="str">
        <f t="shared" si="20"/>
        <v/>
      </c>
      <c r="BA106" s="3" t="str">
        <f>IF($A106="","",IF((AND($A106="ADD",OR(AZ106="",AZ106="Queenstown-Lakes District Council"))),"70",(_xlfn.XLOOKUP(AZ106,ud_organisation_owner[lookupValue],ud_organisation_owner[lookupKey],""))))</f>
        <v/>
      </c>
      <c r="BB106" s="3" t="str">
        <f t="shared" si="21"/>
        <v/>
      </c>
      <c r="BC106" s="3" t="str">
        <f>IF($A106="","",IF((AND($A106="ADD",OR(BB106="",BB106="Local Authority"))),"17",(_xlfn.XLOOKUP(BB106,ud_sub_organisation[lookupValue],ud_sub_organisation[lookupKey],""))))</f>
        <v/>
      </c>
      <c r="BD106" s="3" t="str">
        <f t="shared" si="22"/>
        <v/>
      </c>
      <c r="BE106" s="3" t="str">
        <f>IF($A106="","",IF((AND($A106="ADD",OR(BD106="",BD106="Vested Assets"))),"12",(_xlfn.XLOOKUP(BD106,ud_work_category[lookupValue],ud_work_category[lookupKey],""))))</f>
        <v/>
      </c>
      <c r="BF106" s="8"/>
      <c r="BG106" s="2" t="str">
        <f t="shared" si="23"/>
        <v/>
      </c>
      <c r="BI106" s="3" t="str">
        <f t="shared" si="24"/>
        <v/>
      </c>
      <c r="BJ106" s="3" t="str">
        <f>IF($A106="","",IF((AND($A106="ADD",OR(BI106="",BI106="Excellent"))),"1",(_xlfn.XLOOKUP(BI106,condition[lookupValue],condition[lookupKey],""))))</f>
        <v/>
      </c>
      <c r="BK106" s="7" t="str">
        <f t="shared" si="25"/>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4"/>
        <v/>
      </c>
      <c r="N107" s="4"/>
      <c r="P107" s="3" t="str">
        <f>IF($A107="ADD",IF(NOT(ISBLANK(O107)),_xlfn.XLOOKUP(O107,len_adjust_rsn[lookupValue],len_adjust_rsn[lookupKey],"ERROR"),""), "")</f>
        <v/>
      </c>
      <c r="Q107" s="6"/>
      <c r="R107" s="6" t="str">
        <f t="shared" si="15"/>
        <v/>
      </c>
      <c r="S107" s="6"/>
      <c r="T107" s="6" t="str">
        <f t="shared" si="16"/>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7"/>
        <v/>
      </c>
      <c r="AR107" s="3" t="str">
        <f>IF($A107="","",IF((AND($A107="ADD",OR(AQ107="",AQ107="Neither"))),"3",(_xlfn.XLOOKUP(AQ107,ud_replacement_status[lookupValue],ud_replacement_status[lookupKey],""))))</f>
        <v/>
      </c>
      <c r="AS107" s="3" t="str">
        <f t="shared" si="18"/>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9"/>
        <v/>
      </c>
      <c r="AY107" s="3" t="str">
        <f>IF($A107="","",IF((AND($A107="ADD",OR(AX107="",AX107="Queenstown-Lakes District Council"))),"70",(_xlfn.XLOOKUP(AX107,ud_organisation_owner[lookupValue],ud_organisation_owner[lookupKey],""))))</f>
        <v/>
      </c>
      <c r="AZ107" s="3" t="str">
        <f t="shared" si="20"/>
        <v/>
      </c>
      <c r="BA107" s="3" t="str">
        <f>IF($A107="","",IF((AND($A107="ADD",OR(AZ107="",AZ107="Queenstown-Lakes District Council"))),"70",(_xlfn.XLOOKUP(AZ107,ud_organisation_owner[lookupValue],ud_organisation_owner[lookupKey],""))))</f>
        <v/>
      </c>
      <c r="BB107" s="3" t="str">
        <f t="shared" si="21"/>
        <v/>
      </c>
      <c r="BC107" s="3" t="str">
        <f>IF($A107="","",IF((AND($A107="ADD",OR(BB107="",BB107="Local Authority"))),"17",(_xlfn.XLOOKUP(BB107,ud_sub_organisation[lookupValue],ud_sub_organisation[lookupKey],""))))</f>
        <v/>
      </c>
      <c r="BD107" s="3" t="str">
        <f t="shared" si="22"/>
        <v/>
      </c>
      <c r="BE107" s="3" t="str">
        <f>IF($A107="","",IF((AND($A107="ADD",OR(BD107="",BD107="Vested Assets"))),"12",(_xlfn.XLOOKUP(BD107,ud_work_category[lookupValue],ud_work_category[lookupKey],""))))</f>
        <v/>
      </c>
      <c r="BF107" s="8"/>
      <c r="BG107" s="2" t="str">
        <f t="shared" si="23"/>
        <v/>
      </c>
      <c r="BI107" s="3" t="str">
        <f t="shared" si="24"/>
        <v/>
      </c>
      <c r="BJ107" s="3" t="str">
        <f>IF($A107="","",IF((AND($A107="ADD",OR(BI107="",BI107="Excellent"))),"1",(_xlfn.XLOOKUP(BI107,condition[lookupValue],condition[lookupKey],""))))</f>
        <v/>
      </c>
      <c r="BK107" s="7" t="str">
        <f t="shared" si="25"/>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4"/>
        <v/>
      </c>
      <c r="N108" s="4"/>
      <c r="P108" s="3" t="str">
        <f>IF($A108="ADD",IF(NOT(ISBLANK(O108)),_xlfn.XLOOKUP(O108,len_adjust_rsn[lookupValue],len_adjust_rsn[lookupKey],"ERROR"),""), "")</f>
        <v/>
      </c>
      <c r="Q108" s="6"/>
      <c r="R108" s="6" t="str">
        <f t="shared" si="15"/>
        <v/>
      </c>
      <c r="S108" s="6"/>
      <c r="T108" s="6" t="str">
        <f t="shared" si="16"/>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7"/>
        <v/>
      </c>
      <c r="AR108" s="3" t="str">
        <f>IF($A108="","",IF((AND($A108="ADD",OR(AQ108="",AQ108="Neither"))),"3",(_xlfn.XLOOKUP(AQ108,ud_replacement_status[lookupValue],ud_replacement_status[lookupKey],""))))</f>
        <v/>
      </c>
      <c r="AS108" s="3" t="str">
        <f t="shared" si="18"/>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9"/>
        <v/>
      </c>
      <c r="AY108" s="3" t="str">
        <f>IF($A108="","",IF((AND($A108="ADD",OR(AX108="",AX108="Queenstown-Lakes District Council"))),"70",(_xlfn.XLOOKUP(AX108,ud_organisation_owner[lookupValue],ud_organisation_owner[lookupKey],""))))</f>
        <v/>
      </c>
      <c r="AZ108" s="3" t="str">
        <f t="shared" si="20"/>
        <v/>
      </c>
      <c r="BA108" s="3" t="str">
        <f>IF($A108="","",IF((AND($A108="ADD",OR(AZ108="",AZ108="Queenstown-Lakes District Council"))),"70",(_xlfn.XLOOKUP(AZ108,ud_organisation_owner[lookupValue],ud_organisation_owner[lookupKey],""))))</f>
        <v/>
      </c>
      <c r="BB108" s="3" t="str">
        <f t="shared" si="21"/>
        <v/>
      </c>
      <c r="BC108" s="3" t="str">
        <f>IF($A108="","",IF((AND($A108="ADD",OR(BB108="",BB108="Local Authority"))),"17",(_xlfn.XLOOKUP(BB108,ud_sub_organisation[lookupValue],ud_sub_organisation[lookupKey],""))))</f>
        <v/>
      </c>
      <c r="BD108" s="3" t="str">
        <f t="shared" si="22"/>
        <v/>
      </c>
      <c r="BE108" s="3" t="str">
        <f>IF($A108="","",IF((AND($A108="ADD",OR(BD108="",BD108="Vested Assets"))),"12",(_xlfn.XLOOKUP(BD108,ud_work_category[lookupValue],ud_work_category[lookupKey],""))))</f>
        <v/>
      </c>
      <c r="BF108" s="8"/>
      <c r="BG108" s="2" t="str">
        <f t="shared" si="23"/>
        <v/>
      </c>
      <c r="BI108" s="3" t="str">
        <f t="shared" si="24"/>
        <v/>
      </c>
      <c r="BJ108" s="3" t="str">
        <f>IF($A108="","",IF((AND($A108="ADD",OR(BI108="",BI108="Excellent"))),"1",(_xlfn.XLOOKUP(BI108,condition[lookupValue],condition[lookupKey],""))))</f>
        <v/>
      </c>
      <c r="BK108" s="7" t="str">
        <f t="shared" si="25"/>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4"/>
        <v/>
      </c>
      <c r="N109" s="4"/>
      <c r="P109" s="3" t="str">
        <f>IF($A109="ADD",IF(NOT(ISBLANK(O109)),_xlfn.XLOOKUP(O109,len_adjust_rsn[lookupValue],len_adjust_rsn[lookupKey],"ERROR"),""), "")</f>
        <v/>
      </c>
      <c r="Q109" s="6"/>
      <c r="R109" s="6" t="str">
        <f t="shared" si="15"/>
        <v/>
      </c>
      <c r="S109" s="6"/>
      <c r="T109" s="6" t="str">
        <f t="shared" si="16"/>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7"/>
        <v/>
      </c>
      <c r="AR109" s="3" t="str">
        <f>IF($A109="","",IF((AND($A109="ADD",OR(AQ109="",AQ109="Neither"))),"3",(_xlfn.XLOOKUP(AQ109,ud_replacement_status[lookupValue],ud_replacement_status[lookupKey],""))))</f>
        <v/>
      </c>
      <c r="AS109" s="3" t="str">
        <f t="shared" si="18"/>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9"/>
        <v/>
      </c>
      <c r="AY109" s="3" t="str">
        <f>IF($A109="","",IF((AND($A109="ADD",OR(AX109="",AX109="Queenstown-Lakes District Council"))),"70",(_xlfn.XLOOKUP(AX109,ud_organisation_owner[lookupValue],ud_organisation_owner[lookupKey],""))))</f>
        <v/>
      </c>
      <c r="AZ109" s="3" t="str">
        <f t="shared" si="20"/>
        <v/>
      </c>
      <c r="BA109" s="3" t="str">
        <f>IF($A109="","",IF((AND($A109="ADD",OR(AZ109="",AZ109="Queenstown-Lakes District Council"))),"70",(_xlfn.XLOOKUP(AZ109,ud_organisation_owner[lookupValue],ud_organisation_owner[lookupKey],""))))</f>
        <v/>
      </c>
      <c r="BB109" s="3" t="str">
        <f t="shared" si="21"/>
        <v/>
      </c>
      <c r="BC109" s="3" t="str">
        <f>IF($A109="","",IF((AND($A109="ADD",OR(BB109="",BB109="Local Authority"))),"17",(_xlfn.XLOOKUP(BB109,ud_sub_organisation[lookupValue],ud_sub_organisation[lookupKey],""))))</f>
        <v/>
      </c>
      <c r="BD109" s="3" t="str">
        <f t="shared" si="22"/>
        <v/>
      </c>
      <c r="BE109" s="3" t="str">
        <f>IF($A109="","",IF((AND($A109="ADD",OR(BD109="",BD109="Vested Assets"))),"12",(_xlfn.XLOOKUP(BD109,ud_work_category[lookupValue],ud_work_category[lookupKey],""))))</f>
        <v/>
      </c>
      <c r="BF109" s="8"/>
      <c r="BG109" s="2" t="str">
        <f t="shared" si="23"/>
        <v/>
      </c>
      <c r="BI109" s="3" t="str">
        <f t="shared" si="24"/>
        <v/>
      </c>
      <c r="BJ109" s="3" t="str">
        <f>IF($A109="","",IF((AND($A109="ADD",OR(BI109="",BI109="Excellent"))),"1",(_xlfn.XLOOKUP(BI109,condition[lookupValue],condition[lookupKey],""))))</f>
        <v/>
      </c>
      <c r="BK109" s="7" t="str">
        <f t="shared" si="25"/>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4"/>
        <v/>
      </c>
      <c r="N110" s="4"/>
      <c r="P110" s="3" t="str">
        <f>IF($A110="ADD",IF(NOT(ISBLANK(O110)),_xlfn.XLOOKUP(O110,len_adjust_rsn[lookupValue],len_adjust_rsn[lookupKey],"ERROR"),""), "")</f>
        <v/>
      </c>
      <c r="Q110" s="6"/>
      <c r="R110" s="6" t="str">
        <f t="shared" si="15"/>
        <v/>
      </c>
      <c r="S110" s="6"/>
      <c r="T110" s="6" t="str">
        <f t="shared" si="16"/>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7"/>
        <v/>
      </c>
      <c r="AR110" s="3" t="str">
        <f>IF($A110="","",IF((AND($A110="ADD",OR(AQ110="",AQ110="Neither"))),"3",(_xlfn.XLOOKUP(AQ110,ud_replacement_status[lookupValue],ud_replacement_status[lookupKey],""))))</f>
        <v/>
      </c>
      <c r="AS110" s="3" t="str">
        <f t="shared" si="18"/>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9"/>
        <v/>
      </c>
      <c r="AY110" s="3" t="str">
        <f>IF($A110="","",IF((AND($A110="ADD",OR(AX110="",AX110="Queenstown-Lakes District Council"))),"70",(_xlfn.XLOOKUP(AX110,ud_organisation_owner[lookupValue],ud_organisation_owner[lookupKey],""))))</f>
        <v/>
      </c>
      <c r="AZ110" s="3" t="str">
        <f t="shared" si="20"/>
        <v/>
      </c>
      <c r="BA110" s="3" t="str">
        <f>IF($A110="","",IF((AND($A110="ADD",OR(AZ110="",AZ110="Queenstown-Lakes District Council"))),"70",(_xlfn.XLOOKUP(AZ110,ud_organisation_owner[lookupValue],ud_organisation_owner[lookupKey],""))))</f>
        <v/>
      </c>
      <c r="BB110" s="3" t="str">
        <f t="shared" si="21"/>
        <v/>
      </c>
      <c r="BC110" s="3" t="str">
        <f>IF($A110="","",IF((AND($A110="ADD",OR(BB110="",BB110="Local Authority"))),"17",(_xlfn.XLOOKUP(BB110,ud_sub_organisation[lookupValue],ud_sub_organisation[lookupKey],""))))</f>
        <v/>
      </c>
      <c r="BD110" s="3" t="str">
        <f t="shared" si="22"/>
        <v/>
      </c>
      <c r="BE110" s="3" t="str">
        <f>IF($A110="","",IF((AND($A110="ADD",OR(BD110="",BD110="Vested Assets"))),"12",(_xlfn.XLOOKUP(BD110,ud_work_category[lookupValue],ud_work_category[lookupKey],""))))</f>
        <v/>
      </c>
      <c r="BF110" s="8"/>
      <c r="BG110" s="2" t="str">
        <f t="shared" si="23"/>
        <v/>
      </c>
      <c r="BI110" s="3" t="str">
        <f t="shared" si="24"/>
        <v/>
      </c>
      <c r="BJ110" s="3" t="str">
        <f>IF($A110="","",IF((AND($A110="ADD",OR(BI110="",BI110="Excellent"))),"1",(_xlfn.XLOOKUP(BI110,condition[lookupValue],condition[lookupKey],""))))</f>
        <v/>
      </c>
      <c r="BK110" s="7" t="str">
        <f t="shared" si="25"/>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4"/>
        <v/>
      </c>
      <c r="N111" s="4"/>
      <c r="P111" s="3" t="str">
        <f>IF($A111="ADD",IF(NOT(ISBLANK(O111)),_xlfn.XLOOKUP(O111,len_adjust_rsn[lookupValue],len_adjust_rsn[lookupKey],"ERROR"),""), "")</f>
        <v/>
      </c>
      <c r="Q111" s="6"/>
      <c r="R111" s="6" t="str">
        <f t="shared" si="15"/>
        <v/>
      </c>
      <c r="S111" s="6"/>
      <c r="T111" s="6" t="str">
        <f t="shared" si="16"/>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7"/>
        <v/>
      </c>
      <c r="AR111" s="3" t="str">
        <f>IF($A111="","",IF((AND($A111="ADD",OR(AQ111="",AQ111="Neither"))),"3",(_xlfn.XLOOKUP(AQ111,ud_replacement_status[lookupValue],ud_replacement_status[lookupKey],""))))</f>
        <v/>
      </c>
      <c r="AS111" s="3" t="str">
        <f t="shared" si="18"/>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9"/>
        <v/>
      </c>
      <c r="AY111" s="3" t="str">
        <f>IF($A111="","",IF((AND($A111="ADD",OR(AX111="",AX111="Queenstown-Lakes District Council"))),"70",(_xlfn.XLOOKUP(AX111,ud_organisation_owner[lookupValue],ud_organisation_owner[lookupKey],""))))</f>
        <v/>
      </c>
      <c r="AZ111" s="3" t="str">
        <f t="shared" si="20"/>
        <v/>
      </c>
      <c r="BA111" s="3" t="str">
        <f>IF($A111="","",IF((AND($A111="ADD",OR(AZ111="",AZ111="Queenstown-Lakes District Council"))),"70",(_xlfn.XLOOKUP(AZ111,ud_organisation_owner[lookupValue],ud_organisation_owner[lookupKey],""))))</f>
        <v/>
      </c>
      <c r="BB111" s="3" t="str">
        <f t="shared" si="21"/>
        <v/>
      </c>
      <c r="BC111" s="3" t="str">
        <f>IF($A111="","",IF((AND($A111="ADD",OR(BB111="",BB111="Local Authority"))),"17",(_xlfn.XLOOKUP(BB111,ud_sub_organisation[lookupValue],ud_sub_organisation[lookupKey],""))))</f>
        <v/>
      </c>
      <c r="BD111" s="3" t="str">
        <f t="shared" si="22"/>
        <v/>
      </c>
      <c r="BE111" s="3" t="str">
        <f>IF($A111="","",IF((AND($A111="ADD",OR(BD111="",BD111="Vested Assets"))),"12",(_xlfn.XLOOKUP(BD111,ud_work_category[lookupValue],ud_work_category[lookupKey],""))))</f>
        <v/>
      </c>
      <c r="BF111" s="8"/>
      <c r="BG111" s="2" t="str">
        <f t="shared" si="23"/>
        <v/>
      </c>
      <c r="BI111" s="3" t="str">
        <f t="shared" si="24"/>
        <v/>
      </c>
      <c r="BJ111" s="3" t="str">
        <f>IF($A111="","",IF((AND($A111="ADD",OR(BI111="",BI111="Excellent"))),"1",(_xlfn.XLOOKUP(BI111,condition[lookupValue],condition[lookupKey],""))))</f>
        <v/>
      </c>
      <c r="BK111" s="7" t="str">
        <f t="shared" si="25"/>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4"/>
        <v/>
      </c>
      <c r="N112" s="4"/>
      <c r="P112" s="3" t="str">
        <f>IF($A112="ADD",IF(NOT(ISBLANK(O112)),_xlfn.XLOOKUP(O112,len_adjust_rsn[lookupValue],len_adjust_rsn[lookupKey],"ERROR"),""), "")</f>
        <v/>
      </c>
      <c r="Q112" s="6"/>
      <c r="R112" s="6" t="str">
        <f t="shared" si="15"/>
        <v/>
      </c>
      <c r="S112" s="6"/>
      <c r="T112" s="6" t="str">
        <f t="shared" si="16"/>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7"/>
        <v/>
      </c>
      <c r="AR112" s="3" t="str">
        <f>IF($A112="","",IF((AND($A112="ADD",OR(AQ112="",AQ112="Neither"))),"3",(_xlfn.XLOOKUP(AQ112,ud_replacement_status[lookupValue],ud_replacement_status[lookupKey],""))))</f>
        <v/>
      </c>
      <c r="AS112" s="3" t="str">
        <f t="shared" si="18"/>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9"/>
        <v/>
      </c>
      <c r="AY112" s="3" t="str">
        <f>IF($A112="","",IF((AND($A112="ADD",OR(AX112="",AX112="Queenstown-Lakes District Council"))),"70",(_xlfn.XLOOKUP(AX112,ud_organisation_owner[lookupValue],ud_organisation_owner[lookupKey],""))))</f>
        <v/>
      </c>
      <c r="AZ112" s="3" t="str">
        <f t="shared" si="20"/>
        <v/>
      </c>
      <c r="BA112" s="3" t="str">
        <f>IF($A112="","",IF((AND($A112="ADD",OR(AZ112="",AZ112="Queenstown-Lakes District Council"))),"70",(_xlfn.XLOOKUP(AZ112,ud_organisation_owner[lookupValue],ud_organisation_owner[lookupKey],""))))</f>
        <v/>
      </c>
      <c r="BB112" s="3" t="str">
        <f t="shared" si="21"/>
        <v/>
      </c>
      <c r="BC112" s="3" t="str">
        <f>IF($A112="","",IF((AND($A112="ADD",OR(BB112="",BB112="Local Authority"))),"17",(_xlfn.XLOOKUP(BB112,ud_sub_organisation[lookupValue],ud_sub_organisation[lookupKey],""))))</f>
        <v/>
      </c>
      <c r="BD112" s="3" t="str">
        <f t="shared" si="22"/>
        <v/>
      </c>
      <c r="BE112" s="3" t="str">
        <f>IF($A112="","",IF((AND($A112="ADD",OR(BD112="",BD112="Vested Assets"))),"12",(_xlfn.XLOOKUP(BD112,ud_work_category[lookupValue],ud_work_category[lookupKey],""))))</f>
        <v/>
      </c>
      <c r="BF112" s="8"/>
      <c r="BG112" s="2" t="str">
        <f t="shared" si="23"/>
        <v/>
      </c>
      <c r="BI112" s="3" t="str">
        <f t="shared" si="24"/>
        <v/>
      </c>
      <c r="BJ112" s="3" t="str">
        <f>IF($A112="","",IF((AND($A112="ADD",OR(BI112="",BI112="Excellent"))),"1",(_xlfn.XLOOKUP(BI112,condition[lookupValue],condition[lookupKey],""))))</f>
        <v/>
      </c>
      <c r="BK112" s="7" t="str">
        <f t="shared" si="25"/>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4"/>
        <v/>
      </c>
      <c r="N113" s="4"/>
      <c r="P113" s="3" t="str">
        <f>IF($A113="ADD",IF(NOT(ISBLANK(O113)),_xlfn.XLOOKUP(O113,len_adjust_rsn[lookupValue],len_adjust_rsn[lookupKey],"ERROR"),""), "")</f>
        <v/>
      </c>
      <c r="Q113" s="6"/>
      <c r="R113" s="6" t="str">
        <f t="shared" si="15"/>
        <v/>
      </c>
      <c r="S113" s="6"/>
      <c r="T113" s="6" t="str">
        <f t="shared" si="16"/>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7"/>
        <v/>
      </c>
      <c r="AR113" s="3" t="str">
        <f>IF($A113="","",IF((AND($A113="ADD",OR(AQ113="",AQ113="Neither"))),"3",(_xlfn.XLOOKUP(AQ113,ud_replacement_status[lookupValue],ud_replacement_status[lookupKey],""))))</f>
        <v/>
      </c>
      <c r="AS113" s="3" t="str">
        <f t="shared" si="18"/>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9"/>
        <v/>
      </c>
      <c r="AY113" s="3" t="str">
        <f>IF($A113="","",IF((AND($A113="ADD",OR(AX113="",AX113="Queenstown-Lakes District Council"))),"70",(_xlfn.XLOOKUP(AX113,ud_organisation_owner[lookupValue],ud_organisation_owner[lookupKey],""))))</f>
        <v/>
      </c>
      <c r="AZ113" s="3" t="str">
        <f t="shared" si="20"/>
        <v/>
      </c>
      <c r="BA113" s="3" t="str">
        <f>IF($A113="","",IF((AND($A113="ADD",OR(AZ113="",AZ113="Queenstown-Lakes District Council"))),"70",(_xlfn.XLOOKUP(AZ113,ud_organisation_owner[lookupValue],ud_organisation_owner[lookupKey],""))))</f>
        <v/>
      </c>
      <c r="BB113" s="3" t="str">
        <f t="shared" si="21"/>
        <v/>
      </c>
      <c r="BC113" s="3" t="str">
        <f>IF($A113="","",IF((AND($A113="ADD",OR(BB113="",BB113="Local Authority"))),"17",(_xlfn.XLOOKUP(BB113,ud_sub_organisation[lookupValue],ud_sub_organisation[lookupKey],""))))</f>
        <v/>
      </c>
      <c r="BD113" s="3" t="str">
        <f t="shared" si="22"/>
        <v/>
      </c>
      <c r="BE113" s="3" t="str">
        <f>IF($A113="","",IF((AND($A113="ADD",OR(BD113="",BD113="Vested Assets"))),"12",(_xlfn.XLOOKUP(BD113,ud_work_category[lookupValue],ud_work_category[lookupKey],""))))</f>
        <v/>
      </c>
      <c r="BF113" s="8"/>
      <c r="BG113" s="2" t="str">
        <f t="shared" si="23"/>
        <v/>
      </c>
      <c r="BI113" s="3" t="str">
        <f t="shared" si="24"/>
        <v/>
      </c>
      <c r="BJ113" s="3" t="str">
        <f>IF($A113="","",IF((AND($A113="ADD",OR(BI113="",BI113="Excellent"))),"1",(_xlfn.XLOOKUP(BI113,condition[lookupValue],condition[lookupKey],""))))</f>
        <v/>
      </c>
      <c r="BK113" s="7" t="str">
        <f t="shared" si="25"/>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4"/>
        <v/>
      </c>
      <c r="N114" s="4"/>
      <c r="P114" s="3" t="str">
        <f>IF($A114="ADD",IF(NOT(ISBLANK(O114)),_xlfn.XLOOKUP(O114,len_adjust_rsn[lookupValue],len_adjust_rsn[lookupKey],"ERROR"),""), "")</f>
        <v/>
      </c>
      <c r="Q114" s="6"/>
      <c r="R114" s="6" t="str">
        <f t="shared" si="15"/>
        <v/>
      </c>
      <c r="S114" s="6"/>
      <c r="T114" s="6" t="str">
        <f t="shared" si="16"/>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7"/>
        <v/>
      </c>
      <c r="AR114" s="3" t="str">
        <f>IF($A114="","",IF((AND($A114="ADD",OR(AQ114="",AQ114="Neither"))),"3",(_xlfn.XLOOKUP(AQ114,ud_replacement_status[lookupValue],ud_replacement_status[lookupKey],""))))</f>
        <v/>
      </c>
      <c r="AS114" s="3" t="str">
        <f t="shared" si="18"/>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9"/>
        <v/>
      </c>
      <c r="AY114" s="3" t="str">
        <f>IF($A114="","",IF((AND($A114="ADD",OR(AX114="",AX114="Queenstown-Lakes District Council"))),"70",(_xlfn.XLOOKUP(AX114,ud_organisation_owner[lookupValue],ud_organisation_owner[lookupKey],""))))</f>
        <v/>
      </c>
      <c r="AZ114" s="3" t="str">
        <f t="shared" si="20"/>
        <v/>
      </c>
      <c r="BA114" s="3" t="str">
        <f>IF($A114="","",IF((AND($A114="ADD",OR(AZ114="",AZ114="Queenstown-Lakes District Council"))),"70",(_xlfn.XLOOKUP(AZ114,ud_organisation_owner[lookupValue],ud_organisation_owner[lookupKey],""))))</f>
        <v/>
      </c>
      <c r="BB114" s="3" t="str">
        <f t="shared" si="21"/>
        <v/>
      </c>
      <c r="BC114" s="3" t="str">
        <f>IF($A114="","",IF((AND($A114="ADD",OR(BB114="",BB114="Local Authority"))),"17",(_xlfn.XLOOKUP(BB114,ud_sub_organisation[lookupValue],ud_sub_organisation[lookupKey],""))))</f>
        <v/>
      </c>
      <c r="BD114" s="3" t="str">
        <f t="shared" si="22"/>
        <v/>
      </c>
      <c r="BE114" s="3" t="str">
        <f>IF($A114="","",IF((AND($A114="ADD",OR(BD114="",BD114="Vested Assets"))),"12",(_xlfn.XLOOKUP(BD114,ud_work_category[lookupValue],ud_work_category[lookupKey],""))))</f>
        <v/>
      </c>
      <c r="BF114" s="8"/>
      <c r="BG114" s="2" t="str">
        <f t="shared" si="23"/>
        <v/>
      </c>
      <c r="BI114" s="3" t="str">
        <f t="shared" si="24"/>
        <v/>
      </c>
      <c r="BJ114" s="3" t="str">
        <f>IF($A114="","",IF((AND($A114="ADD",OR(BI114="",BI114="Excellent"))),"1",(_xlfn.XLOOKUP(BI114,condition[lookupValue],condition[lookupKey],""))))</f>
        <v/>
      </c>
      <c r="BK114" s="7" t="str">
        <f t="shared" si="25"/>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4"/>
        <v/>
      </c>
      <c r="N115" s="4"/>
      <c r="P115" s="3" t="str">
        <f>IF($A115="ADD",IF(NOT(ISBLANK(O115)),_xlfn.XLOOKUP(O115,len_adjust_rsn[lookupValue],len_adjust_rsn[lookupKey],"ERROR"),""), "")</f>
        <v/>
      </c>
      <c r="Q115" s="6"/>
      <c r="R115" s="6" t="str">
        <f t="shared" si="15"/>
        <v/>
      </c>
      <c r="S115" s="6"/>
      <c r="T115" s="6" t="str">
        <f t="shared" si="16"/>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7"/>
        <v/>
      </c>
      <c r="AR115" s="3" t="str">
        <f>IF($A115="","",IF((AND($A115="ADD",OR(AQ115="",AQ115="Neither"))),"3",(_xlfn.XLOOKUP(AQ115,ud_replacement_status[lookupValue],ud_replacement_status[lookupKey],""))))</f>
        <v/>
      </c>
      <c r="AS115" s="3" t="str">
        <f t="shared" si="18"/>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9"/>
        <v/>
      </c>
      <c r="AY115" s="3" t="str">
        <f>IF($A115="","",IF((AND($A115="ADD",OR(AX115="",AX115="Queenstown-Lakes District Council"))),"70",(_xlfn.XLOOKUP(AX115,ud_organisation_owner[lookupValue],ud_organisation_owner[lookupKey],""))))</f>
        <v/>
      </c>
      <c r="AZ115" s="3" t="str">
        <f t="shared" si="20"/>
        <v/>
      </c>
      <c r="BA115" s="3" t="str">
        <f>IF($A115="","",IF((AND($A115="ADD",OR(AZ115="",AZ115="Queenstown-Lakes District Council"))),"70",(_xlfn.XLOOKUP(AZ115,ud_organisation_owner[lookupValue],ud_organisation_owner[lookupKey],""))))</f>
        <v/>
      </c>
      <c r="BB115" s="3" t="str">
        <f t="shared" si="21"/>
        <v/>
      </c>
      <c r="BC115" s="3" t="str">
        <f>IF($A115="","",IF((AND($A115="ADD",OR(BB115="",BB115="Local Authority"))),"17",(_xlfn.XLOOKUP(BB115,ud_sub_organisation[lookupValue],ud_sub_organisation[lookupKey],""))))</f>
        <v/>
      </c>
      <c r="BD115" s="3" t="str">
        <f t="shared" si="22"/>
        <v/>
      </c>
      <c r="BE115" s="3" t="str">
        <f>IF($A115="","",IF((AND($A115="ADD",OR(BD115="",BD115="Vested Assets"))),"12",(_xlfn.XLOOKUP(BD115,ud_work_category[lookupValue],ud_work_category[lookupKey],""))))</f>
        <v/>
      </c>
      <c r="BF115" s="8"/>
      <c r="BG115" s="2" t="str">
        <f t="shared" si="23"/>
        <v/>
      </c>
      <c r="BI115" s="3" t="str">
        <f t="shared" si="24"/>
        <v/>
      </c>
      <c r="BJ115" s="3" t="str">
        <f>IF($A115="","",IF((AND($A115="ADD",OR(BI115="",BI115="Excellent"))),"1",(_xlfn.XLOOKUP(BI115,condition[lookupValue],condition[lookupKey],""))))</f>
        <v/>
      </c>
      <c r="BK115" s="7" t="str">
        <f t="shared" si="25"/>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4"/>
        <v/>
      </c>
      <c r="N116" s="4"/>
      <c r="P116" s="3" t="str">
        <f>IF($A116="ADD",IF(NOT(ISBLANK(O116)),_xlfn.XLOOKUP(O116,len_adjust_rsn[lookupValue],len_adjust_rsn[lookupKey],"ERROR"),""), "")</f>
        <v/>
      </c>
      <c r="Q116" s="6"/>
      <c r="R116" s="6" t="str">
        <f t="shared" si="15"/>
        <v/>
      </c>
      <c r="S116" s="6"/>
      <c r="T116" s="6" t="str">
        <f t="shared" si="16"/>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7"/>
        <v/>
      </c>
      <c r="AR116" s="3" t="str">
        <f>IF($A116="","",IF((AND($A116="ADD",OR(AQ116="",AQ116="Neither"))),"3",(_xlfn.XLOOKUP(AQ116,ud_replacement_status[lookupValue],ud_replacement_status[lookupKey],""))))</f>
        <v/>
      </c>
      <c r="AS116" s="3" t="str">
        <f t="shared" si="18"/>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9"/>
        <v/>
      </c>
      <c r="AY116" s="3" t="str">
        <f>IF($A116="","",IF((AND($A116="ADD",OR(AX116="",AX116="Queenstown-Lakes District Council"))),"70",(_xlfn.XLOOKUP(AX116,ud_organisation_owner[lookupValue],ud_organisation_owner[lookupKey],""))))</f>
        <v/>
      </c>
      <c r="AZ116" s="3" t="str">
        <f t="shared" si="20"/>
        <v/>
      </c>
      <c r="BA116" s="3" t="str">
        <f>IF($A116="","",IF((AND($A116="ADD",OR(AZ116="",AZ116="Queenstown-Lakes District Council"))),"70",(_xlfn.XLOOKUP(AZ116,ud_organisation_owner[lookupValue],ud_organisation_owner[lookupKey],""))))</f>
        <v/>
      </c>
      <c r="BB116" s="3" t="str">
        <f t="shared" si="21"/>
        <v/>
      </c>
      <c r="BC116" s="3" t="str">
        <f>IF($A116="","",IF((AND($A116="ADD",OR(BB116="",BB116="Local Authority"))),"17",(_xlfn.XLOOKUP(BB116,ud_sub_organisation[lookupValue],ud_sub_organisation[lookupKey],""))))</f>
        <v/>
      </c>
      <c r="BD116" s="3" t="str">
        <f t="shared" si="22"/>
        <v/>
      </c>
      <c r="BE116" s="3" t="str">
        <f>IF($A116="","",IF((AND($A116="ADD",OR(BD116="",BD116="Vested Assets"))),"12",(_xlfn.XLOOKUP(BD116,ud_work_category[lookupValue],ud_work_category[lookupKey],""))))</f>
        <v/>
      </c>
      <c r="BF116" s="8"/>
      <c r="BG116" s="2" t="str">
        <f t="shared" si="23"/>
        <v/>
      </c>
      <c r="BI116" s="3" t="str">
        <f t="shared" si="24"/>
        <v/>
      </c>
      <c r="BJ116" s="3" t="str">
        <f>IF($A116="","",IF((AND($A116="ADD",OR(BI116="",BI116="Excellent"))),"1",(_xlfn.XLOOKUP(BI116,condition[lookupValue],condition[lookupKey],""))))</f>
        <v/>
      </c>
      <c r="BK116" s="7" t="str">
        <f t="shared" si="25"/>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4"/>
        <v/>
      </c>
      <c r="N117" s="4"/>
      <c r="P117" s="3" t="str">
        <f>IF($A117="ADD",IF(NOT(ISBLANK(O117)),_xlfn.XLOOKUP(O117,len_adjust_rsn[lookupValue],len_adjust_rsn[lookupKey],"ERROR"),""), "")</f>
        <v/>
      </c>
      <c r="Q117" s="6"/>
      <c r="R117" s="6" t="str">
        <f t="shared" si="15"/>
        <v/>
      </c>
      <c r="S117" s="6"/>
      <c r="T117" s="6" t="str">
        <f t="shared" si="16"/>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7"/>
        <v/>
      </c>
      <c r="AR117" s="3" t="str">
        <f>IF($A117="","",IF((AND($A117="ADD",OR(AQ117="",AQ117="Neither"))),"3",(_xlfn.XLOOKUP(AQ117,ud_replacement_status[lookupValue],ud_replacement_status[lookupKey],""))))</f>
        <v/>
      </c>
      <c r="AS117" s="3" t="str">
        <f t="shared" si="18"/>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9"/>
        <v/>
      </c>
      <c r="AY117" s="3" t="str">
        <f>IF($A117="","",IF((AND($A117="ADD",OR(AX117="",AX117="Queenstown-Lakes District Council"))),"70",(_xlfn.XLOOKUP(AX117,ud_organisation_owner[lookupValue],ud_organisation_owner[lookupKey],""))))</f>
        <v/>
      </c>
      <c r="AZ117" s="3" t="str">
        <f t="shared" si="20"/>
        <v/>
      </c>
      <c r="BA117" s="3" t="str">
        <f>IF($A117="","",IF((AND($A117="ADD",OR(AZ117="",AZ117="Queenstown-Lakes District Council"))),"70",(_xlfn.XLOOKUP(AZ117,ud_organisation_owner[lookupValue],ud_organisation_owner[lookupKey],""))))</f>
        <v/>
      </c>
      <c r="BB117" s="3" t="str">
        <f t="shared" si="21"/>
        <v/>
      </c>
      <c r="BC117" s="3" t="str">
        <f>IF($A117="","",IF((AND($A117="ADD",OR(BB117="",BB117="Local Authority"))),"17",(_xlfn.XLOOKUP(BB117,ud_sub_organisation[lookupValue],ud_sub_organisation[lookupKey],""))))</f>
        <v/>
      </c>
      <c r="BD117" s="3" t="str">
        <f t="shared" si="22"/>
        <v/>
      </c>
      <c r="BE117" s="3" t="str">
        <f>IF($A117="","",IF((AND($A117="ADD",OR(BD117="",BD117="Vested Assets"))),"12",(_xlfn.XLOOKUP(BD117,ud_work_category[lookupValue],ud_work_category[lookupKey],""))))</f>
        <v/>
      </c>
      <c r="BF117" s="8"/>
      <c r="BG117" s="2" t="str">
        <f t="shared" si="23"/>
        <v/>
      </c>
      <c r="BI117" s="3" t="str">
        <f t="shared" si="24"/>
        <v/>
      </c>
      <c r="BJ117" s="3" t="str">
        <f>IF($A117="","",IF((AND($A117="ADD",OR(BI117="",BI117="Excellent"))),"1",(_xlfn.XLOOKUP(BI117,condition[lookupValue],condition[lookupKey],""))))</f>
        <v/>
      </c>
      <c r="BK117" s="7" t="str">
        <f t="shared" si="25"/>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4"/>
        <v/>
      </c>
      <c r="N118" s="4"/>
      <c r="P118" s="3" t="str">
        <f>IF($A118="ADD",IF(NOT(ISBLANK(O118)),_xlfn.XLOOKUP(O118,len_adjust_rsn[lookupValue],len_adjust_rsn[lookupKey],"ERROR"),""), "")</f>
        <v/>
      </c>
      <c r="Q118" s="6"/>
      <c r="R118" s="6" t="str">
        <f t="shared" si="15"/>
        <v/>
      </c>
      <c r="S118" s="6"/>
      <c r="T118" s="6" t="str">
        <f t="shared" si="16"/>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7"/>
        <v/>
      </c>
      <c r="AR118" s="3" t="str">
        <f>IF($A118="","",IF((AND($A118="ADD",OR(AQ118="",AQ118="Neither"))),"3",(_xlfn.XLOOKUP(AQ118,ud_replacement_status[lookupValue],ud_replacement_status[lookupKey],""))))</f>
        <v/>
      </c>
      <c r="AS118" s="3" t="str">
        <f t="shared" si="18"/>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9"/>
        <v/>
      </c>
      <c r="AY118" s="3" t="str">
        <f>IF($A118="","",IF((AND($A118="ADD",OR(AX118="",AX118="Queenstown-Lakes District Council"))),"70",(_xlfn.XLOOKUP(AX118,ud_organisation_owner[lookupValue],ud_organisation_owner[lookupKey],""))))</f>
        <v/>
      </c>
      <c r="AZ118" s="3" t="str">
        <f t="shared" si="20"/>
        <v/>
      </c>
      <c r="BA118" s="3" t="str">
        <f>IF($A118="","",IF((AND($A118="ADD",OR(AZ118="",AZ118="Queenstown-Lakes District Council"))),"70",(_xlfn.XLOOKUP(AZ118,ud_organisation_owner[lookupValue],ud_organisation_owner[lookupKey],""))))</f>
        <v/>
      </c>
      <c r="BB118" s="3" t="str">
        <f t="shared" si="21"/>
        <v/>
      </c>
      <c r="BC118" s="3" t="str">
        <f>IF($A118="","",IF((AND($A118="ADD",OR(BB118="",BB118="Local Authority"))),"17",(_xlfn.XLOOKUP(BB118,ud_sub_organisation[lookupValue],ud_sub_organisation[lookupKey],""))))</f>
        <v/>
      </c>
      <c r="BD118" s="3" t="str">
        <f t="shared" si="22"/>
        <v/>
      </c>
      <c r="BE118" s="3" t="str">
        <f>IF($A118="","",IF((AND($A118="ADD",OR(BD118="",BD118="Vested Assets"))),"12",(_xlfn.XLOOKUP(BD118,ud_work_category[lookupValue],ud_work_category[lookupKey],""))))</f>
        <v/>
      </c>
      <c r="BF118" s="8"/>
      <c r="BG118" s="2" t="str">
        <f t="shared" si="23"/>
        <v/>
      </c>
      <c r="BI118" s="3" t="str">
        <f t="shared" si="24"/>
        <v/>
      </c>
      <c r="BJ118" s="3" t="str">
        <f>IF($A118="","",IF((AND($A118="ADD",OR(BI118="",BI118="Excellent"))),"1",(_xlfn.XLOOKUP(BI118,condition[lookupValue],condition[lookupKey],""))))</f>
        <v/>
      </c>
      <c r="BK118" s="7" t="str">
        <f t="shared" si="25"/>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4"/>
        <v/>
      </c>
      <c r="N119" s="4"/>
      <c r="P119" s="3" t="str">
        <f>IF($A119="ADD",IF(NOT(ISBLANK(O119)),_xlfn.XLOOKUP(O119,len_adjust_rsn[lookupValue],len_adjust_rsn[lookupKey],"ERROR"),""), "")</f>
        <v/>
      </c>
      <c r="Q119" s="6"/>
      <c r="R119" s="6" t="str">
        <f t="shared" si="15"/>
        <v/>
      </c>
      <c r="S119" s="6"/>
      <c r="T119" s="6" t="str">
        <f t="shared" si="16"/>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7"/>
        <v/>
      </c>
      <c r="AR119" s="3" t="str">
        <f>IF($A119="","",IF((AND($A119="ADD",OR(AQ119="",AQ119="Neither"))),"3",(_xlfn.XLOOKUP(AQ119,ud_replacement_status[lookupValue],ud_replacement_status[lookupKey],""))))</f>
        <v/>
      </c>
      <c r="AS119" s="3" t="str">
        <f t="shared" si="18"/>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9"/>
        <v/>
      </c>
      <c r="AY119" s="3" t="str">
        <f>IF($A119="","",IF((AND($A119="ADD",OR(AX119="",AX119="Queenstown-Lakes District Council"))),"70",(_xlfn.XLOOKUP(AX119,ud_organisation_owner[lookupValue],ud_organisation_owner[lookupKey],""))))</f>
        <v/>
      </c>
      <c r="AZ119" s="3" t="str">
        <f t="shared" si="20"/>
        <v/>
      </c>
      <c r="BA119" s="3" t="str">
        <f>IF($A119="","",IF((AND($A119="ADD",OR(AZ119="",AZ119="Queenstown-Lakes District Council"))),"70",(_xlfn.XLOOKUP(AZ119,ud_organisation_owner[lookupValue],ud_organisation_owner[lookupKey],""))))</f>
        <v/>
      </c>
      <c r="BB119" s="3" t="str">
        <f t="shared" si="21"/>
        <v/>
      </c>
      <c r="BC119" s="3" t="str">
        <f>IF($A119="","",IF((AND($A119="ADD",OR(BB119="",BB119="Local Authority"))),"17",(_xlfn.XLOOKUP(BB119,ud_sub_organisation[lookupValue],ud_sub_organisation[lookupKey],""))))</f>
        <v/>
      </c>
      <c r="BD119" s="3" t="str">
        <f t="shared" si="22"/>
        <v/>
      </c>
      <c r="BE119" s="3" t="str">
        <f>IF($A119="","",IF((AND($A119="ADD",OR(BD119="",BD119="Vested Assets"))),"12",(_xlfn.XLOOKUP(BD119,ud_work_category[lookupValue],ud_work_category[lookupKey],""))))</f>
        <v/>
      </c>
      <c r="BF119" s="8"/>
      <c r="BG119" s="2" t="str">
        <f t="shared" si="23"/>
        <v/>
      </c>
      <c r="BI119" s="3" t="str">
        <f t="shared" si="24"/>
        <v/>
      </c>
      <c r="BJ119" s="3" t="str">
        <f>IF($A119="","",IF((AND($A119="ADD",OR(BI119="",BI119="Excellent"))),"1",(_xlfn.XLOOKUP(BI119,condition[lookupValue],condition[lookupKey],""))))</f>
        <v/>
      </c>
      <c r="BK119" s="7" t="str">
        <f t="shared" si="25"/>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4"/>
        <v/>
      </c>
      <c r="N120" s="4"/>
      <c r="P120" s="3" t="str">
        <f>IF($A120="ADD",IF(NOT(ISBLANK(O120)),_xlfn.XLOOKUP(O120,len_adjust_rsn[lookupValue],len_adjust_rsn[lookupKey],"ERROR"),""), "")</f>
        <v/>
      </c>
      <c r="Q120" s="6"/>
      <c r="R120" s="6" t="str">
        <f t="shared" si="15"/>
        <v/>
      </c>
      <c r="S120" s="6"/>
      <c r="T120" s="6" t="str">
        <f t="shared" si="16"/>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7"/>
        <v/>
      </c>
      <c r="AR120" s="3" t="str">
        <f>IF($A120="","",IF((AND($A120="ADD",OR(AQ120="",AQ120="Neither"))),"3",(_xlfn.XLOOKUP(AQ120,ud_replacement_status[lookupValue],ud_replacement_status[lookupKey],""))))</f>
        <v/>
      </c>
      <c r="AS120" s="3" t="str">
        <f t="shared" si="18"/>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9"/>
        <v/>
      </c>
      <c r="AY120" s="3" t="str">
        <f>IF($A120="","",IF((AND($A120="ADD",OR(AX120="",AX120="Queenstown-Lakes District Council"))),"70",(_xlfn.XLOOKUP(AX120,ud_organisation_owner[lookupValue],ud_organisation_owner[lookupKey],""))))</f>
        <v/>
      </c>
      <c r="AZ120" s="3" t="str">
        <f t="shared" si="20"/>
        <v/>
      </c>
      <c r="BA120" s="3" t="str">
        <f>IF($A120="","",IF((AND($A120="ADD",OR(AZ120="",AZ120="Queenstown-Lakes District Council"))),"70",(_xlfn.XLOOKUP(AZ120,ud_organisation_owner[lookupValue],ud_organisation_owner[lookupKey],""))))</f>
        <v/>
      </c>
      <c r="BB120" s="3" t="str">
        <f t="shared" si="21"/>
        <v/>
      </c>
      <c r="BC120" s="3" t="str">
        <f>IF($A120="","",IF((AND($A120="ADD",OR(BB120="",BB120="Local Authority"))),"17",(_xlfn.XLOOKUP(BB120,ud_sub_organisation[lookupValue],ud_sub_organisation[lookupKey],""))))</f>
        <v/>
      </c>
      <c r="BD120" s="3" t="str">
        <f t="shared" si="22"/>
        <v/>
      </c>
      <c r="BE120" s="3" t="str">
        <f>IF($A120="","",IF((AND($A120="ADD",OR(BD120="",BD120="Vested Assets"))),"12",(_xlfn.XLOOKUP(BD120,ud_work_category[lookupValue],ud_work_category[lookupKey],""))))</f>
        <v/>
      </c>
      <c r="BF120" s="8"/>
      <c r="BG120" s="2" t="str">
        <f t="shared" si="23"/>
        <v/>
      </c>
      <c r="BI120" s="3" t="str">
        <f t="shared" si="24"/>
        <v/>
      </c>
      <c r="BJ120" s="3" t="str">
        <f>IF($A120="","",IF((AND($A120="ADD",OR(BI120="",BI120="Excellent"))),"1",(_xlfn.XLOOKUP(BI120,condition[lookupValue],condition[lookupKey],""))))</f>
        <v/>
      </c>
      <c r="BK120" s="7" t="str">
        <f t="shared" si="25"/>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4"/>
        <v/>
      </c>
      <c r="N121" s="4"/>
      <c r="P121" s="3" t="str">
        <f>IF($A121="ADD",IF(NOT(ISBLANK(O121)),_xlfn.XLOOKUP(O121,len_adjust_rsn[lookupValue],len_adjust_rsn[lookupKey],"ERROR"),""), "")</f>
        <v/>
      </c>
      <c r="Q121" s="6"/>
      <c r="R121" s="6" t="str">
        <f t="shared" si="15"/>
        <v/>
      </c>
      <c r="S121" s="6"/>
      <c r="T121" s="6" t="str">
        <f t="shared" si="16"/>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7"/>
        <v/>
      </c>
      <c r="AR121" s="3" t="str">
        <f>IF($A121="","",IF((AND($A121="ADD",OR(AQ121="",AQ121="Neither"))),"3",(_xlfn.XLOOKUP(AQ121,ud_replacement_status[lookupValue],ud_replacement_status[lookupKey],""))))</f>
        <v/>
      </c>
      <c r="AS121" s="3" t="str">
        <f t="shared" si="18"/>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9"/>
        <v/>
      </c>
      <c r="AY121" s="3" t="str">
        <f>IF($A121="","",IF((AND($A121="ADD",OR(AX121="",AX121="Queenstown-Lakes District Council"))),"70",(_xlfn.XLOOKUP(AX121,ud_organisation_owner[lookupValue],ud_organisation_owner[lookupKey],""))))</f>
        <v/>
      </c>
      <c r="AZ121" s="3" t="str">
        <f t="shared" si="20"/>
        <v/>
      </c>
      <c r="BA121" s="3" t="str">
        <f>IF($A121="","",IF((AND($A121="ADD",OR(AZ121="",AZ121="Queenstown-Lakes District Council"))),"70",(_xlfn.XLOOKUP(AZ121,ud_organisation_owner[lookupValue],ud_organisation_owner[lookupKey],""))))</f>
        <v/>
      </c>
      <c r="BB121" s="3" t="str">
        <f t="shared" si="21"/>
        <v/>
      </c>
      <c r="BC121" s="3" t="str">
        <f>IF($A121="","",IF((AND($A121="ADD",OR(BB121="",BB121="Local Authority"))),"17",(_xlfn.XLOOKUP(BB121,ud_sub_organisation[lookupValue],ud_sub_organisation[lookupKey],""))))</f>
        <v/>
      </c>
      <c r="BD121" s="3" t="str">
        <f t="shared" si="22"/>
        <v/>
      </c>
      <c r="BE121" s="3" t="str">
        <f>IF($A121="","",IF((AND($A121="ADD",OR(BD121="",BD121="Vested Assets"))),"12",(_xlfn.XLOOKUP(BD121,ud_work_category[lookupValue],ud_work_category[lookupKey],""))))</f>
        <v/>
      </c>
      <c r="BF121" s="8"/>
      <c r="BG121" s="2" t="str">
        <f t="shared" si="23"/>
        <v/>
      </c>
      <c r="BI121" s="3" t="str">
        <f t="shared" si="24"/>
        <v/>
      </c>
      <c r="BJ121" s="3" t="str">
        <f>IF($A121="","",IF((AND($A121="ADD",OR(BI121="",BI121="Excellent"))),"1",(_xlfn.XLOOKUP(BI121,condition[lookupValue],condition[lookupKey],""))))</f>
        <v/>
      </c>
      <c r="BK121" s="7" t="str">
        <f t="shared" si="25"/>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4"/>
        <v/>
      </c>
      <c r="N122" s="4"/>
      <c r="P122" s="3" t="str">
        <f>IF($A122="ADD",IF(NOT(ISBLANK(O122)),_xlfn.XLOOKUP(O122,len_adjust_rsn[lookupValue],len_adjust_rsn[lookupKey],"ERROR"),""), "")</f>
        <v/>
      </c>
      <c r="Q122" s="6"/>
      <c r="R122" s="6" t="str">
        <f t="shared" si="15"/>
        <v/>
      </c>
      <c r="S122" s="6"/>
      <c r="T122" s="6" t="str">
        <f t="shared" si="16"/>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7"/>
        <v/>
      </c>
      <c r="AR122" s="3" t="str">
        <f>IF($A122="","",IF((AND($A122="ADD",OR(AQ122="",AQ122="Neither"))),"3",(_xlfn.XLOOKUP(AQ122,ud_replacement_status[lookupValue],ud_replacement_status[lookupKey],""))))</f>
        <v/>
      </c>
      <c r="AS122" s="3" t="str">
        <f t="shared" si="18"/>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9"/>
        <v/>
      </c>
      <c r="AY122" s="3" t="str">
        <f>IF($A122="","",IF((AND($A122="ADD",OR(AX122="",AX122="Queenstown-Lakes District Council"))),"70",(_xlfn.XLOOKUP(AX122,ud_organisation_owner[lookupValue],ud_organisation_owner[lookupKey],""))))</f>
        <v/>
      </c>
      <c r="AZ122" s="3" t="str">
        <f t="shared" si="20"/>
        <v/>
      </c>
      <c r="BA122" s="3" t="str">
        <f>IF($A122="","",IF((AND($A122="ADD",OR(AZ122="",AZ122="Queenstown-Lakes District Council"))),"70",(_xlfn.XLOOKUP(AZ122,ud_organisation_owner[lookupValue],ud_organisation_owner[lookupKey],""))))</f>
        <v/>
      </c>
      <c r="BB122" s="3" t="str">
        <f t="shared" si="21"/>
        <v/>
      </c>
      <c r="BC122" s="3" t="str">
        <f>IF($A122="","",IF((AND($A122="ADD",OR(BB122="",BB122="Local Authority"))),"17",(_xlfn.XLOOKUP(BB122,ud_sub_organisation[lookupValue],ud_sub_organisation[lookupKey],""))))</f>
        <v/>
      </c>
      <c r="BD122" s="3" t="str">
        <f t="shared" si="22"/>
        <v/>
      </c>
      <c r="BE122" s="3" t="str">
        <f>IF($A122="","",IF((AND($A122="ADD",OR(BD122="",BD122="Vested Assets"))),"12",(_xlfn.XLOOKUP(BD122,ud_work_category[lookupValue],ud_work_category[lookupKey],""))))</f>
        <v/>
      </c>
      <c r="BF122" s="8"/>
      <c r="BG122" s="2" t="str">
        <f t="shared" si="23"/>
        <v/>
      </c>
      <c r="BI122" s="3" t="str">
        <f t="shared" si="24"/>
        <v/>
      </c>
      <c r="BJ122" s="3" t="str">
        <f>IF($A122="","",IF((AND($A122="ADD",OR(BI122="",BI122="Excellent"))),"1",(_xlfn.XLOOKUP(BI122,condition[lookupValue],condition[lookupKey],""))))</f>
        <v/>
      </c>
      <c r="BK122" s="7" t="str">
        <f t="shared" si="25"/>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4"/>
        <v/>
      </c>
      <c r="N123" s="4"/>
      <c r="P123" s="3" t="str">
        <f>IF($A123="ADD",IF(NOT(ISBLANK(O123)),_xlfn.XLOOKUP(O123,len_adjust_rsn[lookupValue],len_adjust_rsn[lookupKey],"ERROR"),""), "")</f>
        <v/>
      </c>
      <c r="Q123" s="6"/>
      <c r="R123" s="6" t="str">
        <f t="shared" si="15"/>
        <v/>
      </c>
      <c r="S123" s="6"/>
      <c r="T123" s="6" t="str">
        <f t="shared" si="16"/>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7"/>
        <v/>
      </c>
      <c r="AR123" s="3" t="str">
        <f>IF($A123="","",IF((AND($A123="ADD",OR(AQ123="",AQ123="Neither"))),"3",(_xlfn.XLOOKUP(AQ123,ud_replacement_status[lookupValue],ud_replacement_status[lookupKey],""))))</f>
        <v/>
      </c>
      <c r="AS123" s="3" t="str">
        <f t="shared" si="18"/>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9"/>
        <v/>
      </c>
      <c r="AY123" s="3" t="str">
        <f>IF($A123="","",IF((AND($A123="ADD",OR(AX123="",AX123="Queenstown-Lakes District Council"))),"70",(_xlfn.XLOOKUP(AX123,ud_organisation_owner[lookupValue],ud_organisation_owner[lookupKey],""))))</f>
        <v/>
      </c>
      <c r="AZ123" s="3" t="str">
        <f t="shared" si="20"/>
        <v/>
      </c>
      <c r="BA123" s="3" t="str">
        <f>IF($A123="","",IF((AND($A123="ADD",OR(AZ123="",AZ123="Queenstown-Lakes District Council"))),"70",(_xlfn.XLOOKUP(AZ123,ud_organisation_owner[lookupValue],ud_organisation_owner[lookupKey],""))))</f>
        <v/>
      </c>
      <c r="BB123" s="3" t="str">
        <f t="shared" si="21"/>
        <v/>
      </c>
      <c r="BC123" s="3" t="str">
        <f>IF($A123="","",IF((AND($A123="ADD",OR(BB123="",BB123="Local Authority"))),"17",(_xlfn.XLOOKUP(BB123,ud_sub_organisation[lookupValue],ud_sub_organisation[lookupKey],""))))</f>
        <v/>
      </c>
      <c r="BD123" s="3" t="str">
        <f t="shared" si="22"/>
        <v/>
      </c>
      <c r="BE123" s="3" t="str">
        <f>IF($A123="","",IF((AND($A123="ADD",OR(BD123="",BD123="Vested Assets"))),"12",(_xlfn.XLOOKUP(BD123,ud_work_category[lookupValue],ud_work_category[lookupKey],""))))</f>
        <v/>
      </c>
      <c r="BF123" s="8"/>
      <c r="BG123" s="2" t="str">
        <f t="shared" si="23"/>
        <v/>
      </c>
      <c r="BI123" s="3" t="str">
        <f t="shared" si="24"/>
        <v/>
      </c>
      <c r="BJ123" s="3" t="str">
        <f>IF($A123="","",IF((AND($A123="ADD",OR(BI123="",BI123="Excellent"))),"1",(_xlfn.XLOOKUP(BI123,condition[lookupValue],condition[lookupKey],""))))</f>
        <v/>
      </c>
      <c r="BK123" s="7" t="str">
        <f t="shared" si="25"/>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4"/>
        <v/>
      </c>
      <c r="N124" s="4"/>
      <c r="P124" s="3" t="str">
        <f>IF($A124="ADD",IF(NOT(ISBLANK(O124)),_xlfn.XLOOKUP(O124,len_adjust_rsn[lookupValue],len_adjust_rsn[lookupKey],"ERROR"),""), "")</f>
        <v/>
      </c>
      <c r="Q124" s="6"/>
      <c r="R124" s="6" t="str">
        <f t="shared" si="15"/>
        <v/>
      </c>
      <c r="S124" s="6"/>
      <c r="T124" s="6" t="str">
        <f t="shared" si="16"/>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7"/>
        <v/>
      </c>
      <c r="AR124" s="3" t="str">
        <f>IF($A124="","",IF((AND($A124="ADD",OR(AQ124="",AQ124="Neither"))),"3",(_xlfn.XLOOKUP(AQ124,ud_replacement_status[lookupValue],ud_replacement_status[lookupKey],""))))</f>
        <v/>
      </c>
      <c r="AS124" s="3" t="str">
        <f t="shared" si="18"/>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9"/>
        <v/>
      </c>
      <c r="AY124" s="3" t="str">
        <f>IF($A124="","",IF((AND($A124="ADD",OR(AX124="",AX124="Queenstown-Lakes District Council"))),"70",(_xlfn.XLOOKUP(AX124,ud_organisation_owner[lookupValue],ud_organisation_owner[lookupKey],""))))</f>
        <v/>
      </c>
      <c r="AZ124" s="3" t="str">
        <f t="shared" si="20"/>
        <v/>
      </c>
      <c r="BA124" s="3" t="str">
        <f>IF($A124="","",IF((AND($A124="ADD",OR(AZ124="",AZ124="Queenstown-Lakes District Council"))),"70",(_xlfn.XLOOKUP(AZ124,ud_organisation_owner[lookupValue],ud_organisation_owner[lookupKey],""))))</f>
        <v/>
      </c>
      <c r="BB124" s="3" t="str">
        <f t="shared" si="21"/>
        <v/>
      </c>
      <c r="BC124" s="3" t="str">
        <f>IF($A124="","",IF((AND($A124="ADD",OR(BB124="",BB124="Local Authority"))),"17",(_xlfn.XLOOKUP(BB124,ud_sub_organisation[lookupValue],ud_sub_organisation[lookupKey],""))))</f>
        <v/>
      </c>
      <c r="BD124" s="3" t="str">
        <f t="shared" si="22"/>
        <v/>
      </c>
      <c r="BE124" s="3" t="str">
        <f>IF($A124="","",IF((AND($A124="ADD",OR(BD124="",BD124="Vested Assets"))),"12",(_xlfn.XLOOKUP(BD124,ud_work_category[lookupValue],ud_work_category[lookupKey],""))))</f>
        <v/>
      </c>
      <c r="BF124" s="8"/>
      <c r="BG124" s="2" t="str">
        <f t="shared" si="23"/>
        <v/>
      </c>
      <c r="BI124" s="3" t="str">
        <f t="shared" si="24"/>
        <v/>
      </c>
      <c r="BJ124" s="3" t="str">
        <f>IF($A124="","",IF((AND($A124="ADD",OR(BI124="",BI124="Excellent"))),"1",(_xlfn.XLOOKUP(BI124,condition[lookupValue],condition[lookupKey],""))))</f>
        <v/>
      </c>
      <c r="BK124" s="7" t="str">
        <f t="shared" si="25"/>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4"/>
        <v/>
      </c>
      <c r="N125" s="4"/>
      <c r="P125" s="3" t="str">
        <f>IF($A125="ADD",IF(NOT(ISBLANK(O125)),_xlfn.XLOOKUP(O125,len_adjust_rsn[lookupValue],len_adjust_rsn[lookupKey],"ERROR"),""), "")</f>
        <v/>
      </c>
      <c r="Q125" s="6"/>
      <c r="R125" s="6" t="str">
        <f t="shared" si="15"/>
        <v/>
      </c>
      <c r="S125" s="6"/>
      <c r="T125" s="6" t="str">
        <f t="shared" si="16"/>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7"/>
        <v/>
      </c>
      <c r="AR125" s="3" t="str">
        <f>IF($A125="","",IF((AND($A125="ADD",OR(AQ125="",AQ125="Neither"))),"3",(_xlfn.XLOOKUP(AQ125,ud_replacement_status[lookupValue],ud_replacement_status[lookupKey],""))))</f>
        <v/>
      </c>
      <c r="AS125" s="3" t="str">
        <f t="shared" si="18"/>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9"/>
        <v/>
      </c>
      <c r="AY125" s="3" t="str">
        <f>IF($A125="","",IF((AND($A125="ADD",OR(AX125="",AX125="Queenstown-Lakes District Council"))),"70",(_xlfn.XLOOKUP(AX125,ud_organisation_owner[lookupValue],ud_organisation_owner[lookupKey],""))))</f>
        <v/>
      </c>
      <c r="AZ125" s="3" t="str">
        <f t="shared" si="20"/>
        <v/>
      </c>
      <c r="BA125" s="3" t="str">
        <f>IF($A125="","",IF((AND($A125="ADD",OR(AZ125="",AZ125="Queenstown-Lakes District Council"))),"70",(_xlfn.XLOOKUP(AZ125,ud_organisation_owner[lookupValue],ud_organisation_owner[lookupKey],""))))</f>
        <v/>
      </c>
      <c r="BB125" s="3" t="str">
        <f t="shared" si="21"/>
        <v/>
      </c>
      <c r="BC125" s="3" t="str">
        <f>IF($A125="","",IF((AND($A125="ADD",OR(BB125="",BB125="Local Authority"))),"17",(_xlfn.XLOOKUP(BB125,ud_sub_organisation[lookupValue],ud_sub_organisation[lookupKey],""))))</f>
        <v/>
      </c>
      <c r="BD125" s="3" t="str">
        <f t="shared" si="22"/>
        <v/>
      </c>
      <c r="BE125" s="3" t="str">
        <f>IF($A125="","",IF((AND($A125="ADD",OR(BD125="",BD125="Vested Assets"))),"12",(_xlfn.XLOOKUP(BD125,ud_work_category[lookupValue],ud_work_category[lookupKey],""))))</f>
        <v/>
      </c>
      <c r="BF125" s="8"/>
      <c r="BG125" s="2" t="str">
        <f t="shared" si="23"/>
        <v/>
      </c>
      <c r="BI125" s="3" t="str">
        <f t="shared" si="24"/>
        <v/>
      </c>
      <c r="BJ125" s="3" t="str">
        <f>IF($A125="","",IF((AND($A125="ADD",OR(BI125="",BI125="Excellent"))),"1",(_xlfn.XLOOKUP(BI125,condition[lookupValue],condition[lookupKey],""))))</f>
        <v/>
      </c>
      <c r="BK125" s="7" t="str">
        <f t="shared" si="25"/>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4"/>
        <v/>
      </c>
      <c r="N126" s="4"/>
      <c r="P126" s="3" t="str">
        <f>IF($A126="ADD",IF(NOT(ISBLANK(O126)),_xlfn.XLOOKUP(O126,len_adjust_rsn[lookupValue],len_adjust_rsn[lookupKey],"ERROR"),""), "")</f>
        <v/>
      </c>
      <c r="Q126" s="6"/>
      <c r="R126" s="6" t="str">
        <f t="shared" si="15"/>
        <v/>
      </c>
      <c r="S126" s="6"/>
      <c r="T126" s="6" t="str">
        <f t="shared" si="16"/>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7"/>
        <v/>
      </c>
      <c r="AR126" s="3" t="str">
        <f>IF($A126="","",IF((AND($A126="ADD",OR(AQ126="",AQ126="Neither"))),"3",(_xlfn.XLOOKUP(AQ126,ud_replacement_status[lookupValue],ud_replacement_status[lookupKey],""))))</f>
        <v/>
      </c>
      <c r="AS126" s="3" t="str">
        <f t="shared" si="18"/>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9"/>
        <v/>
      </c>
      <c r="AY126" s="3" t="str">
        <f>IF($A126="","",IF((AND($A126="ADD",OR(AX126="",AX126="Queenstown-Lakes District Council"))),"70",(_xlfn.XLOOKUP(AX126,ud_organisation_owner[lookupValue],ud_organisation_owner[lookupKey],""))))</f>
        <v/>
      </c>
      <c r="AZ126" s="3" t="str">
        <f t="shared" si="20"/>
        <v/>
      </c>
      <c r="BA126" s="3" t="str">
        <f>IF($A126="","",IF((AND($A126="ADD",OR(AZ126="",AZ126="Queenstown-Lakes District Council"))),"70",(_xlfn.XLOOKUP(AZ126,ud_organisation_owner[lookupValue],ud_organisation_owner[lookupKey],""))))</f>
        <v/>
      </c>
      <c r="BB126" s="3" t="str">
        <f t="shared" si="21"/>
        <v/>
      </c>
      <c r="BC126" s="3" t="str">
        <f>IF($A126="","",IF((AND($A126="ADD",OR(BB126="",BB126="Local Authority"))),"17",(_xlfn.XLOOKUP(BB126,ud_sub_organisation[lookupValue],ud_sub_organisation[lookupKey],""))))</f>
        <v/>
      </c>
      <c r="BD126" s="3" t="str">
        <f t="shared" si="22"/>
        <v/>
      </c>
      <c r="BE126" s="3" t="str">
        <f>IF($A126="","",IF((AND($A126="ADD",OR(BD126="",BD126="Vested Assets"))),"12",(_xlfn.XLOOKUP(BD126,ud_work_category[lookupValue],ud_work_category[lookupKey],""))))</f>
        <v/>
      </c>
      <c r="BF126" s="8"/>
      <c r="BG126" s="2" t="str">
        <f t="shared" si="23"/>
        <v/>
      </c>
      <c r="BI126" s="3" t="str">
        <f t="shared" si="24"/>
        <v/>
      </c>
      <c r="BJ126" s="3" t="str">
        <f>IF($A126="","",IF((AND($A126="ADD",OR(BI126="",BI126="Excellent"))),"1",(_xlfn.XLOOKUP(BI126,condition[lookupValue],condition[lookupKey],""))))</f>
        <v/>
      </c>
      <c r="BK126" s="7" t="str">
        <f t="shared" si="25"/>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4"/>
        <v/>
      </c>
      <c r="N127" s="4"/>
      <c r="P127" s="3" t="str">
        <f>IF($A127="ADD",IF(NOT(ISBLANK(O127)),_xlfn.XLOOKUP(O127,len_adjust_rsn[lookupValue],len_adjust_rsn[lookupKey],"ERROR"),""), "")</f>
        <v/>
      </c>
      <c r="Q127" s="6"/>
      <c r="R127" s="6" t="str">
        <f t="shared" si="15"/>
        <v/>
      </c>
      <c r="S127" s="6"/>
      <c r="T127" s="6" t="str">
        <f t="shared" si="16"/>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7"/>
        <v/>
      </c>
      <c r="AR127" s="3" t="str">
        <f>IF($A127="","",IF((AND($A127="ADD",OR(AQ127="",AQ127="Neither"))),"3",(_xlfn.XLOOKUP(AQ127,ud_replacement_status[lookupValue],ud_replacement_status[lookupKey],""))))</f>
        <v/>
      </c>
      <c r="AS127" s="3" t="str">
        <f t="shared" si="18"/>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9"/>
        <v/>
      </c>
      <c r="AY127" s="3" t="str">
        <f>IF($A127="","",IF((AND($A127="ADD",OR(AX127="",AX127="Queenstown-Lakes District Council"))),"70",(_xlfn.XLOOKUP(AX127,ud_organisation_owner[lookupValue],ud_organisation_owner[lookupKey],""))))</f>
        <v/>
      </c>
      <c r="AZ127" s="3" t="str">
        <f t="shared" si="20"/>
        <v/>
      </c>
      <c r="BA127" s="3" t="str">
        <f>IF($A127="","",IF((AND($A127="ADD",OR(AZ127="",AZ127="Queenstown-Lakes District Council"))),"70",(_xlfn.XLOOKUP(AZ127,ud_organisation_owner[lookupValue],ud_organisation_owner[lookupKey],""))))</f>
        <v/>
      </c>
      <c r="BB127" s="3" t="str">
        <f t="shared" si="21"/>
        <v/>
      </c>
      <c r="BC127" s="3" t="str">
        <f>IF($A127="","",IF((AND($A127="ADD",OR(BB127="",BB127="Local Authority"))),"17",(_xlfn.XLOOKUP(BB127,ud_sub_organisation[lookupValue],ud_sub_organisation[lookupKey],""))))</f>
        <v/>
      </c>
      <c r="BD127" s="3" t="str">
        <f t="shared" si="22"/>
        <v/>
      </c>
      <c r="BE127" s="3" t="str">
        <f>IF($A127="","",IF((AND($A127="ADD",OR(BD127="",BD127="Vested Assets"))),"12",(_xlfn.XLOOKUP(BD127,ud_work_category[lookupValue],ud_work_category[lookupKey],""))))</f>
        <v/>
      </c>
      <c r="BF127" s="8"/>
      <c r="BG127" s="2" t="str">
        <f t="shared" si="23"/>
        <v/>
      </c>
      <c r="BI127" s="3" t="str">
        <f t="shared" si="24"/>
        <v/>
      </c>
      <c r="BJ127" s="3" t="str">
        <f>IF($A127="","",IF((AND($A127="ADD",OR(BI127="",BI127="Excellent"))),"1",(_xlfn.XLOOKUP(BI127,condition[lookupValue],condition[lookupKey],""))))</f>
        <v/>
      </c>
      <c r="BK127" s="7" t="str">
        <f t="shared" si="25"/>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4"/>
        <v/>
      </c>
      <c r="N128" s="4"/>
      <c r="P128" s="3" t="str">
        <f>IF($A128="ADD",IF(NOT(ISBLANK(O128)),_xlfn.XLOOKUP(O128,len_adjust_rsn[lookupValue],len_adjust_rsn[lookupKey],"ERROR"),""), "")</f>
        <v/>
      </c>
      <c r="Q128" s="6"/>
      <c r="R128" s="6" t="str">
        <f t="shared" si="15"/>
        <v/>
      </c>
      <c r="S128" s="6"/>
      <c r="T128" s="6" t="str">
        <f t="shared" si="16"/>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7"/>
        <v/>
      </c>
      <c r="AR128" s="3" t="str">
        <f>IF($A128="","",IF((AND($A128="ADD",OR(AQ128="",AQ128="Neither"))),"3",(_xlfn.XLOOKUP(AQ128,ud_replacement_status[lookupValue],ud_replacement_status[lookupKey],""))))</f>
        <v/>
      </c>
      <c r="AS128" s="3" t="str">
        <f t="shared" si="18"/>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9"/>
        <v/>
      </c>
      <c r="AY128" s="3" t="str">
        <f>IF($A128="","",IF((AND($A128="ADD",OR(AX128="",AX128="Queenstown-Lakes District Council"))),"70",(_xlfn.XLOOKUP(AX128,ud_organisation_owner[lookupValue],ud_organisation_owner[lookupKey],""))))</f>
        <v/>
      </c>
      <c r="AZ128" s="3" t="str">
        <f t="shared" si="20"/>
        <v/>
      </c>
      <c r="BA128" s="3" t="str">
        <f>IF($A128="","",IF((AND($A128="ADD",OR(AZ128="",AZ128="Queenstown-Lakes District Council"))),"70",(_xlfn.XLOOKUP(AZ128,ud_organisation_owner[lookupValue],ud_organisation_owner[lookupKey],""))))</f>
        <v/>
      </c>
      <c r="BB128" s="3" t="str">
        <f t="shared" si="21"/>
        <v/>
      </c>
      <c r="BC128" s="3" t="str">
        <f>IF($A128="","",IF((AND($A128="ADD",OR(BB128="",BB128="Local Authority"))),"17",(_xlfn.XLOOKUP(BB128,ud_sub_organisation[lookupValue],ud_sub_organisation[lookupKey],""))))</f>
        <v/>
      </c>
      <c r="BD128" s="3" t="str">
        <f t="shared" si="22"/>
        <v/>
      </c>
      <c r="BE128" s="3" t="str">
        <f>IF($A128="","",IF((AND($A128="ADD",OR(BD128="",BD128="Vested Assets"))),"12",(_xlfn.XLOOKUP(BD128,ud_work_category[lookupValue],ud_work_category[lookupKey],""))))</f>
        <v/>
      </c>
      <c r="BF128" s="8"/>
      <c r="BG128" s="2" t="str">
        <f t="shared" si="23"/>
        <v/>
      </c>
      <c r="BI128" s="3" t="str">
        <f t="shared" si="24"/>
        <v/>
      </c>
      <c r="BJ128" s="3" t="str">
        <f>IF($A128="","",IF((AND($A128="ADD",OR(BI128="",BI128="Excellent"))),"1",(_xlfn.XLOOKUP(BI128,condition[lookupValue],condition[lookupKey],""))))</f>
        <v/>
      </c>
      <c r="BK128" s="7" t="str">
        <f t="shared" si="25"/>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4"/>
        <v/>
      </c>
      <c r="N129" s="4"/>
      <c r="P129" s="3" t="str">
        <f>IF($A129="ADD",IF(NOT(ISBLANK(O129)),_xlfn.XLOOKUP(O129,len_adjust_rsn[lookupValue],len_adjust_rsn[lookupKey],"ERROR"),""), "")</f>
        <v/>
      </c>
      <c r="Q129" s="6"/>
      <c r="R129" s="6" t="str">
        <f t="shared" si="15"/>
        <v/>
      </c>
      <c r="S129" s="6"/>
      <c r="T129" s="6" t="str">
        <f t="shared" si="16"/>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7"/>
        <v/>
      </c>
      <c r="AR129" s="3" t="str">
        <f>IF($A129="","",IF((AND($A129="ADD",OR(AQ129="",AQ129="Neither"))),"3",(_xlfn.XLOOKUP(AQ129,ud_replacement_status[lookupValue],ud_replacement_status[lookupKey],""))))</f>
        <v/>
      </c>
      <c r="AS129" s="3" t="str">
        <f t="shared" si="18"/>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9"/>
        <v/>
      </c>
      <c r="AY129" s="3" t="str">
        <f>IF($A129="","",IF((AND($A129="ADD",OR(AX129="",AX129="Queenstown-Lakes District Council"))),"70",(_xlfn.XLOOKUP(AX129,ud_organisation_owner[lookupValue],ud_organisation_owner[lookupKey],""))))</f>
        <v/>
      </c>
      <c r="AZ129" s="3" t="str">
        <f t="shared" si="20"/>
        <v/>
      </c>
      <c r="BA129" s="3" t="str">
        <f>IF($A129="","",IF((AND($A129="ADD",OR(AZ129="",AZ129="Queenstown-Lakes District Council"))),"70",(_xlfn.XLOOKUP(AZ129,ud_organisation_owner[lookupValue],ud_organisation_owner[lookupKey],""))))</f>
        <v/>
      </c>
      <c r="BB129" s="3" t="str">
        <f t="shared" si="21"/>
        <v/>
      </c>
      <c r="BC129" s="3" t="str">
        <f>IF($A129="","",IF((AND($A129="ADD",OR(BB129="",BB129="Local Authority"))),"17",(_xlfn.XLOOKUP(BB129,ud_sub_organisation[lookupValue],ud_sub_organisation[lookupKey],""))))</f>
        <v/>
      </c>
      <c r="BD129" s="3" t="str">
        <f t="shared" si="22"/>
        <v/>
      </c>
      <c r="BE129" s="3" t="str">
        <f>IF($A129="","",IF((AND($A129="ADD",OR(BD129="",BD129="Vested Assets"))),"12",(_xlfn.XLOOKUP(BD129,ud_work_category[lookupValue],ud_work_category[lookupKey],""))))</f>
        <v/>
      </c>
      <c r="BF129" s="8"/>
      <c r="BG129" s="2" t="str">
        <f t="shared" si="23"/>
        <v/>
      </c>
      <c r="BI129" s="3" t="str">
        <f t="shared" si="24"/>
        <v/>
      </c>
      <c r="BJ129" s="3" t="str">
        <f>IF($A129="","",IF((AND($A129="ADD",OR(BI129="",BI129="Excellent"))),"1",(_xlfn.XLOOKUP(BI129,condition[lookupValue],condition[lookupKey],""))))</f>
        <v/>
      </c>
      <c r="BK129" s="7" t="str">
        <f t="shared" si="25"/>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4"/>
        <v/>
      </c>
      <c r="N130" s="4"/>
      <c r="P130" s="3" t="str">
        <f>IF($A130="ADD",IF(NOT(ISBLANK(O130)),_xlfn.XLOOKUP(O130,len_adjust_rsn[lookupValue],len_adjust_rsn[lookupKey],"ERROR"),""), "")</f>
        <v/>
      </c>
      <c r="Q130" s="6"/>
      <c r="R130" s="6" t="str">
        <f t="shared" si="15"/>
        <v/>
      </c>
      <c r="S130" s="6"/>
      <c r="T130" s="6" t="str">
        <f t="shared" si="16"/>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7"/>
        <v/>
      </c>
      <c r="AR130" s="3" t="str">
        <f>IF($A130="","",IF((AND($A130="ADD",OR(AQ130="",AQ130="Neither"))),"3",(_xlfn.XLOOKUP(AQ130,ud_replacement_status[lookupValue],ud_replacement_status[lookupKey],""))))</f>
        <v/>
      </c>
      <c r="AS130" s="3" t="str">
        <f t="shared" si="18"/>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9"/>
        <v/>
      </c>
      <c r="AY130" s="3" t="str">
        <f>IF($A130="","",IF((AND($A130="ADD",OR(AX130="",AX130="Queenstown-Lakes District Council"))),"70",(_xlfn.XLOOKUP(AX130,ud_organisation_owner[lookupValue],ud_organisation_owner[lookupKey],""))))</f>
        <v/>
      </c>
      <c r="AZ130" s="3" t="str">
        <f t="shared" si="20"/>
        <v/>
      </c>
      <c r="BA130" s="3" t="str">
        <f>IF($A130="","",IF((AND($A130="ADD",OR(AZ130="",AZ130="Queenstown-Lakes District Council"))),"70",(_xlfn.XLOOKUP(AZ130,ud_organisation_owner[lookupValue],ud_organisation_owner[lookupKey],""))))</f>
        <v/>
      </c>
      <c r="BB130" s="3" t="str">
        <f t="shared" si="21"/>
        <v/>
      </c>
      <c r="BC130" s="3" t="str">
        <f>IF($A130="","",IF((AND($A130="ADD",OR(BB130="",BB130="Local Authority"))),"17",(_xlfn.XLOOKUP(BB130,ud_sub_organisation[lookupValue],ud_sub_organisation[lookupKey],""))))</f>
        <v/>
      </c>
      <c r="BD130" s="3" t="str">
        <f t="shared" si="22"/>
        <v/>
      </c>
      <c r="BE130" s="3" t="str">
        <f>IF($A130="","",IF((AND($A130="ADD",OR(BD130="",BD130="Vested Assets"))),"12",(_xlfn.XLOOKUP(BD130,ud_work_category[lookupValue],ud_work_category[lookupKey],""))))</f>
        <v/>
      </c>
      <c r="BF130" s="8"/>
      <c r="BG130" s="2" t="str">
        <f t="shared" si="23"/>
        <v/>
      </c>
      <c r="BI130" s="3" t="str">
        <f t="shared" si="24"/>
        <v/>
      </c>
      <c r="BJ130" s="3" t="str">
        <f>IF($A130="","",IF((AND($A130="ADD",OR(BI130="",BI130="Excellent"))),"1",(_xlfn.XLOOKUP(BI130,condition[lookupValue],condition[lookupKey],""))))</f>
        <v/>
      </c>
      <c r="BK130" s="7" t="str">
        <f t="shared" si="25"/>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4"/>
        <v/>
      </c>
      <c r="N131" s="4"/>
      <c r="P131" s="3" t="str">
        <f>IF($A131="ADD",IF(NOT(ISBLANK(O131)),_xlfn.XLOOKUP(O131,len_adjust_rsn[lookupValue],len_adjust_rsn[lookupKey],"ERROR"),""), "")</f>
        <v/>
      </c>
      <c r="Q131" s="6"/>
      <c r="R131" s="6" t="str">
        <f t="shared" si="15"/>
        <v/>
      </c>
      <c r="S131" s="6"/>
      <c r="T131" s="6" t="str">
        <f t="shared" si="16"/>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7"/>
        <v/>
      </c>
      <c r="AR131" s="3" t="str">
        <f>IF($A131="","",IF((AND($A131="ADD",OR(AQ131="",AQ131="Neither"))),"3",(_xlfn.XLOOKUP(AQ131,ud_replacement_status[lookupValue],ud_replacement_status[lookupKey],""))))</f>
        <v/>
      </c>
      <c r="AS131" s="3" t="str">
        <f t="shared" si="18"/>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9"/>
        <v/>
      </c>
      <c r="AY131" s="3" t="str">
        <f>IF($A131="","",IF((AND($A131="ADD",OR(AX131="",AX131="Queenstown-Lakes District Council"))),"70",(_xlfn.XLOOKUP(AX131,ud_organisation_owner[lookupValue],ud_organisation_owner[lookupKey],""))))</f>
        <v/>
      </c>
      <c r="AZ131" s="3" t="str">
        <f t="shared" si="20"/>
        <v/>
      </c>
      <c r="BA131" s="3" t="str">
        <f>IF($A131="","",IF((AND($A131="ADD",OR(AZ131="",AZ131="Queenstown-Lakes District Council"))),"70",(_xlfn.XLOOKUP(AZ131,ud_organisation_owner[lookupValue],ud_organisation_owner[lookupKey],""))))</f>
        <v/>
      </c>
      <c r="BB131" s="3" t="str">
        <f t="shared" si="21"/>
        <v/>
      </c>
      <c r="BC131" s="3" t="str">
        <f>IF($A131="","",IF((AND($A131="ADD",OR(BB131="",BB131="Local Authority"))),"17",(_xlfn.XLOOKUP(BB131,ud_sub_organisation[lookupValue],ud_sub_organisation[lookupKey],""))))</f>
        <v/>
      </c>
      <c r="BD131" s="3" t="str">
        <f t="shared" si="22"/>
        <v/>
      </c>
      <c r="BE131" s="3" t="str">
        <f>IF($A131="","",IF((AND($A131="ADD",OR(BD131="",BD131="Vested Assets"))),"12",(_xlfn.XLOOKUP(BD131,ud_work_category[lookupValue],ud_work_category[lookupKey],""))))</f>
        <v/>
      </c>
      <c r="BF131" s="8"/>
      <c r="BG131" s="2" t="str">
        <f t="shared" si="23"/>
        <v/>
      </c>
      <c r="BI131" s="3" t="str">
        <f t="shared" si="24"/>
        <v/>
      </c>
      <c r="BJ131" s="3" t="str">
        <f>IF($A131="","",IF((AND($A131="ADD",OR(BI131="",BI131="Excellent"))),"1",(_xlfn.XLOOKUP(BI131,condition[lookupValue],condition[lookupKey],""))))</f>
        <v/>
      </c>
      <c r="BK131" s="7" t="str">
        <f t="shared" si="25"/>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4"/>
        <v/>
      </c>
      <c r="N132" s="4"/>
      <c r="P132" s="3" t="str">
        <f>IF($A132="ADD",IF(NOT(ISBLANK(O132)),_xlfn.XLOOKUP(O132,len_adjust_rsn[lookupValue],len_adjust_rsn[lookupKey],"ERROR"),""), "")</f>
        <v/>
      </c>
      <c r="Q132" s="6"/>
      <c r="R132" s="6" t="str">
        <f t="shared" si="15"/>
        <v/>
      </c>
      <c r="S132" s="6"/>
      <c r="T132" s="6" t="str">
        <f t="shared" si="16"/>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7"/>
        <v/>
      </c>
      <c r="AR132" s="3" t="str">
        <f>IF($A132="","",IF((AND($A132="ADD",OR(AQ132="",AQ132="Neither"))),"3",(_xlfn.XLOOKUP(AQ132,ud_replacement_status[lookupValue],ud_replacement_status[lookupKey],""))))</f>
        <v/>
      </c>
      <c r="AS132" s="3" t="str">
        <f t="shared" si="18"/>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9"/>
        <v/>
      </c>
      <c r="AY132" s="3" t="str">
        <f>IF($A132="","",IF((AND($A132="ADD",OR(AX132="",AX132="Queenstown-Lakes District Council"))),"70",(_xlfn.XLOOKUP(AX132,ud_organisation_owner[lookupValue],ud_organisation_owner[lookupKey],""))))</f>
        <v/>
      </c>
      <c r="AZ132" s="3" t="str">
        <f t="shared" si="20"/>
        <v/>
      </c>
      <c r="BA132" s="3" t="str">
        <f>IF($A132="","",IF((AND($A132="ADD",OR(AZ132="",AZ132="Queenstown-Lakes District Council"))),"70",(_xlfn.XLOOKUP(AZ132,ud_organisation_owner[lookupValue],ud_organisation_owner[lookupKey],""))))</f>
        <v/>
      </c>
      <c r="BB132" s="3" t="str">
        <f t="shared" si="21"/>
        <v/>
      </c>
      <c r="BC132" s="3" t="str">
        <f>IF($A132="","",IF((AND($A132="ADD",OR(BB132="",BB132="Local Authority"))),"17",(_xlfn.XLOOKUP(BB132,ud_sub_organisation[lookupValue],ud_sub_organisation[lookupKey],""))))</f>
        <v/>
      </c>
      <c r="BD132" s="3" t="str">
        <f t="shared" si="22"/>
        <v/>
      </c>
      <c r="BE132" s="3" t="str">
        <f>IF($A132="","",IF((AND($A132="ADD",OR(BD132="",BD132="Vested Assets"))),"12",(_xlfn.XLOOKUP(BD132,ud_work_category[lookupValue],ud_work_category[lookupKey],""))))</f>
        <v/>
      </c>
      <c r="BF132" s="8"/>
      <c r="BG132" s="2" t="str">
        <f t="shared" si="23"/>
        <v/>
      </c>
      <c r="BI132" s="3" t="str">
        <f t="shared" si="24"/>
        <v/>
      </c>
      <c r="BJ132" s="3" t="str">
        <f>IF($A132="","",IF((AND($A132="ADD",OR(BI132="",BI132="Excellent"))),"1",(_xlfn.XLOOKUP(BI132,condition[lookupValue],condition[lookupKey],""))))</f>
        <v/>
      </c>
      <c r="BK132" s="7" t="str">
        <f t="shared" si="25"/>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4"/>
        <v/>
      </c>
      <c r="N133" s="4"/>
      <c r="P133" s="3" t="str">
        <f>IF($A133="ADD",IF(NOT(ISBLANK(O133)),_xlfn.XLOOKUP(O133,len_adjust_rsn[lookupValue],len_adjust_rsn[lookupKey],"ERROR"),""), "")</f>
        <v/>
      </c>
      <c r="Q133" s="6"/>
      <c r="R133" s="6" t="str">
        <f t="shared" si="15"/>
        <v/>
      </c>
      <c r="S133" s="6"/>
      <c r="T133" s="6" t="str">
        <f t="shared" si="16"/>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7"/>
        <v/>
      </c>
      <c r="AR133" s="3" t="str">
        <f>IF($A133="","",IF((AND($A133="ADD",OR(AQ133="",AQ133="Neither"))),"3",(_xlfn.XLOOKUP(AQ133,ud_replacement_status[lookupValue],ud_replacement_status[lookupKey],""))))</f>
        <v/>
      </c>
      <c r="AS133" s="3" t="str">
        <f t="shared" si="18"/>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9"/>
        <v/>
      </c>
      <c r="AY133" s="3" t="str">
        <f>IF($A133="","",IF((AND($A133="ADD",OR(AX133="",AX133="Queenstown-Lakes District Council"))),"70",(_xlfn.XLOOKUP(AX133,ud_organisation_owner[lookupValue],ud_organisation_owner[lookupKey],""))))</f>
        <v/>
      </c>
      <c r="AZ133" s="3" t="str">
        <f t="shared" si="20"/>
        <v/>
      </c>
      <c r="BA133" s="3" t="str">
        <f>IF($A133="","",IF((AND($A133="ADD",OR(AZ133="",AZ133="Queenstown-Lakes District Council"))),"70",(_xlfn.XLOOKUP(AZ133,ud_organisation_owner[lookupValue],ud_organisation_owner[lookupKey],""))))</f>
        <v/>
      </c>
      <c r="BB133" s="3" t="str">
        <f t="shared" si="21"/>
        <v/>
      </c>
      <c r="BC133" s="3" t="str">
        <f>IF($A133="","",IF((AND($A133="ADD",OR(BB133="",BB133="Local Authority"))),"17",(_xlfn.XLOOKUP(BB133,ud_sub_organisation[lookupValue],ud_sub_organisation[lookupKey],""))))</f>
        <v/>
      </c>
      <c r="BD133" s="3" t="str">
        <f t="shared" si="22"/>
        <v/>
      </c>
      <c r="BE133" s="3" t="str">
        <f>IF($A133="","",IF((AND($A133="ADD",OR(BD133="",BD133="Vested Assets"))),"12",(_xlfn.XLOOKUP(BD133,ud_work_category[lookupValue],ud_work_category[lookupKey],""))))</f>
        <v/>
      </c>
      <c r="BF133" s="8"/>
      <c r="BG133" s="2" t="str">
        <f t="shared" si="23"/>
        <v/>
      </c>
      <c r="BI133" s="3" t="str">
        <f t="shared" si="24"/>
        <v/>
      </c>
      <c r="BJ133" s="3" t="str">
        <f>IF($A133="","",IF((AND($A133="ADD",OR(BI133="",BI133="Excellent"))),"1",(_xlfn.XLOOKUP(BI133,condition[lookupValue],condition[lookupKey],""))))</f>
        <v/>
      </c>
      <c r="BK133" s="7" t="str">
        <f t="shared" si="25"/>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4"/>
        <v/>
      </c>
      <c r="N134" s="4"/>
      <c r="P134" s="3" t="str">
        <f>IF($A134="ADD",IF(NOT(ISBLANK(O134)),_xlfn.XLOOKUP(O134,len_adjust_rsn[lookupValue],len_adjust_rsn[lookupKey],"ERROR"),""), "")</f>
        <v/>
      </c>
      <c r="Q134" s="6"/>
      <c r="R134" s="6" t="str">
        <f t="shared" si="15"/>
        <v/>
      </c>
      <c r="S134" s="6"/>
      <c r="T134" s="6" t="str">
        <f t="shared" si="16"/>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7"/>
        <v/>
      </c>
      <c r="AR134" s="3" t="str">
        <f>IF($A134="","",IF((AND($A134="ADD",OR(AQ134="",AQ134="Neither"))),"3",(_xlfn.XLOOKUP(AQ134,ud_replacement_status[lookupValue],ud_replacement_status[lookupKey],""))))</f>
        <v/>
      </c>
      <c r="AS134" s="3" t="str">
        <f t="shared" si="18"/>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9"/>
        <v/>
      </c>
      <c r="AY134" s="3" t="str">
        <f>IF($A134="","",IF((AND($A134="ADD",OR(AX134="",AX134="Queenstown-Lakes District Council"))),"70",(_xlfn.XLOOKUP(AX134,ud_organisation_owner[lookupValue],ud_organisation_owner[lookupKey],""))))</f>
        <v/>
      </c>
      <c r="AZ134" s="3" t="str">
        <f t="shared" si="20"/>
        <v/>
      </c>
      <c r="BA134" s="3" t="str">
        <f>IF($A134="","",IF((AND($A134="ADD",OR(AZ134="",AZ134="Queenstown-Lakes District Council"))),"70",(_xlfn.XLOOKUP(AZ134,ud_organisation_owner[lookupValue],ud_organisation_owner[lookupKey],""))))</f>
        <v/>
      </c>
      <c r="BB134" s="3" t="str">
        <f t="shared" si="21"/>
        <v/>
      </c>
      <c r="BC134" s="3" t="str">
        <f>IF($A134="","",IF((AND($A134="ADD",OR(BB134="",BB134="Local Authority"))),"17",(_xlfn.XLOOKUP(BB134,ud_sub_organisation[lookupValue],ud_sub_organisation[lookupKey],""))))</f>
        <v/>
      </c>
      <c r="BD134" s="3" t="str">
        <f t="shared" si="22"/>
        <v/>
      </c>
      <c r="BE134" s="3" t="str">
        <f>IF($A134="","",IF((AND($A134="ADD",OR(BD134="",BD134="Vested Assets"))),"12",(_xlfn.XLOOKUP(BD134,ud_work_category[lookupValue],ud_work_category[lookupKey],""))))</f>
        <v/>
      </c>
      <c r="BF134" s="8"/>
      <c r="BG134" s="2" t="str">
        <f t="shared" si="23"/>
        <v/>
      </c>
      <c r="BI134" s="3" t="str">
        <f t="shared" si="24"/>
        <v/>
      </c>
      <c r="BJ134" s="3" t="str">
        <f>IF($A134="","",IF((AND($A134="ADD",OR(BI134="",BI134="Excellent"))),"1",(_xlfn.XLOOKUP(BI134,condition[lookupValue],condition[lookupKey],""))))</f>
        <v/>
      </c>
      <c r="BK134" s="7" t="str">
        <f t="shared" si="25"/>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4"/>
        <v/>
      </c>
      <c r="N135" s="4"/>
      <c r="P135" s="3" t="str">
        <f>IF($A135="ADD",IF(NOT(ISBLANK(O135)),_xlfn.XLOOKUP(O135,len_adjust_rsn[lookupValue],len_adjust_rsn[lookupKey],"ERROR"),""), "")</f>
        <v/>
      </c>
      <c r="Q135" s="6"/>
      <c r="R135" s="6" t="str">
        <f t="shared" si="15"/>
        <v/>
      </c>
      <c r="S135" s="6"/>
      <c r="T135" s="6" t="str">
        <f t="shared" si="16"/>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7"/>
        <v/>
      </c>
      <c r="AR135" s="3" t="str">
        <f>IF($A135="","",IF((AND($A135="ADD",OR(AQ135="",AQ135="Neither"))),"3",(_xlfn.XLOOKUP(AQ135,ud_replacement_status[lookupValue],ud_replacement_status[lookupKey],""))))</f>
        <v/>
      </c>
      <c r="AS135" s="3" t="str">
        <f t="shared" si="18"/>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9"/>
        <v/>
      </c>
      <c r="AY135" s="3" t="str">
        <f>IF($A135="","",IF((AND($A135="ADD",OR(AX135="",AX135="Queenstown-Lakes District Council"))),"70",(_xlfn.XLOOKUP(AX135,ud_organisation_owner[lookupValue],ud_organisation_owner[lookupKey],""))))</f>
        <v/>
      </c>
      <c r="AZ135" s="3" t="str">
        <f t="shared" si="20"/>
        <v/>
      </c>
      <c r="BA135" s="3" t="str">
        <f>IF($A135="","",IF((AND($A135="ADD",OR(AZ135="",AZ135="Queenstown-Lakes District Council"))),"70",(_xlfn.XLOOKUP(AZ135,ud_organisation_owner[lookupValue],ud_organisation_owner[lookupKey],""))))</f>
        <v/>
      </c>
      <c r="BB135" s="3" t="str">
        <f t="shared" si="21"/>
        <v/>
      </c>
      <c r="BC135" s="3" t="str">
        <f>IF($A135="","",IF((AND($A135="ADD",OR(BB135="",BB135="Local Authority"))),"17",(_xlfn.XLOOKUP(BB135,ud_sub_organisation[lookupValue],ud_sub_organisation[lookupKey],""))))</f>
        <v/>
      </c>
      <c r="BD135" s="3" t="str">
        <f t="shared" si="22"/>
        <v/>
      </c>
      <c r="BE135" s="3" t="str">
        <f>IF($A135="","",IF((AND($A135="ADD",OR(BD135="",BD135="Vested Assets"))),"12",(_xlfn.XLOOKUP(BD135,ud_work_category[lookupValue],ud_work_category[lookupKey],""))))</f>
        <v/>
      </c>
      <c r="BF135" s="8"/>
      <c r="BG135" s="2" t="str">
        <f t="shared" si="23"/>
        <v/>
      </c>
      <c r="BI135" s="3" t="str">
        <f t="shared" si="24"/>
        <v/>
      </c>
      <c r="BJ135" s="3" t="str">
        <f>IF($A135="","",IF((AND($A135="ADD",OR(BI135="",BI135="Excellent"))),"1",(_xlfn.XLOOKUP(BI135,condition[lookupValue],condition[lookupKey],""))))</f>
        <v/>
      </c>
      <c r="BK135" s="7" t="str">
        <f t="shared" si="25"/>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4"/>
        <v/>
      </c>
      <c r="N136" s="4"/>
      <c r="P136" s="3" t="str">
        <f>IF($A136="ADD",IF(NOT(ISBLANK(O136)),_xlfn.XLOOKUP(O136,len_adjust_rsn[lookupValue],len_adjust_rsn[lookupKey],"ERROR"),""), "")</f>
        <v/>
      </c>
      <c r="Q136" s="6"/>
      <c r="R136" s="6" t="str">
        <f t="shared" si="15"/>
        <v/>
      </c>
      <c r="S136" s="6"/>
      <c r="T136" s="6" t="str">
        <f t="shared" si="16"/>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7"/>
        <v/>
      </c>
      <c r="AR136" s="3" t="str">
        <f>IF($A136="","",IF((AND($A136="ADD",OR(AQ136="",AQ136="Neither"))),"3",(_xlfn.XLOOKUP(AQ136,ud_replacement_status[lookupValue],ud_replacement_status[lookupKey],""))))</f>
        <v/>
      </c>
      <c r="AS136" s="3" t="str">
        <f t="shared" si="18"/>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9"/>
        <v/>
      </c>
      <c r="AY136" s="3" t="str">
        <f>IF($A136="","",IF((AND($A136="ADD",OR(AX136="",AX136="Queenstown-Lakes District Council"))),"70",(_xlfn.XLOOKUP(AX136,ud_organisation_owner[lookupValue],ud_organisation_owner[lookupKey],""))))</f>
        <v/>
      </c>
      <c r="AZ136" s="3" t="str">
        <f t="shared" si="20"/>
        <v/>
      </c>
      <c r="BA136" s="3" t="str">
        <f>IF($A136="","",IF((AND($A136="ADD",OR(AZ136="",AZ136="Queenstown-Lakes District Council"))),"70",(_xlfn.XLOOKUP(AZ136,ud_organisation_owner[lookupValue],ud_organisation_owner[lookupKey],""))))</f>
        <v/>
      </c>
      <c r="BB136" s="3" t="str">
        <f t="shared" si="21"/>
        <v/>
      </c>
      <c r="BC136" s="3" t="str">
        <f>IF($A136="","",IF((AND($A136="ADD",OR(BB136="",BB136="Local Authority"))),"17",(_xlfn.XLOOKUP(BB136,ud_sub_organisation[lookupValue],ud_sub_organisation[lookupKey],""))))</f>
        <v/>
      </c>
      <c r="BD136" s="3" t="str">
        <f t="shared" si="22"/>
        <v/>
      </c>
      <c r="BE136" s="3" t="str">
        <f>IF($A136="","",IF((AND($A136="ADD",OR(BD136="",BD136="Vested Assets"))),"12",(_xlfn.XLOOKUP(BD136,ud_work_category[lookupValue],ud_work_category[lookupKey],""))))</f>
        <v/>
      </c>
      <c r="BF136" s="8"/>
      <c r="BG136" s="2" t="str">
        <f t="shared" si="23"/>
        <v/>
      </c>
      <c r="BI136" s="3" t="str">
        <f t="shared" si="24"/>
        <v/>
      </c>
      <c r="BJ136" s="3" t="str">
        <f>IF($A136="","",IF((AND($A136="ADD",OR(BI136="",BI136="Excellent"))),"1",(_xlfn.XLOOKUP(BI136,condition[lookupValue],condition[lookupKey],""))))</f>
        <v/>
      </c>
      <c r="BK136" s="7" t="str">
        <f t="shared" si="25"/>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4"/>
        <v/>
      </c>
      <c r="N137" s="4"/>
      <c r="P137" s="3" t="str">
        <f>IF($A137="ADD",IF(NOT(ISBLANK(O137)),_xlfn.XLOOKUP(O137,len_adjust_rsn[lookupValue],len_adjust_rsn[lookupKey],"ERROR"),""), "")</f>
        <v/>
      </c>
      <c r="Q137" s="6"/>
      <c r="R137" s="6" t="str">
        <f t="shared" si="15"/>
        <v/>
      </c>
      <c r="S137" s="6"/>
      <c r="T137" s="6" t="str">
        <f t="shared" si="16"/>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7"/>
        <v/>
      </c>
      <c r="AR137" s="3" t="str">
        <f>IF($A137="","",IF((AND($A137="ADD",OR(AQ137="",AQ137="Neither"))),"3",(_xlfn.XLOOKUP(AQ137,ud_replacement_status[lookupValue],ud_replacement_status[lookupKey],""))))</f>
        <v/>
      </c>
      <c r="AS137" s="3" t="str">
        <f t="shared" si="18"/>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9"/>
        <v/>
      </c>
      <c r="AY137" s="3" t="str">
        <f>IF($A137="","",IF((AND($A137="ADD",OR(AX137="",AX137="Queenstown-Lakes District Council"))),"70",(_xlfn.XLOOKUP(AX137,ud_organisation_owner[lookupValue],ud_organisation_owner[lookupKey],""))))</f>
        <v/>
      </c>
      <c r="AZ137" s="3" t="str">
        <f t="shared" si="20"/>
        <v/>
      </c>
      <c r="BA137" s="3" t="str">
        <f>IF($A137="","",IF((AND($A137="ADD",OR(AZ137="",AZ137="Queenstown-Lakes District Council"))),"70",(_xlfn.XLOOKUP(AZ137,ud_organisation_owner[lookupValue],ud_organisation_owner[lookupKey],""))))</f>
        <v/>
      </c>
      <c r="BB137" s="3" t="str">
        <f t="shared" si="21"/>
        <v/>
      </c>
      <c r="BC137" s="3" t="str">
        <f>IF($A137="","",IF((AND($A137="ADD",OR(BB137="",BB137="Local Authority"))),"17",(_xlfn.XLOOKUP(BB137,ud_sub_organisation[lookupValue],ud_sub_organisation[lookupKey],""))))</f>
        <v/>
      </c>
      <c r="BD137" s="3" t="str">
        <f t="shared" si="22"/>
        <v/>
      </c>
      <c r="BE137" s="3" t="str">
        <f>IF($A137="","",IF((AND($A137="ADD",OR(BD137="",BD137="Vested Assets"))),"12",(_xlfn.XLOOKUP(BD137,ud_work_category[lookupValue],ud_work_category[lookupKey],""))))</f>
        <v/>
      </c>
      <c r="BF137" s="8"/>
      <c r="BG137" s="2" t="str">
        <f t="shared" si="23"/>
        <v/>
      </c>
      <c r="BI137" s="3" t="str">
        <f t="shared" si="24"/>
        <v/>
      </c>
      <c r="BJ137" s="3" t="str">
        <f>IF($A137="","",IF((AND($A137="ADD",OR(BI137="",BI137="Excellent"))),"1",(_xlfn.XLOOKUP(BI137,condition[lookupValue],condition[lookupKey],""))))</f>
        <v/>
      </c>
      <c r="BK137" s="7" t="str">
        <f t="shared" si="25"/>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4"/>
        <v/>
      </c>
      <c r="N138" s="4"/>
      <c r="P138" s="3" t="str">
        <f>IF($A138="ADD",IF(NOT(ISBLANK(O138)),_xlfn.XLOOKUP(O138,len_adjust_rsn[lookupValue],len_adjust_rsn[lookupKey],"ERROR"),""), "")</f>
        <v/>
      </c>
      <c r="Q138" s="6"/>
      <c r="R138" s="6" t="str">
        <f t="shared" si="15"/>
        <v/>
      </c>
      <c r="S138" s="6"/>
      <c r="T138" s="6" t="str">
        <f t="shared" si="16"/>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7"/>
        <v/>
      </c>
      <c r="AR138" s="3" t="str">
        <f>IF($A138="","",IF((AND($A138="ADD",OR(AQ138="",AQ138="Neither"))),"3",(_xlfn.XLOOKUP(AQ138,ud_replacement_status[lookupValue],ud_replacement_status[lookupKey],""))))</f>
        <v/>
      </c>
      <c r="AS138" s="3" t="str">
        <f t="shared" si="18"/>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9"/>
        <v/>
      </c>
      <c r="AY138" s="3" t="str">
        <f>IF($A138="","",IF((AND($A138="ADD",OR(AX138="",AX138="Queenstown-Lakes District Council"))),"70",(_xlfn.XLOOKUP(AX138,ud_organisation_owner[lookupValue],ud_organisation_owner[lookupKey],""))))</f>
        <v/>
      </c>
      <c r="AZ138" s="3" t="str">
        <f t="shared" si="20"/>
        <v/>
      </c>
      <c r="BA138" s="3" t="str">
        <f>IF($A138="","",IF((AND($A138="ADD",OR(AZ138="",AZ138="Queenstown-Lakes District Council"))),"70",(_xlfn.XLOOKUP(AZ138,ud_organisation_owner[lookupValue],ud_organisation_owner[lookupKey],""))))</f>
        <v/>
      </c>
      <c r="BB138" s="3" t="str">
        <f t="shared" si="21"/>
        <v/>
      </c>
      <c r="BC138" s="3" t="str">
        <f>IF($A138="","",IF((AND($A138="ADD",OR(BB138="",BB138="Local Authority"))),"17",(_xlfn.XLOOKUP(BB138,ud_sub_organisation[lookupValue],ud_sub_organisation[lookupKey],""))))</f>
        <v/>
      </c>
      <c r="BD138" s="3" t="str">
        <f t="shared" si="22"/>
        <v/>
      </c>
      <c r="BE138" s="3" t="str">
        <f>IF($A138="","",IF((AND($A138="ADD",OR(BD138="",BD138="Vested Assets"))),"12",(_xlfn.XLOOKUP(BD138,ud_work_category[lookupValue],ud_work_category[lookupKey],""))))</f>
        <v/>
      </c>
      <c r="BF138" s="8"/>
      <c r="BG138" s="2" t="str">
        <f t="shared" si="23"/>
        <v/>
      </c>
      <c r="BI138" s="3" t="str">
        <f t="shared" si="24"/>
        <v/>
      </c>
      <c r="BJ138" s="3" t="str">
        <f>IF($A138="","",IF((AND($A138="ADD",OR(BI138="",BI138="Excellent"))),"1",(_xlfn.XLOOKUP(BI138,condition[lookupValue],condition[lookupKey],""))))</f>
        <v/>
      </c>
      <c r="BK138" s="7" t="str">
        <f t="shared" si="25"/>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6">IF(H139&lt;&gt;"",H139-G139,"")</f>
        <v/>
      </c>
      <c r="N139" s="4"/>
      <c r="P139" s="3" t="str">
        <f>IF($A139="ADD",IF(NOT(ISBLANK(O139)),_xlfn.XLOOKUP(O139,len_adjust_rsn[lookupValue],len_adjust_rsn[lookupKey],"ERROR"),""), "")</f>
        <v/>
      </c>
      <c r="Q139" s="6"/>
      <c r="R139" s="6" t="str">
        <f t="shared" ref="R139:R202" si="27">IF(Q139&lt;&gt;"",M139*Q139,"")</f>
        <v/>
      </c>
      <c r="S139" s="6"/>
      <c r="T139" s="6" t="str">
        <f t="shared" ref="T139:T202" si="28">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9">IF($A139="ADD","Neither","")</f>
        <v/>
      </c>
      <c r="AR139" s="3" t="str">
        <f>IF($A139="","",IF((AND($A139="ADD",OR(AQ139="",AQ139="Neither"))),"3",(_xlfn.XLOOKUP(AQ139,ud_replacement_status[lookupValue],ud_replacement_status[lookupKey],""))))</f>
        <v/>
      </c>
      <c r="AS139" s="3" t="str">
        <f t="shared" ref="AS139:AS202" si="30">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31">IF($A139="ADD","Queenstown-Lakes District Council","")</f>
        <v/>
      </c>
      <c r="AY139" s="3" t="str">
        <f>IF($A139="","",IF((AND($A139="ADD",OR(AX139="",AX139="Queenstown-Lakes District Council"))),"70",(_xlfn.XLOOKUP(AX139,ud_organisation_owner[lookupValue],ud_organisation_owner[lookupKey],""))))</f>
        <v/>
      </c>
      <c r="AZ139" s="3" t="str">
        <f t="shared" ref="AZ139:AZ202" si="32">IF($A139="ADD","Queenstown-Lakes District Council","")</f>
        <v/>
      </c>
      <c r="BA139" s="3" t="str">
        <f>IF($A139="","",IF((AND($A139="ADD",OR(AZ139="",AZ139="Queenstown-Lakes District Council"))),"70",(_xlfn.XLOOKUP(AZ139,ud_organisation_owner[lookupValue],ud_organisation_owner[lookupKey],""))))</f>
        <v/>
      </c>
      <c r="BB139" s="3" t="str">
        <f t="shared" ref="BB139:BB202" si="33">IF($A139="ADD","Local Authority","")</f>
        <v/>
      </c>
      <c r="BC139" s="3" t="str">
        <f>IF($A139="","",IF((AND($A139="ADD",OR(BB139="",BB139="Local Authority"))),"17",(_xlfn.XLOOKUP(BB139,ud_sub_organisation[lookupValue],ud_sub_organisation[lookupKey],""))))</f>
        <v/>
      </c>
      <c r="BD139" s="3" t="str">
        <f t="shared" ref="BD139:BD202" si="34">IF($A139="ADD","Vested Assets","")</f>
        <v/>
      </c>
      <c r="BE139" s="3" t="str">
        <f>IF($A139="","",IF((AND($A139="ADD",OR(BD139="",BD139="Vested Assets"))),"12",(_xlfn.XLOOKUP(BD139,ud_work_category[lookupValue],ud_work_category[lookupKey],""))))</f>
        <v/>
      </c>
      <c r="BF139" s="8"/>
      <c r="BG139" s="2" t="str">
        <f t="shared" ref="BG139:BG202" si="35">IF($A139="ADD","TRUE","")</f>
        <v/>
      </c>
      <c r="BI139" s="3" t="str">
        <f t="shared" ref="BI139:BI202" si="36">IF($A139="ADD","Excellent","")</f>
        <v/>
      </c>
      <c r="BJ139" s="3" t="str">
        <f>IF($A139="","",IF((AND($A139="ADD",OR(BI139="",BI139="Excellent"))),"1",(_xlfn.XLOOKUP(BI139,condition[lookupValue],condition[lookupKey],""))))</f>
        <v/>
      </c>
      <c r="BK139" s="7" t="str">
        <f t="shared" ref="BK139:BK202" si="37">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6"/>
        <v/>
      </c>
      <c r="N140" s="4"/>
      <c r="P140" s="3" t="str">
        <f>IF($A140="ADD",IF(NOT(ISBLANK(O140)),_xlfn.XLOOKUP(O140,len_adjust_rsn[lookupValue],len_adjust_rsn[lookupKey],"ERROR"),""), "")</f>
        <v/>
      </c>
      <c r="Q140" s="6"/>
      <c r="R140" s="6" t="str">
        <f t="shared" si="27"/>
        <v/>
      </c>
      <c r="S140" s="6"/>
      <c r="T140" s="6" t="str">
        <f t="shared" si="28"/>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9"/>
        <v/>
      </c>
      <c r="AR140" s="3" t="str">
        <f>IF($A140="","",IF((AND($A140="ADD",OR(AQ140="",AQ140="Neither"))),"3",(_xlfn.XLOOKUP(AQ140,ud_replacement_status[lookupValue],ud_replacement_status[lookupKey],""))))</f>
        <v/>
      </c>
      <c r="AS140" s="3" t="str">
        <f t="shared" si="30"/>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31"/>
        <v/>
      </c>
      <c r="AY140" s="3" t="str">
        <f>IF($A140="","",IF((AND($A140="ADD",OR(AX140="",AX140="Queenstown-Lakes District Council"))),"70",(_xlfn.XLOOKUP(AX140,ud_organisation_owner[lookupValue],ud_organisation_owner[lookupKey],""))))</f>
        <v/>
      </c>
      <c r="AZ140" s="3" t="str">
        <f t="shared" si="32"/>
        <v/>
      </c>
      <c r="BA140" s="3" t="str">
        <f>IF($A140="","",IF((AND($A140="ADD",OR(AZ140="",AZ140="Queenstown-Lakes District Council"))),"70",(_xlfn.XLOOKUP(AZ140,ud_organisation_owner[lookupValue],ud_organisation_owner[lookupKey],""))))</f>
        <v/>
      </c>
      <c r="BB140" s="3" t="str">
        <f t="shared" si="33"/>
        <v/>
      </c>
      <c r="BC140" s="3" t="str">
        <f>IF($A140="","",IF((AND($A140="ADD",OR(BB140="",BB140="Local Authority"))),"17",(_xlfn.XLOOKUP(BB140,ud_sub_organisation[lookupValue],ud_sub_organisation[lookupKey],""))))</f>
        <v/>
      </c>
      <c r="BD140" s="3" t="str">
        <f t="shared" si="34"/>
        <v/>
      </c>
      <c r="BE140" s="3" t="str">
        <f>IF($A140="","",IF((AND($A140="ADD",OR(BD140="",BD140="Vested Assets"))),"12",(_xlfn.XLOOKUP(BD140,ud_work_category[lookupValue],ud_work_category[lookupKey],""))))</f>
        <v/>
      </c>
      <c r="BF140" s="8"/>
      <c r="BG140" s="2" t="str">
        <f t="shared" si="35"/>
        <v/>
      </c>
      <c r="BI140" s="3" t="str">
        <f t="shared" si="36"/>
        <v/>
      </c>
      <c r="BJ140" s="3" t="str">
        <f>IF($A140="","",IF((AND($A140="ADD",OR(BI140="",BI140="Excellent"))),"1",(_xlfn.XLOOKUP(BI140,condition[lookupValue],condition[lookupKey],""))))</f>
        <v/>
      </c>
      <c r="BK140" s="7" t="str">
        <f t="shared" si="37"/>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6"/>
        <v/>
      </c>
      <c r="N141" s="4"/>
      <c r="P141" s="3" t="str">
        <f>IF($A141="ADD",IF(NOT(ISBLANK(O141)),_xlfn.XLOOKUP(O141,len_adjust_rsn[lookupValue],len_adjust_rsn[lookupKey],"ERROR"),""), "")</f>
        <v/>
      </c>
      <c r="Q141" s="6"/>
      <c r="R141" s="6" t="str">
        <f t="shared" si="27"/>
        <v/>
      </c>
      <c r="S141" s="6"/>
      <c r="T141" s="6" t="str">
        <f t="shared" si="28"/>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9"/>
        <v/>
      </c>
      <c r="AR141" s="3" t="str">
        <f>IF($A141="","",IF((AND($A141="ADD",OR(AQ141="",AQ141="Neither"))),"3",(_xlfn.XLOOKUP(AQ141,ud_replacement_status[lookupValue],ud_replacement_status[lookupKey],""))))</f>
        <v/>
      </c>
      <c r="AS141" s="3" t="str">
        <f t="shared" si="30"/>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31"/>
        <v/>
      </c>
      <c r="AY141" s="3" t="str">
        <f>IF($A141="","",IF((AND($A141="ADD",OR(AX141="",AX141="Queenstown-Lakes District Council"))),"70",(_xlfn.XLOOKUP(AX141,ud_organisation_owner[lookupValue],ud_organisation_owner[lookupKey],""))))</f>
        <v/>
      </c>
      <c r="AZ141" s="3" t="str">
        <f t="shared" si="32"/>
        <v/>
      </c>
      <c r="BA141" s="3" t="str">
        <f>IF($A141="","",IF((AND($A141="ADD",OR(AZ141="",AZ141="Queenstown-Lakes District Council"))),"70",(_xlfn.XLOOKUP(AZ141,ud_organisation_owner[lookupValue],ud_organisation_owner[lookupKey],""))))</f>
        <v/>
      </c>
      <c r="BB141" s="3" t="str">
        <f t="shared" si="33"/>
        <v/>
      </c>
      <c r="BC141" s="3" t="str">
        <f>IF($A141="","",IF((AND($A141="ADD",OR(BB141="",BB141="Local Authority"))),"17",(_xlfn.XLOOKUP(BB141,ud_sub_organisation[lookupValue],ud_sub_organisation[lookupKey],""))))</f>
        <v/>
      </c>
      <c r="BD141" s="3" t="str">
        <f t="shared" si="34"/>
        <v/>
      </c>
      <c r="BE141" s="3" t="str">
        <f>IF($A141="","",IF((AND($A141="ADD",OR(BD141="",BD141="Vested Assets"))),"12",(_xlfn.XLOOKUP(BD141,ud_work_category[lookupValue],ud_work_category[lookupKey],""))))</f>
        <v/>
      </c>
      <c r="BF141" s="8"/>
      <c r="BG141" s="2" t="str">
        <f t="shared" si="35"/>
        <v/>
      </c>
      <c r="BI141" s="3" t="str">
        <f t="shared" si="36"/>
        <v/>
      </c>
      <c r="BJ141" s="3" t="str">
        <f>IF($A141="","",IF((AND($A141="ADD",OR(BI141="",BI141="Excellent"))),"1",(_xlfn.XLOOKUP(BI141,condition[lookupValue],condition[lookupKey],""))))</f>
        <v/>
      </c>
      <c r="BK141" s="7" t="str">
        <f t="shared" si="37"/>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6"/>
        <v/>
      </c>
      <c r="N142" s="4"/>
      <c r="P142" s="3" t="str">
        <f>IF($A142="ADD",IF(NOT(ISBLANK(O142)),_xlfn.XLOOKUP(O142,len_adjust_rsn[lookupValue],len_adjust_rsn[lookupKey],"ERROR"),""), "")</f>
        <v/>
      </c>
      <c r="Q142" s="6"/>
      <c r="R142" s="6" t="str">
        <f t="shared" si="27"/>
        <v/>
      </c>
      <c r="S142" s="6"/>
      <c r="T142" s="6" t="str">
        <f t="shared" si="28"/>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9"/>
        <v/>
      </c>
      <c r="AR142" s="3" t="str">
        <f>IF($A142="","",IF((AND($A142="ADD",OR(AQ142="",AQ142="Neither"))),"3",(_xlfn.XLOOKUP(AQ142,ud_replacement_status[lookupValue],ud_replacement_status[lookupKey],""))))</f>
        <v/>
      </c>
      <c r="AS142" s="3" t="str">
        <f t="shared" si="30"/>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31"/>
        <v/>
      </c>
      <c r="AY142" s="3" t="str">
        <f>IF($A142="","",IF((AND($A142="ADD",OR(AX142="",AX142="Queenstown-Lakes District Council"))),"70",(_xlfn.XLOOKUP(AX142,ud_organisation_owner[lookupValue],ud_organisation_owner[lookupKey],""))))</f>
        <v/>
      </c>
      <c r="AZ142" s="3" t="str">
        <f t="shared" si="32"/>
        <v/>
      </c>
      <c r="BA142" s="3" t="str">
        <f>IF($A142="","",IF((AND($A142="ADD",OR(AZ142="",AZ142="Queenstown-Lakes District Council"))),"70",(_xlfn.XLOOKUP(AZ142,ud_organisation_owner[lookupValue],ud_organisation_owner[lookupKey],""))))</f>
        <v/>
      </c>
      <c r="BB142" s="3" t="str">
        <f t="shared" si="33"/>
        <v/>
      </c>
      <c r="BC142" s="3" t="str">
        <f>IF($A142="","",IF((AND($A142="ADD",OR(BB142="",BB142="Local Authority"))),"17",(_xlfn.XLOOKUP(BB142,ud_sub_organisation[lookupValue],ud_sub_organisation[lookupKey],""))))</f>
        <v/>
      </c>
      <c r="BD142" s="3" t="str">
        <f t="shared" si="34"/>
        <v/>
      </c>
      <c r="BE142" s="3" t="str">
        <f>IF($A142="","",IF((AND($A142="ADD",OR(BD142="",BD142="Vested Assets"))),"12",(_xlfn.XLOOKUP(BD142,ud_work_category[lookupValue],ud_work_category[lookupKey],""))))</f>
        <v/>
      </c>
      <c r="BF142" s="8"/>
      <c r="BG142" s="2" t="str">
        <f t="shared" si="35"/>
        <v/>
      </c>
      <c r="BI142" s="3" t="str">
        <f t="shared" si="36"/>
        <v/>
      </c>
      <c r="BJ142" s="3" t="str">
        <f>IF($A142="","",IF((AND($A142="ADD",OR(BI142="",BI142="Excellent"))),"1",(_xlfn.XLOOKUP(BI142,condition[lookupValue],condition[lookupKey],""))))</f>
        <v/>
      </c>
      <c r="BK142" s="7" t="str">
        <f t="shared" si="37"/>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6"/>
        <v/>
      </c>
      <c r="N143" s="4"/>
      <c r="P143" s="3" t="str">
        <f>IF($A143="ADD",IF(NOT(ISBLANK(O143)),_xlfn.XLOOKUP(O143,len_adjust_rsn[lookupValue],len_adjust_rsn[lookupKey],"ERROR"),""), "")</f>
        <v/>
      </c>
      <c r="Q143" s="6"/>
      <c r="R143" s="6" t="str">
        <f t="shared" si="27"/>
        <v/>
      </c>
      <c r="S143" s="6"/>
      <c r="T143" s="6" t="str">
        <f t="shared" si="28"/>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9"/>
        <v/>
      </c>
      <c r="AR143" s="3" t="str">
        <f>IF($A143="","",IF((AND($A143="ADD",OR(AQ143="",AQ143="Neither"))),"3",(_xlfn.XLOOKUP(AQ143,ud_replacement_status[lookupValue],ud_replacement_status[lookupKey],""))))</f>
        <v/>
      </c>
      <c r="AS143" s="3" t="str">
        <f t="shared" si="30"/>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31"/>
        <v/>
      </c>
      <c r="AY143" s="3" t="str">
        <f>IF($A143="","",IF((AND($A143="ADD",OR(AX143="",AX143="Queenstown-Lakes District Council"))),"70",(_xlfn.XLOOKUP(AX143,ud_organisation_owner[lookupValue],ud_organisation_owner[lookupKey],""))))</f>
        <v/>
      </c>
      <c r="AZ143" s="3" t="str">
        <f t="shared" si="32"/>
        <v/>
      </c>
      <c r="BA143" s="3" t="str">
        <f>IF($A143="","",IF((AND($A143="ADD",OR(AZ143="",AZ143="Queenstown-Lakes District Council"))),"70",(_xlfn.XLOOKUP(AZ143,ud_organisation_owner[lookupValue],ud_organisation_owner[lookupKey],""))))</f>
        <v/>
      </c>
      <c r="BB143" s="3" t="str">
        <f t="shared" si="33"/>
        <v/>
      </c>
      <c r="BC143" s="3" t="str">
        <f>IF($A143="","",IF((AND($A143="ADD",OR(BB143="",BB143="Local Authority"))),"17",(_xlfn.XLOOKUP(BB143,ud_sub_organisation[lookupValue],ud_sub_organisation[lookupKey],""))))</f>
        <v/>
      </c>
      <c r="BD143" s="3" t="str">
        <f t="shared" si="34"/>
        <v/>
      </c>
      <c r="BE143" s="3" t="str">
        <f>IF($A143="","",IF((AND($A143="ADD",OR(BD143="",BD143="Vested Assets"))),"12",(_xlfn.XLOOKUP(BD143,ud_work_category[lookupValue],ud_work_category[lookupKey],""))))</f>
        <v/>
      </c>
      <c r="BF143" s="8"/>
      <c r="BG143" s="2" t="str">
        <f t="shared" si="35"/>
        <v/>
      </c>
      <c r="BI143" s="3" t="str">
        <f t="shared" si="36"/>
        <v/>
      </c>
      <c r="BJ143" s="3" t="str">
        <f>IF($A143="","",IF((AND($A143="ADD",OR(BI143="",BI143="Excellent"))),"1",(_xlfn.XLOOKUP(BI143,condition[lookupValue],condition[lookupKey],""))))</f>
        <v/>
      </c>
      <c r="BK143" s="7" t="str">
        <f t="shared" si="37"/>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6"/>
        <v/>
      </c>
      <c r="N144" s="4"/>
      <c r="P144" s="3" t="str">
        <f>IF($A144="ADD",IF(NOT(ISBLANK(O144)),_xlfn.XLOOKUP(O144,len_adjust_rsn[lookupValue],len_adjust_rsn[lookupKey],"ERROR"),""), "")</f>
        <v/>
      </c>
      <c r="Q144" s="6"/>
      <c r="R144" s="6" t="str">
        <f t="shared" si="27"/>
        <v/>
      </c>
      <c r="S144" s="6"/>
      <c r="T144" s="6" t="str">
        <f t="shared" si="28"/>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9"/>
        <v/>
      </c>
      <c r="AR144" s="3" t="str">
        <f>IF($A144="","",IF((AND($A144="ADD",OR(AQ144="",AQ144="Neither"))),"3",(_xlfn.XLOOKUP(AQ144,ud_replacement_status[lookupValue],ud_replacement_status[lookupKey],""))))</f>
        <v/>
      </c>
      <c r="AS144" s="3" t="str">
        <f t="shared" si="30"/>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31"/>
        <v/>
      </c>
      <c r="AY144" s="3" t="str">
        <f>IF($A144="","",IF((AND($A144="ADD",OR(AX144="",AX144="Queenstown-Lakes District Council"))),"70",(_xlfn.XLOOKUP(AX144,ud_organisation_owner[lookupValue],ud_organisation_owner[lookupKey],""))))</f>
        <v/>
      </c>
      <c r="AZ144" s="3" t="str">
        <f t="shared" si="32"/>
        <v/>
      </c>
      <c r="BA144" s="3" t="str">
        <f>IF($A144="","",IF((AND($A144="ADD",OR(AZ144="",AZ144="Queenstown-Lakes District Council"))),"70",(_xlfn.XLOOKUP(AZ144,ud_organisation_owner[lookupValue],ud_organisation_owner[lookupKey],""))))</f>
        <v/>
      </c>
      <c r="BB144" s="3" t="str">
        <f t="shared" si="33"/>
        <v/>
      </c>
      <c r="BC144" s="3" t="str">
        <f>IF($A144="","",IF((AND($A144="ADD",OR(BB144="",BB144="Local Authority"))),"17",(_xlfn.XLOOKUP(BB144,ud_sub_organisation[lookupValue],ud_sub_organisation[lookupKey],""))))</f>
        <v/>
      </c>
      <c r="BD144" s="3" t="str">
        <f t="shared" si="34"/>
        <v/>
      </c>
      <c r="BE144" s="3" t="str">
        <f>IF($A144="","",IF((AND($A144="ADD",OR(BD144="",BD144="Vested Assets"))),"12",(_xlfn.XLOOKUP(BD144,ud_work_category[lookupValue],ud_work_category[lookupKey],""))))</f>
        <v/>
      </c>
      <c r="BF144" s="8"/>
      <c r="BG144" s="2" t="str">
        <f t="shared" si="35"/>
        <v/>
      </c>
      <c r="BI144" s="3" t="str">
        <f t="shared" si="36"/>
        <v/>
      </c>
      <c r="BJ144" s="3" t="str">
        <f>IF($A144="","",IF((AND($A144="ADD",OR(BI144="",BI144="Excellent"))),"1",(_xlfn.XLOOKUP(BI144,condition[lookupValue],condition[lookupKey],""))))</f>
        <v/>
      </c>
      <c r="BK144" s="7" t="str">
        <f t="shared" si="37"/>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6"/>
        <v/>
      </c>
      <c r="N145" s="4"/>
      <c r="P145" s="3" t="str">
        <f>IF($A145="ADD",IF(NOT(ISBLANK(O145)),_xlfn.XLOOKUP(O145,len_adjust_rsn[lookupValue],len_adjust_rsn[lookupKey],"ERROR"),""), "")</f>
        <v/>
      </c>
      <c r="Q145" s="6"/>
      <c r="R145" s="6" t="str">
        <f t="shared" si="27"/>
        <v/>
      </c>
      <c r="S145" s="6"/>
      <c r="T145" s="6" t="str">
        <f t="shared" si="28"/>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9"/>
        <v/>
      </c>
      <c r="AR145" s="3" t="str">
        <f>IF($A145="","",IF((AND($A145="ADD",OR(AQ145="",AQ145="Neither"))),"3",(_xlfn.XLOOKUP(AQ145,ud_replacement_status[lookupValue],ud_replacement_status[lookupKey],""))))</f>
        <v/>
      </c>
      <c r="AS145" s="3" t="str">
        <f t="shared" si="30"/>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31"/>
        <v/>
      </c>
      <c r="AY145" s="3" t="str">
        <f>IF($A145="","",IF((AND($A145="ADD",OR(AX145="",AX145="Queenstown-Lakes District Council"))),"70",(_xlfn.XLOOKUP(AX145,ud_organisation_owner[lookupValue],ud_organisation_owner[lookupKey],""))))</f>
        <v/>
      </c>
      <c r="AZ145" s="3" t="str">
        <f t="shared" si="32"/>
        <v/>
      </c>
      <c r="BA145" s="3" t="str">
        <f>IF($A145="","",IF((AND($A145="ADD",OR(AZ145="",AZ145="Queenstown-Lakes District Council"))),"70",(_xlfn.XLOOKUP(AZ145,ud_organisation_owner[lookupValue],ud_organisation_owner[lookupKey],""))))</f>
        <v/>
      </c>
      <c r="BB145" s="3" t="str">
        <f t="shared" si="33"/>
        <v/>
      </c>
      <c r="BC145" s="3" t="str">
        <f>IF($A145="","",IF((AND($A145="ADD",OR(BB145="",BB145="Local Authority"))),"17",(_xlfn.XLOOKUP(BB145,ud_sub_organisation[lookupValue],ud_sub_organisation[lookupKey],""))))</f>
        <v/>
      </c>
      <c r="BD145" s="3" t="str">
        <f t="shared" si="34"/>
        <v/>
      </c>
      <c r="BE145" s="3" t="str">
        <f>IF($A145="","",IF((AND($A145="ADD",OR(BD145="",BD145="Vested Assets"))),"12",(_xlfn.XLOOKUP(BD145,ud_work_category[lookupValue],ud_work_category[lookupKey],""))))</f>
        <v/>
      </c>
      <c r="BF145" s="8"/>
      <c r="BG145" s="2" t="str">
        <f t="shared" si="35"/>
        <v/>
      </c>
      <c r="BI145" s="3" t="str">
        <f t="shared" si="36"/>
        <v/>
      </c>
      <c r="BJ145" s="3" t="str">
        <f>IF($A145="","",IF((AND($A145="ADD",OR(BI145="",BI145="Excellent"))),"1",(_xlfn.XLOOKUP(BI145,condition[lookupValue],condition[lookupKey],""))))</f>
        <v/>
      </c>
      <c r="BK145" s="7" t="str">
        <f t="shared" si="37"/>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6"/>
        <v/>
      </c>
      <c r="N146" s="4"/>
      <c r="P146" s="3" t="str">
        <f>IF($A146="ADD",IF(NOT(ISBLANK(O146)),_xlfn.XLOOKUP(O146,len_adjust_rsn[lookupValue],len_adjust_rsn[lookupKey],"ERROR"),""), "")</f>
        <v/>
      </c>
      <c r="Q146" s="6"/>
      <c r="R146" s="6" t="str">
        <f t="shared" si="27"/>
        <v/>
      </c>
      <c r="S146" s="6"/>
      <c r="T146" s="6" t="str">
        <f t="shared" si="28"/>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9"/>
        <v/>
      </c>
      <c r="AR146" s="3" t="str">
        <f>IF($A146="","",IF((AND($A146="ADD",OR(AQ146="",AQ146="Neither"))),"3",(_xlfn.XLOOKUP(AQ146,ud_replacement_status[lookupValue],ud_replacement_status[lookupKey],""))))</f>
        <v/>
      </c>
      <c r="AS146" s="3" t="str">
        <f t="shared" si="30"/>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31"/>
        <v/>
      </c>
      <c r="AY146" s="3" t="str">
        <f>IF($A146="","",IF((AND($A146="ADD",OR(AX146="",AX146="Queenstown-Lakes District Council"))),"70",(_xlfn.XLOOKUP(AX146,ud_organisation_owner[lookupValue],ud_organisation_owner[lookupKey],""))))</f>
        <v/>
      </c>
      <c r="AZ146" s="3" t="str">
        <f t="shared" si="32"/>
        <v/>
      </c>
      <c r="BA146" s="3" t="str">
        <f>IF($A146="","",IF((AND($A146="ADD",OR(AZ146="",AZ146="Queenstown-Lakes District Council"))),"70",(_xlfn.XLOOKUP(AZ146,ud_organisation_owner[lookupValue],ud_organisation_owner[lookupKey],""))))</f>
        <v/>
      </c>
      <c r="BB146" s="3" t="str">
        <f t="shared" si="33"/>
        <v/>
      </c>
      <c r="BC146" s="3" t="str">
        <f>IF($A146="","",IF((AND($A146="ADD",OR(BB146="",BB146="Local Authority"))),"17",(_xlfn.XLOOKUP(BB146,ud_sub_organisation[lookupValue],ud_sub_organisation[lookupKey],""))))</f>
        <v/>
      </c>
      <c r="BD146" s="3" t="str">
        <f t="shared" si="34"/>
        <v/>
      </c>
      <c r="BE146" s="3" t="str">
        <f>IF($A146="","",IF((AND($A146="ADD",OR(BD146="",BD146="Vested Assets"))),"12",(_xlfn.XLOOKUP(BD146,ud_work_category[lookupValue],ud_work_category[lookupKey],""))))</f>
        <v/>
      </c>
      <c r="BF146" s="8"/>
      <c r="BG146" s="2" t="str">
        <f t="shared" si="35"/>
        <v/>
      </c>
      <c r="BI146" s="3" t="str">
        <f t="shared" si="36"/>
        <v/>
      </c>
      <c r="BJ146" s="3" t="str">
        <f>IF($A146="","",IF((AND($A146="ADD",OR(BI146="",BI146="Excellent"))),"1",(_xlfn.XLOOKUP(BI146,condition[lookupValue],condition[lookupKey],""))))</f>
        <v/>
      </c>
      <c r="BK146" s="7" t="str">
        <f t="shared" si="37"/>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6"/>
        <v/>
      </c>
      <c r="N147" s="4"/>
      <c r="P147" s="3" t="str">
        <f>IF($A147="ADD",IF(NOT(ISBLANK(O147)),_xlfn.XLOOKUP(O147,len_adjust_rsn[lookupValue],len_adjust_rsn[lookupKey],"ERROR"),""), "")</f>
        <v/>
      </c>
      <c r="Q147" s="6"/>
      <c r="R147" s="6" t="str">
        <f t="shared" si="27"/>
        <v/>
      </c>
      <c r="S147" s="6"/>
      <c r="T147" s="6" t="str">
        <f t="shared" si="28"/>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9"/>
        <v/>
      </c>
      <c r="AR147" s="3" t="str">
        <f>IF($A147="","",IF((AND($A147="ADD",OR(AQ147="",AQ147="Neither"))),"3",(_xlfn.XLOOKUP(AQ147,ud_replacement_status[lookupValue],ud_replacement_status[lookupKey],""))))</f>
        <v/>
      </c>
      <c r="AS147" s="3" t="str">
        <f t="shared" si="30"/>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31"/>
        <v/>
      </c>
      <c r="AY147" s="3" t="str">
        <f>IF($A147="","",IF((AND($A147="ADD",OR(AX147="",AX147="Queenstown-Lakes District Council"))),"70",(_xlfn.XLOOKUP(AX147,ud_organisation_owner[lookupValue],ud_organisation_owner[lookupKey],""))))</f>
        <v/>
      </c>
      <c r="AZ147" s="3" t="str">
        <f t="shared" si="32"/>
        <v/>
      </c>
      <c r="BA147" s="3" t="str">
        <f>IF($A147="","",IF((AND($A147="ADD",OR(AZ147="",AZ147="Queenstown-Lakes District Council"))),"70",(_xlfn.XLOOKUP(AZ147,ud_organisation_owner[lookupValue],ud_organisation_owner[lookupKey],""))))</f>
        <v/>
      </c>
      <c r="BB147" s="3" t="str">
        <f t="shared" si="33"/>
        <v/>
      </c>
      <c r="BC147" s="3" t="str">
        <f>IF($A147="","",IF((AND($A147="ADD",OR(BB147="",BB147="Local Authority"))),"17",(_xlfn.XLOOKUP(BB147,ud_sub_organisation[lookupValue],ud_sub_organisation[lookupKey],""))))</f>
        <v/>
      </c>
      <c r="BD147" s="3" t="str">
        <f t="shared" si="34"/>
        <v/>
      </c>
      <c r="BE147" s="3" t="str">
        <f>IF($A147="","",IF((AND($A147="ADD",OR(BD147="",BD147="Vested Assets"))),"12",(_xlfn.XLOOKUP(BD147,ud_work_category[lookupValue],ud_work_category[lookupKey],""))))</f>
        <v/>
      </c>
      <c r="BF147" s="8"/>
      <c r="BG147" s="2" t="str">
        <f t="shared" si="35"/>
        <v/>
      </c>
      <c r="BI147" s="3" t="str">
        <f t="shared" si="36"/>
        <v/>
      </c>
      <c r="BJ147" s="3" t="str">
        <f>IF($A147="","",IF((AND($A147="ADD",OR(BI147="",BI147="Excellent"))),"1",(_xlfn.XLOOKUP(BI147,condition[lookupValue],condition[lookupKey],""))))</f>
        <v/>
      </c>
      <c r="BK147" s="7" t="str">
        <f t="shared" si="37"/>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6"/>
        <v/>
      </c>
      <c r="N148" s="4"/>
      <c r="P148" s="3" t="str">
        <f>IF($A148="ADD",IF(NOT(ISBLANK(O148)),_xlfn.XLOOKUP(O148,len_adjust_rsn[lookupValue],len_adjust_rsn[lookupKey],"ERROR"),""), "")</f>
        <v/>
      </c>
      <c r="Q148" s="6"/>
      <c r="R148" s="6" t="str">
        <f t="shared" si="27"/>
        <v/>
      </c>
      <c r="S148" s="6"/>
      <c r="T148" s="6" t="str">
        <f t="shared" si="28"/>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9"/>
        <v/>
      </c>
      <c r="AR148" s="3" t="str">
        <f>IF($A148="","",IF((AND($A148="ADD",OR(AQ148="",AQ148="Neither"))),"3",(_xlfn.XLOOKUP(AQ148,ud_replacement_status[lookupValue],ud_replacement_status[lookupKey],""))))</f>
        <v/>
      </c>
      <c r="AS148" s="3" t="str">
        <f t="shared" si="30"/>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31"/>
        <v/>
      </c>
      <c r="AY148" s="3" t="str">
        <f>IF($A148="","",IF((AND($A148="ADD",OR(AX148="",AX148="Queenstown-Lakes District Council"))),"70",(_xlfn.XLOOKUP(AX148,ud_organisation_owner[lookupValue],ud_organisation_owner[lookupKey],""))))</f>
        <v/>
      </c>
      <c r="AZ148" s="3" t="str">
        <f t="shared" si="32"/>
        <v/>
      </c>
      <c r="BA148" s="3" t="str">
        <f>IF($A148="","",IF((AND($A148="ADD",OR(AZ148="",AZ148="Queenstown-Lakes District Council"))),"70",(_xlfn.XLOOKUP(AZ148,ud_organisation_owner[lookupValue],ud_organisation_owner[lookupKey],""))))</f>
        <v/>
      </c>
      <c r="BB148" s="3" t="str">
        <f t="shared" si="33"/>
        <v/>
      </c>
      <c r="BC148" s="3" t="str">
        <f>IF($A148="","",IF((AND($A148="ADD",OR(BB148="",BB148="Local Authority"))),"17",(_xlfn.XLOOKUP(BB148,ud_sub_organisation[lookupValue],ud_sub_organisation[lookupKey],""))))</f>
        <v/>
      </c>
      <c r="BD148" s="3" t="str">
        <f t="shared" si="34"/>
        <v/>
      </c>
      <c r="BE148" s="3" t="str">
        <f>IF($A148="","",IF((AND($A148="ADD",OR(BD148="",BD148="Vested Assets"))),"12",(_xlfn.XLOOKUP(BD148,ud_work_category[lookupValue],ud_work_category[lookupKey],""))))</f>
        <v/>
      </c>
      <c r="BF148" s="8"/>
      <c r="BG148" s="2" t="str">
        <f t="shared" si="35"/>
        <v/>
      </c>
      <c r="BI148" s="3" t="str">
        <f t="shared" si="36"/>
        <v/>
      </c>
      <c r="BJ148" s="3" t="str">
        <f>IF($A148="","",IF((AND($A148="ADD",OR(BI148="",BI148="Excellent"))),"1",(_xlfn.XLOOKUP(BI148,condition[lookupValue],condition[lookupKey],""))))</f>
        <v/>
      </c>
      <c r="BK148" s="7" t="str">
        <f t="shared" si="37"/>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6"/>
        <v/>
      </c>
      <c r="N149" s="4"/>
      <c r="P149" s="3" t="str">
        <f>IF($A149="ADD",IF(NOT(ISBLANK(O149)),_xlfn.XLOOKUP(O149,len_adjust_rsn[lookupValue],len_adjust_rsn[lookupKey],"ERROR"),""), "")</f>
        <v/>
      </c>
      <c r="Q149" s="6"/>
      <c r="R149" s="6" t="str">
        <f t="shared" si="27"/>
        <v/>
      </c>
      <c r="S149" s="6"/>
      <c r="T149" s="6" t="str">
        <f t="shared" si="28"/>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9"/>
        <v/>
      </c>
      <c r="AR149" s="3" t="str">
        <f>IF($A149="","",IF((AND($A149="ADD",OR(AQ149="",AQ149="Neither"))),"3",(_xlfn.XLOOKUP(AQ149,ud_replacement_status[lookupValue],ud_replacement_status[lookupKey],""))))</f>
        <v/>
      </c>
      <c r="AS149" s="3" t="str">
        <f t="shared" si="30"/>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31"/>
        <v/>
      </c>
      <c r="AY149" s="3" t="str">
        <f>IF($A149="","",IF((AND($A149="ADD",OR(AX149="",AX149="Queenstown-Lakes District Council"))),"70",(_xlfn.XLOOKUP(AX149,ud_organisation_owner[lookupValue],ud_organisation_owner[lookupKey],""))))</f>
        <v/>
      </c>
      <c r="AZ149" s="3" t="str">
        <f t="shared" si="32"/>
        <v/>
      </c>
      <c r="BA149" s="3" t="str">
        <f>IF($A149="","",IF((AND($A149="ADD",OR(AZ149="",AZ149="Queenstown-Lakes District Council"))),"70",(_xlfn.XLOOKUP(AZ149,ud_organisation_owner[lookupValue],ud_organisation_owner[lookupKey],""))))</f>
        <v/>
      </c>
      <c r="BB149" s="3" t="str">
        <f t="shared" si="33"/>
        <v/>
      </c>
      <c r="BC149" s="3" t="str">
        <f>IF($A149="","",IF((AND($A149="ADD",OR(BB149="",BB149="Local Authority"))),"17",(_xlfn.XLOOKUP(BB149,ud_sub_organisation[lookupValue],ud_sub_organisation[lookupKey],""))))</f>
        <v/>
      </c>
      <c r="BD149" s="3" t="str">
        <f t="shared" si="34"/>
        <v/>
      </c>
      <c r="BE149" s="3" t="str">
        <f>IF($A149="","",IF((AND($A149="ADD",OR(BD149="",BD149="Vested Assets"))),"12",(_xlfn.XLOOKUP(BD149,ud_work_category[lookupValue],ud_work_category[lookupKey],""))))</f>
        <v/>
      </c>
      <c r="BF149" s="8"/>
      <c r="BG149" s="2" t="str">
        <f t="shared" si="35"/>
        <v/>
      </c>
      <c r="BI149" s="3" t="str">
        <f t="shared" si="36"/>
        <v/>
      </c>
      <c r="BJ149" s="3" t="str">
        <f>IF($A149="","",IF((AND($A149="ADD",OR(BI149="",BI149="Excellent"))),"1",(_xlfn.XLOOKUP(BI149,condition[lookupValue],condition[lookupKey],""))))</f>
        <v/>
      </c>
      <c r="BK149" s="7" t="str">
        <f t="shared" si="37"/>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6"/>
        <v/>
      </c>
      <c r="N150" s="4"/>
      <c r="P150" s="3" t="str">
        <f>IF($A150="ADD",IF(NOT(ISBLANK(O150)),_xlfn.XLOOKUP(O150,len_adjust_rsn[lookupValue],len_adjust_rsn[lookupKey],"ERROR"),""), "")</f>
        <v/>
      </c>
      <c r="Q150" s="6"/>
      <c r="R150" s="6" t="str">
        <f t="shared" si="27"/>
        <v/>
      </c>
      <c r="S150" s="6"/>
      <c r="T150" s="6" t="str">
        <f t="shared" si="28"/>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9"/>
        <v/>
      </c>
      <c r="AR150" s="3" t="str">
        <f>IF($A150="","",IF((AND($A150="ADD",OR(AQ150="",AQ150="Neither"))),"3",(_xlfn.XLOOKUP(AQ150,ud_replacement_status[lookupValue],ud_replacement_status[lookupKey],""))))</f>
        <v/>
      </c>
      <c r="AS150" s="3" t="str">
        <f t="shared" si="30"/>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31"/>
        <v/>
      </c>
      <c r="AY150" s="3" t="str">
        <f>IF($A150="","",IF((AND($A150="ADD",OR(AX150="",AX150="Queenstown-Lakes District Council"))),"70",(_xlfn.XLOOKUP(AX150,ud_organisation_owner[lookupValue],ud_organisation_owner[lookupKey],""))))</f>
        <v/>
      </c>
      <c r="AZ150" s="3" t="str">
        <f t="shared" si="32"/>
        <v/>
      </c>
      <c r="BA150" s="3" t="str">
        <f>IF($A150="","",IF((AND($A150="ADD",OR(AZ150="",AZ150="Queenstown-Lakes District Council"))),"70",(_xlfn.XLOOKUP(AZ150,ud_organisation_owner[lookupValue],ud_organisation_owner[lookupKey],""))))</f>
        <v/>
      </c>
      <c r="BB150" s="3" t="str">
        <f t="shared" si="33"/>
        <v/>
      </c>
      <c r="BC150" s="3" t="str">
        <f>IF($A150="","",IF((AND($A150="ADD",OR(BB150="",BB150="Local Authority"))),"17",(_xlfn.XLOOKUP(BB150,ud_sub_organisation[lookupValue],ud_sub_organisation[lookupKey],""))))</f>
        <v/>
      </c>
      <c r="BD150" s="3" t="str">
        <f t="shared" si="34"/>
        <v/>
      </c>
      <c r="BE150" s="3" t="str">
        <f>IF($A150="","",IF((AND($A150="ADD",OR(BD150="",BD150="Vested Assets"))),"12",(_xlfn.XLOOKUP(BD150,ud_work_category[lookupValue],ud_work_category[lookupKey],""))))</f>
        <v/>
      </c>
      <c r="BF150" s="8"/>
      <c r="BG150" s="2" t="str">
        <f t="shared" si="35"/>
        <v/>
      </c>
      <c r="BI150" s="3" t="str">
        <f t="shared" si="36"/>
        <v/>
      </c>
      <c r="BJ150" s="3" t="str">
        <f>IF($A150="","",IF((AND($A150="ADD",OR(BI150="",BI150="Excellent"))),"1",(_xlfn.XLOOKUP(BI150,condition[lookupValue],condition[lookupKey],""))))</f>
        <v/>
      </c>
      <c r="BK150" s="7" t="str">
        <f t="shared" si="37"/>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6"/>
        <v/>
      </c>
      <c r="N151" s="4"/>
      <c r="P151" s="3" t="str">
        <f>IF($A151="ADD",IF(NOT(ISBLANK(O151)),_xlfn.XLOOKUP(O151,len_adjust_rsn[lookupValue],len_adjust_rsn[lookupKey],"ERROR"),""), "")</f>
        <v/>
      </c>
      <c r="Q151" s="6"/>
      <c r="R151" s="6" t="str">
        <f t="shared" si="27"/>
        <v/>
      </c>
      <c r="S151" s="6"/>
      <c r="T151" s="6" t="str">
        <f t="shared" si="28"/>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9"/>
        <v/>
      </c>
      <c r="AR151" s="3" t="str">
        <f>IF($A151="","",IF((AND($A151="ADD",OR(AQ151="",AQ151="Neither"))),"3",(_xlfn.XLOOKUP(AQ151,ud_replacement_status[lookupValue],ud_replacement_status[lookupKey],""))))</f>
        <v/>
      </c>
      <c r="AS151" s="3" t="str">
        <f t="shared" si="30"/>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31"/>
        <v/>
      </c>
      <c r="AY151" s="3" t="str">
        <f>IF($A151="","",IF((AND($A151="ADD",OR(AX151="",AX151="Queenstown-Lakes District Council"))),"70",(_xlfn.XLOOKUP(AX151,ud_organisation_owner[lookupValue],ud_organisation_owner[lookupKey],""))))</f>
        <v/>
      </c>
      <c r="AZ151" s="3" t="str">
        <f t="shared" si="32"/>
        <v/>
      </c>
      <c r="BA151" s="3" t="str">
        <f>IF($A151="","",IF((AND($A151="ADD",OR(AZ151="",AZ151="Queenstown-Lakes District Council"))),"70",(_xlfn.XLOOKUP(AZ151,ud_organisation_owner[lookupValue],ud_organisation_owner[lookupKey],""))))</f>
        <v/>
      </c>
      <c r="BB151" s="3" t="str">
        <f t="shared" si="33"/>
        <v/>
      </c>
      <c r="BC151" s="3" t="str">
        <f>IF($A151="","",IF((AND($A151="ADD",OR(BB151="",BB151="Local Authority"))),"17",(_xlfn.XLOOKUP(BB151,ud_sub_organisation[lookupValue],ud_sub_organisation[lookupKey],""))))</f>
        <v/>
      </c>
      <c r="BD151" s="3" t="str">
        <f t="shared" si="34"/>
        <v/>
      </c>
      <c r="BE151" s="3" t="str">
        <f>IF($A151="","",IF((AND($A151="ADD",OR(BD151="",BD151="Vested Assets"))),"12",(_xlfn.XLOOKUP(BD151,ud_work_category[lookupValue],ud_work_category[lookupKey],""))))</f>
        <v/>
      </c>
      <c r="BF151" s="8"/>
      <c r="BG151" s="2" t="str">
        <f t="shared" si="35"/>
        <v/>
      </c>
      <c r="BI151" s="3" t="str">
        <f t="shared" si="36"/>
        <v/>
      </c>
      <c r="BJ151" s="3" t="str">
        <f>IF($A151="","",IF((AND($A151="ADD",OR(BI151="",BI151="Excellent"))),"1",(_xlfn.XLOOKUP(BI151,condition[lookupValue],condition[lookupKey],""))))</f>
        <v/>
      </c>
      <c r="BK151" s="7" t="str">
        <f t="shared" si="37"/>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6"/>
        <v/>
      </c>
      <c r="N152" s="4"/>
      <c r="P152" s="3" t="str">
        <f>IF($A152="ADD",IF(NOT(ISBLANK(O152)),_xlfn.XLOOKUP(O152,len_adjust_rsn[lookupValue],len_adjust_rsn[lookupKey],"ERROR"),""), "")</f>
        <v/>
      </c>
      <c r="Q152" s="6"/>
      <c r="R152" s="6" t="str">
        <f t="shared" si="27"/>
        <v/>
      </c>
      <c r="S152" s="6"/>
      <c r="T152" s="6" t="str">
        <f t="shared" si="28"/>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9"/>
        <v/>
      </c>
      <c r="AR152" s="3" t="str">
        <f>IF($A152="","",IF((AND($A152="ADD",OR(AQ152="",AQ152="Neither"))),"3",(_xlfn.XLOOKUP(AQ152,ud_replacement_status[lookupValue],ud_replacement_status[lookupKey],""))))</f>
        <v/>
      </c>
      <c r="AS152" s="3" t="str">
        <f t="shared" si="30"/>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31"/>
        <v/>
      </c>
      <c r="AY152" s="3" t="str">
        <f>IF($A152="","",IF((AND($A152="ADD",OR(AX152="",AX152="Queenstown-Lakes District Council"))),"70",(_xlfn.XLOOKUP(AX152,ud_organisation_owner[lookupValue],ud_organisation_owner[lookupKey],""))))</f>
        <v/>
      </c>
      <c r="AZ152" s="3" t="str">
        <f t="shared" si="32"/>
        <v/>
      </c>
      <c r="BA152" s="3" t="str">
        <f>IF($A152="","",IF((AND($A152="ADD",OR(AZ152="",AZ152="Queenstown-Lakes District Council"))),"70",(_xlfn.XLOOKUP(AZ152,ud_organisation_owner[lookupValue],ud_organisation_owner[lookupKey],""))))</f>
        <v/>
      </c>
      <c r="BB152" s="3" t="str">
        <f t="shared" si="33"/>
        <v/>
      </c>
      <c r="BC152" s="3" t="str">
        <f>IF($A152="","",IF((AND($A152="ADD",OR(BB152="",BB152="Local Authority"))),"17",(_xlfn.XLOOKUP(BB152,ud_sub_organisation[lookupValue],ud_sub_organisation[lookupKey],""))))</f>
        <v/>
      </c>
      <c r="BD152" s="3" t="str">
        <f t="shared" si="34"/>
        <v/>
      </c>
      <c r="BE152" s="3" t="str">
        <f>IF($A152="","",IF((AND($A152="ADD",OR(BD152="",BD152="Vested Assets"))),"12",(_xlfn.XLOOKUP(BD152,ud_work_category[lookupValue],ud_work_category[lookupKey],""))))</f>
        <v/>
      </c>
      <c r="BF152" s="8"/>
      <c r="BG152" s="2" t="str">
        <f t="shared" si="35"/>
        <v/>
      </c>
      <c r="BI152" s="3" t="str">
        <f t="shared" si="36"/>
        <v/>
      </c>
      <c r="BJ152" s="3" t="str">
        <f>IF($A152="","",IF((AND($A152="ADD",OR(BI152="",BI152="Excellent"))),"1",(_xlfn.XLOOKUP(BI152,condition[lookupValue],condition[lookupKey],""))))</f>
        <v/>
      </c>
      <c r="BK152" s="7" t="str">
        <f t="shared" si="37"/>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6"/>
        <v/>
      </c>
      <c r="N153" s="4"/>
      <c r="P153" s="3" t="str">
        <f>IF($A153="ADD",IF(NOT(ISBLANK(O153)),_xlfn.XLOOKUP(O153,len_adjust_rsn[lookupValue],len_adjust_rsn[lookupKey],"ERROR"),""), "")</f>
        <v/>
      </c>
      <c r="Q153" s="6"/>
      <c r="R153" s="6" t="str">
        <f t="shared" si="27"/>
        <v/>
      </c>
      <c r="S153" s="6"/>
      <c r="T153" s="6" t="str">
        <f t="shared" si="28"/>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9"/>
        <v/>
      </c>
      <c r="AR153" s="3" t="str">
        <f>IF($A153="","",IF((AND($A153="ADD",OR(AQ153="",AQ153="Neither"))),"3",(_xlfn.XLOOKUP(AQ153,ud_replacement_status[lookupValue],ud_replacement_status[lookupKey],""))))</f>
        <v/>
      </c>
      <c r="AS153" s="3" t="str">
        <f t="shared" si="30"/>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31"/>
        <v/>
      </c>
      <c r="AY153" s="3" t="str">
        <f>IF($A153="","",IF((AND($A153="ADD",OR(AX153="",AX153="Queenstown-Lakes District Council"))),"70",(_xlfn.XLOOKUP(AX153,ud_organisation_owner[lookupValue],ud_organisation_owner[lookupKey],""))))</f>
        <v/>
      </c>
      <c r="AZ153" s="3" t="str">
        <f t="shared" si="32"/>
        <v/>
      </c>
      <c r="BA153" s="3" t="str">
        <f>IF($A153="","",IF((AND($A153="ADD",OR(AZ153="",AZ153="Queenstown-Lakes District Council"))),"70",(_xlfn.XLOOKUP(AZ153,ud_organisation_owner[lookupValue],ud_organisation_owner[lookupKey],""))))</f>
        <v/>
      </c>
      <c r="BB153" s="3" t="str">
        <f t="shared" si="33"/>
        <v/>
      </c>
      <c r="BC153" s="3" t="str">
        <f>IF($A153="","",IF((AND($A153="ADD",OR(BB153="",BB153="Local Authority"))),"17",(_xlfn.XLOOKUP(BB153,ud_sub_organisation[lookupValue],ud_sub_organisation[lookupKey],""))))</f>
        <v/>
      </c>
      <c r="BD153" s="3" t="str">
        <f t="shared" si="34"/>
        <v/>
      </c>
      <c r="BE153" s="3" t="str">
        <f>IF($A153="","",IF((AND($A153="ADD",OR(BD153="",BD153="Vested Assets"))),"12",(_xlfn.XLOOKUP(BD153,ud_work_category[lookupValue],ud_work_category[lookupKey],""))))</f>
        <v/>
      </c>
      <c r="BF153" s="8"/>
      <c r="BG153" s="2" t="str">
        <f t="shared" si="35"/>
        <v/>
      </c>
      <c r="BI153" s="3" t="str">
        <f t="shared" si="36"/>
        <v/>
      </c>
      <c r="BJ153" s="3" t="str">
        <f>IF($A153="","",IF((AND($A153="ADD",OR(BI153="",BI153="Excellent"))),"1",(_xlfn.XLOOKUP(BI153,condition[lookupValue],condition[lookupKey],""))))</f>
        <v/>
      </c>
      <c r="BK153" s="7" t="str">
        <f t="shared" si="37"/>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6"/>
        <v/>
      </c>
      <c r="N154" s="4"/>
      <c r="P154" s="3" t="str">
        <f>IF($A154="ADD",IF(NOT(ISBLANK(O154)),_xlfn.XLOOKUP(O154,len_adjust_rsn[lookupValue],len_adjust_rsn[lookupKey],"ERROR"),""), "")</f>
        <v/>
      </c>
      <c r="Q154" s="6"/>
      <c r="R154" s="6" t="str">
        <f t="shared" si="27"/>
        <v/>
      </c>
      <c r="S154" s="6"/>
      <c r="T154" s="6" t="str">
        <f t="shared" si="28"/>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9"/>
        <v/>
      </c>
      <c r="AR154" s="3" t="str">
        <f>IF($A154="","",IF((AND($A154="ADD",OR(AQ154="",AQ154="Neither"))),"3",(_xlfn.XLOOKUP(AQ154,ud_replacement_status[lookupValue],ud_replacement_status[lookupKey],""))))</f>
        <v/>
      </c>
      <c r="AS154" s="3" t="str">
        <f t="shared" si="30"/>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31"/>
        <v/>
      </c>
      <c r="AY154" s="3" t="str">
        <f>IF($A154="","",IF((AND($A154="ADD",OR(AX154="",AX154="Queenstown-Lakes District Council"))),"70",(_xlfn.XLOOKUP(AX154,ud_organisation_owner[lookupValue],ud_organisation_owner[lookupKey],""))))</f>
        <v/>
      </c>
      <c r="AZ154" s="3" t="str">
        <f t="shared" si="32"/>
        <v/>
      </c>
      <c r="BA154" s="3" t="str">
        <f>IF($A154="","",IF((AND($A154="ADD",OR(AZ154="",AZ154="Queenstown-Lakes District Council"))),"70",(_xlfn.XLOOKUP(AZ154,ud_organisation_owner[lookupValue],ud_organisation_owner[lookupKey],""))))</f>
        <v/>
      </c>
      <c r="BB154" s="3" t="str">
        <f t="shared" si="33"/>
        <v/>
      </c>
      <c r="BC154" s="3" t="str">
        <f>IF($A154="","",IF((AND($A154="ADD",OR(BB154="",BB154="Local Authority"))),"17",(_xlfn.XLOOKUP(BB154,ud_sub_organisation[lookupValue],ud_sub_organisation[lookupKey],""))))</f>
        <v/>
      </c>
      <c r="BD154" s="3" t="str">
        <f t="shared" si="34"/>
        <v/>
      </c>
      <c r="BE154" s="3" t="str">
        <f>IF($A154="","",IF((AND($A154="ADD",OR(BD154="",BD154="Vested Assets"))),"12",(_xlfn.XLOOKUP(BD154,ud_work_category[lookupValue],ud_work_category[lookupKey],""))))</f>
        <v/>
      </c>
      <c r="BF154" s="8"/>
      <c r="BG154" s="2" t="str">
        <f t="shared" si="35"/>
        <v/>
      </c>
      <c r="BI154" s="3" t="str">
        <f t="shared" si="36"/>
        <v/>
      </c>
      <c r="BJ154" s="3" t="str">
        <f>IF($A154="","",IF((AND($A154="ADD",OR(BI154="",BI154="Excellent"))),"1",(_xlfn.XLOOKUP(BI154,condition[lookupValue],condition[lookupKey],""))))</f>
        <v/>
      </c>
      <c r="BK154" s="7" t="str">
        <f t="shared" si="37"/>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6"/>
        <v/>
      </c>
      <c r="N155" s="4"/>
      <c r="P155" s="3" t="str">
        <f>IF($A155="ADD",IF(NOT(ISBLANK(O155)),_xlfn.XLOOKUP(O155,len_adjust_rsn[lookupValue],len_adjust_rsn[lookupKey],"ERROR"),""), "")</f>
        <v/>
      </c>
      <c r="Q155" s="6"/>
      <c r="R155" s="6" t="str">
        <f t="shared" si="27"/>
        <v/>
      </c>
      <c r="S155" s="6"/>
      <c r="T155" s="6" t="str">
        <f t="shared" si="28"/>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9"/>
        <v/>
      </c>
      <c r="AR155" s="3" t="str">
        <f>IF($A155="","",IF((AND($A155="ADD",OR(AQ155="",AQ155="Neither"))),"3",(_xlfn.XLOOKUP(AQ155,ud_replacement_status[lookupValue],ud_replacement_status[lookupKey],""))))</f>
        <v/>
      </c>
      <c r="AS155" s="3" t="str">
        <f t="shared" si="30"/>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31"/>
        <v/>
      </c>
      <c r="AY155" s="3" t="str">
        <f>IF($A155="","",IF((AND($A155="ADD",OR(AX155="",AX155="Queenstown-Lakes District Council"))),"70",(_xlfn.XLOOKUP(AX155,ud_organisation_owner[lookupValue],ud_organisation_owner[lookupKey],""))))</f>
        <v/>
      </c>
      <c r="AZ155" s="3" t="str">
        <f t="shared" si="32"/>
        <v/>
      </c>
      <c r="BA155" s="3" t="str">
        <f>IF($A155="","",IF((AND($A155="ADD",OR(AZ155="",AZ155="Queenstown-Lakes District Council"))),"70",(_xlfn.XLOOKUP(AZ155,ud_organisation_owner[lookupValue],ud_organisation_owner[lookupKey],""))))</f>
        <v/>
      </c>
      <c r="BB155" s="3" t="str">
        <f t="shared" si="33"/>
        <v/>
      </c>
      <c r="BC155" s="3" t="str">
        <f>IF($A155="","",IF((AND($A155="ADD",OR(BB155="",BB155="Local Authority"))),"17",(_xlfn.XLOOKUP(BB155,ud_sub_organisation[lookupValue],ud_sub_organisation[lookupKey],""))))</f>
        <v/>
      </c>
      <c r="BD155" s="3" t="str">
        <f t="shared" si="34"/>
        <v/>
      </c>
      <c r="BE155" s="3" t="str">
        <f>IF($A155="","",IF((AND($A155="ADD",OR(BD155="",BD155="Vested Assets"))),"12",(_xlfn.XLOOKUP(BD155,ud_work_category[lookupValue],ud_work_category[lookupKey],""))))</f>
        <v/>
      </c>
      <c r="BF155" s="8"/>
      <c r="BG155" s="2" t="str">
        <f t="shared" si="35"/>
        <v/>
      </c>
      <c r="BI155" s="3" t="str">
        <f t="shared" si="36"/>
        <v/>
      </c>
      <c r="BJ155" s="3" t="str">
        <f>IF($A155="","",IF((AND($A155="ADD",OR(BI155="",BI155="Excellent"))),"1",(_xlfn.XLOOKUP(BI155,condition[lookupValue],condition[lookupKey],""))))</f>
        <v/>
      </c>
      <c r="BK155" s="7" t="str">
        <f t="shared" si="37"/>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6"/>
        <v/>
      </c>
      <c r="N156" s="4"/>
      <c r="P156" s="3" t="str">
        <f>IF($A156="ADD",IF(NOT(ISBLANK(O156)),_xlfn.XLOOKUP(O156,len_adjust_rsn[lookupValue],len_adjust_rsn[lookupKey],"ERROR"),""), "")</f>
        <v/>
      </c>
      <c r="Q156" s="6"/>
      <c r="R156" s="6" t="str">
        <f t="shared" si="27"/>
        <v/>
      </c>
      <c r="S156" s="6"/>
      <c r="T156" s="6" t="str">
        <f t="shared" si="28"/>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9"/>
        <v/>
      </c>
      <c r="AR156" s="3" t="str">
        <f>IF($A156="","",IF((AND($A156="ADD",OR(AQ156="",AQ156="Neither"))),"3",(_xlfn.XLOOKUP(AQ156,ud_replacement_status[lookupValue],ud_replacement_status[lookupKey],""))))</f>
        <v/>
      </c>
      <c r="AS156" s="3" t="str">
        <f t="shared" si="30"/>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31"/>
        <v/>
      </c>
      <c r="AY156" s="3" t="str">
        <f>IF($A156="","",IF((AND($A156="ADD",OR(AX156="",AX156="Queenstown-Lakes District Council"))),"70",(_xlfn.XLOOKUP(AX156,ud_organisation_owner[lookupValue],ud_organisation_owner[lookupKey],""))))</f>
        <v/>
      </c>
      <c r="AZ156" s="3" t="str">
        <f t="shared" si="32"/>
        <v/>
      </c>
      <c r="BA156" s="3" t="str">
        <f>IF($A156="","",IF((AND($A156="ADD",OR(AZ156="",AZ156="Queenstown-Lakes District Council"))),"70",(_xlfn.XLOOKUP(AZ156,ud_organisation_owner[lookupValue],ud_organisation_owner[lookupKey],""))))</f>
        <v/>
      </c>
      <c r="BB156" s="3" t="str">
        <f t="shared" si="33"/>
        <v/>
      </c>
      <c r="BC156" s="3" t="str">
        <f>IF($A156="","",IF((AND($A156="ADD",OR(BB156="",BB156="Local Authority"))),"17",(_xlfn.XLOOKUP(BB156,ud_sub_organisation[lookupValue],ud_sub_organisation[lookupKey],""))))</f>
        <v/>
      </c>
      <c r="BD156" s="3" t="str">
        <f t="shared" si="34"/>
        <v/>
      </c>
      <c r="BE156" s="3" t="str">
        <f>IF($A156="","",IF((AND($A156="ADD",OR(BD156="",BD156="Vested Assets"))),"12",(_xlfn.XLOOKUP(BD156,ud_work_category[lookupValue],ud_work_category[lookupKey],""))))</f>
        <v/>
      </c>
      <c r="BF156" s="8"/>
      <c r="BG156" s="2" t="str">
        <f t="shared" si="35"/>
        <v/>
      </c>
      <c r="BI156" s="3" t="str">
        <f t="shared" si="36"/>
        <v/>
      </c>
      <c r="BJ156" s="3" t="str">
        <f>IF($A156="","",IF((AND($A156="ADD",OR(BI156="",BI156="Excellent"))),"1",(_xlfn.XLOOKUP(BI156,condition[lookupValue],condition[lookupKey],""))))</f>
        <v/>
      </c>
      <c r="BK156" s="7" t="str">
        <f t="shared" si="37"/>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6"/>
        <v/>
      </c>
      <c r="N157" s="4"/>
      <c r="P157" s="3" t="str">
        <f>IF($A157="ADD",IF(NOT(ISBLANK(O157)),_xlfn.XLOOKUP(O157,len_adjust_rsn[lookupValue],len_adjust_rsn[lookupKey],"ERROR"),""), "")</f>
        <v/>
      </c>
      <c r="Q157" s="6"/>
      <c r="R157" s="6" t="str">
        <f t="shared" si="27"/>
        <v/>
      </c>
      <c r="S157" s="6"/>
      <c r="T157" s="6" t="str">
        <f t="shared" si="28"/>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9"/>
        <v/>
      </c>
      <c r="AR157" s="3" t="str">
        <f>IF($A157="","",IF((AND($A157="ADD",OR(AQ157="",AQ157="Neither"))),"3",(_xlfn.XLOOKUP(AQ157,ud_replacement_status[lookupValue],ud_replacement_status[lookupKey],""))))</f>
        <v/>
      </c>
      <c r="AS157" s="3" t="str">
        <f t="shared" si="30"/>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31"/>
        <v/>
      </c>
      <c r="AY157" s="3" t="str">
        <f>IF($A157="","",IF((AND($A157="ADD",OR(AX157="",AX157="Queenstown-Lakes District Council"))),"70",(_xlfn.XLOOKUP(AX157,ud_organisation_owner[lookupValue],ud_organisation_owner[lookupKey],""))))</f>
        <v/>
      </c>
      <c r="AZ157" s="3" t="str">
        <f t="shared" si="32"/>
        <v/>
      </c>
      <c r="BA157" s="3" t="str">
        <f>IF($A157="","",IF((AND($A157="ADD",OR(AZ157="",AZ157="Queenstown-Lakes District Council"))),"70",(_xlfn.XLOOKUP(AZ157,ud_organisation_owner[lookupValue],ud_organisation_owner[lookupKey],""))))</f>
        <v/>
      </c>
      <c r="BB157" s="3" t="str">
        <f t="shared" si="33"/>
        <v/>
      </c>
      <c r="BC157" s="3" t="str">
        <f>IF($A157="","",IF((AND($A157="ADD",OR(BB157="",BB157="Local Authority"))),"17",(_xlfn.XLOOKUP(BB157,ud_sub_organisation[lookupValue],ud_sub_organisation[lookupKey],""))))</f>
        <v/>
      </c>
      <c r="BD157" s="3" t="str">
        <f t="shared" si="34"/>
        <v/>
      </c>
      <c r="BE157" s="3" t="str">
        <f>IF($A157="","",IF((AND($A157="ADD",OR(BD157="",BD157="Vested Assets"))),"12",(_xlfn.XLOOKUP(BD157,ud_work_category[lookupValue],ud_work_category[lookupKey],""))))</f>
        <v/>
      </c>
      <c r="BF157" s="8"/>
      <c r="BG157" s="2" t="str">
        <f t="shared" si="35"/>
        <v/>
      </c>
      <c r="BI157" s="3" t="str">
        <f t="shared" si="36"/>
        <v/>
      </c>
      <c r="BJ157" s="3" t="str">
        <f>IF($A157="","",IF((AND($A157="ADD",OR(BI157="",BI157="Excellent"))),"1",(_xlfn.XLOOKUP(BI157,condition[lookupValue],condition[lookupKey],""))))</f>
        <v/>
      </c>
      <c r="BK157" s="7" t="str">
        <f t="shared" si="37"/>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6"/>
        <v/>
      </c>
      <c r="N158" s="4"/>
      <c r="P158" s="3" t="str">
        <f>IF($A158="ADD",IF(NOT(ISBLANK(O158)),_xlfn.XLOOKUP(O158,len_adjust_rsn[lookupValue],len_adjust_rsn[lookupKey],"ERROR"),""), "")</f>
        <v/>
      </c>
      <c r="Q158" s="6"/>
      <c r="R158" s="6" t="str">
        <f t="shared" si="27"/>
        <v/>
      </c>
      <c r="S158" s="6"/>
      <c r="T158" s="6" t="str">
        <f t="shared" si="28"/>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9"/>
        <v/>
      </c>
      <c r="AR158" s="3" t="str">
        <f>IF($A158="","",IF((AND($A158="ADD",OR(AQ158="",AQ158="Neither"))),"3",(_xlfn.XLOOKUP(AQ158,ud_replacement_status[lookupValue],ud_replacement_status[lookupKey],""))))</f>
        <v/>
      </c>
      <c r="AS158" s="3" t="str">
        <f t="shared" si="30"/>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31"/>
        <v/>
      </c>
      <c r="AY158" s="3" t="str">
        <f>IF($A158="","",IF((AND($A158="ADD",OR(AX158="",AX158="Queenstown-Lakes District Council"))),"70",(_xlfn.XLOOKUP(AX158,ud_organisation_owner[lookupValue],ud_organisation_owner[lookupKey],""))))</f>
        <v/>
      </c>
      <c r="AZ158" s="3" t="str">
        <f t="shared" si="32"/>
        <v/>
      </c>
      <c r="BA158" s="3" t="str">
        <f>IF($A158="","",IF((AND($A158="ADD",OR(AZ158="",AZ158="Queenstown-Lakes District Council"))),"70",(_xlfn.XLOOKUP(AZ158,ud_organisation_owner[lookupValue],ud_organisation_owner[lookupKey],""))))</f>
        <v/>
      </c>
      <c r="BB158" s="3" t="str">
        <f t="shared" si="33"/>
        <v/>
      </c>
      <c r="BC158" s="3" t="str">
        <f>IF($A158="","",IF((AND($A158="ADD",OR(BB158="",BB158="Local Authority"))),"17",(_xlfn.XLOOKUP(BB158,ud_sub_organisation[lookupValue],ud_sub_organisation[lookupKey],""))))</f>
        <v/>
      </c>
      <c r="BD158" s="3" t="str">
        <f t="shared" si="34"/>
        <v/>
      </c>
      <c r="BE158" s="3" t="str">
        <f>IF($A158="","",IF((AND($A158="ADD",OR(BD158="",BD158="Vested Assets"))),"12",(_xlfn.XLOOKUP(BD158,ud_work_category[lookupValue],ud_work_category[lookupKey],""))))</f>
        <v/>
      </c>
      <c r="BF158" s="8"/>
      <c r="BG158" s="2" t="str">
        <f t="shared" si="35"/>
        <v/>
      </c>
      <c r="BI158" s="3" t="str">
        <f t="shared" si="36"/>
        <v/>
      </c>
      <c r="BJ158" s="3" t="str">
        <f>IF($A158="","",IF((AND($A158="ADD",OR(BI158="",BI158="Excellent"))),"1",(_xlfn.XLOOKUP(BI158,condition[lookupValue],condition[lookupKey],""))))</f>
        <v/>
      </c>
      <c r="BK158" s="7" t="str">
        <f t="shared" si="37"/>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6"/>
        <v/>
      </c>
      <c r="N159" s="4"/>
      <c r="P159" s="3" t="str">
        <f>IF($A159="ADD",IF(NOT(ISBLANK(O159)),_xlfn.XLOOKUP(O159,len_adjust_rsn[lookupValue],len_adjust_rsn[lookupKey],"ERROR"),""), "")</f>
        <v/>
      </c>
      <c r="Q159" s="6"/>
      <c r="R159" s="6" t="str">
        <f t="shared" si="27"/>
        <v/>
      </c>
      <c r="S159" s="6"/>
      <c r="T159" s="6" t="str">
        <f t="shared" si="28"/>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9"/>
        <v/>
      </c>
      <c r="AR159" s="3" t="str">
        <f>IF($A159="","",IF((AND($A159="ADD",OR(AQ159="",AQ159="Neither"))),"3",(_xlfn.XLOOKUP(AQ159,ud_replacement_status[lookupValue],ud_replacement_status[lookupKey],""))))</f>
        <v/>
      </c>
      <c r="AS159" s="3" t="str">
        <f t="shared" si="30"/>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31"/>
        <v/>
      </c>
      <c r="AY159" s="3" t="str">
        <f>IF($A159="","",IF((AND($A159="ADD",OR(AX159="",AX159="Queenstown-Lakes District Council"))),"70",(_xlfn.XLOOKUP(AX159,ud_organisation_owner[lookupValue],ud_organisation_owner[lookupKey],""))))</f>
        <v/>
      </c>
      <c r="AZ159" s="3" t="str">
        <f t="shared" si="32"/>
        <v/>
      </c>
      <c r="BA159" s="3" t="str">
        <f>IF($A159="","",IF((AND($A159="ADD",OR(AZ159="",AZ159="Queenstown-Lakes District Council"))),"70",(_xlfn.XLOOKUP(AZ159,ud_organisation_owner[lookupValue],ud_organisation_owner[lookupKey],""))))</f>
        <v/>
      </c>
      <c r="BB159" s="3" t="str">
        <f t="shared" si="33"/>
        <v/>
      </c>
      <c r="BC159" s="3" t="str">
        <f>IF($A159="","",IF((AND($A159="ADD",OR(BB159="",BB159="Local Authority"))),"17",(_xlfn.XLOOKUP(BB159,ud_sub_organisation[lookupValue],ud_sub_organisation[lookupKey],""))))</f>
        <v/>
      </c>
      <c r="BD159" s="3" t="str">
        <f t="shared" si="34"/>
        <v/>
      </c>
      <c r="BE159" s="3" t="str">
        <f>IF($A159="","",IF((AND($A159="ADD",OR(BD159="",BD159="Vested Assets"))),"12",(_xlfn.XLOOKUP(BD159,ud_work_category[lookupValue],ud_work_category[lookupKey],""))))</f>
        <v/>
      </c>
      <c r="BF159" s="8"/>
      <c r="BG159" s="2" t="str">
        <f t="shared" si="35"/>
        <v/>
      </c>
      <c r="BI159" s="3" t="str">
        <f t="shared" si="36"/>
        <v/>
      </c>
      <c r="BJ159" s="3" t="str">
        <f>IF($A159="","",IF((AND($A159="ADD",OR(BI159="",BI159="Excellent"))),"1",(_xlfn.XLOOKUP(BI159,condition[lookupValue],condition[lookupKey],""))))</f>
        <v/>
      </c>
      <c r="BK159" s="7" t="str">
        <f t="shared" si="37"/>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6"/>
        <v/>
      </c>
      <c r="N160" s="4"/>
      <c r="P160" s="3" t="str">
        <f>IF($A160="ADD",IF(NOT(ISBLANK(O160)),_xlfn.XLOOKUP(O160,len_adjust_rsn[lookupValue],len_adjust_rsn[lookupKey],"ERROR"),""), "")</f>
        <v/>
      </c>
      <c r="Q160" s="6"/>
      <c r="R160" s="6" t="str">
        <f t="shared" si="27"/>
        <v/>
      </c>
      <c r="S160" s="6"/>
      <c r="T160" s="6" t="str">
        <f t="shared" si="28"/>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9"/>
        <v/>
      </c>
      <c r="AR160" s="3" t="str">
        <f>IF($A160="","",IF((AND($A160="ADD",OR(AQ160="",AQ160="Neither"))),"3",(_xlfn.XLOOKUP(AQ160,ud_replacement_status[lookupValue],ud_replacement_status[lookupKey],""))))</f>
        <v/>
      </c>
      <c r="AS160" s="3" t="str">
        <f t="shared" si="30"/>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31"/>
        <v/>
      </c>
      <c r="AY160" s="3" t="str">
        <f>IF($A160="","",IF((AND($A160="ADD",OR(AX160="",AX160="Queenstown-Lakes District Council"))),"70",(_xlfn.XLOOKUP(AX160,ud_organisation_owner[lookupValue],ud_organisation_owner[lookupKey],""))))</f>
        <v/>
      </c>
      <c r="AZ160" s="3" t="str">
        <f t="shared" si="32"/>
        <v/>
      </c>
      <c r="BA160" s="3" t="str">
        <f>IF($A160="","",IF((AND($A160="ADD",OR(AZ160="",AZ160="Queenstown-Lakes District Council"))),"70",(_xlfn.XLOOKUP(AZ160,ud_organisation_owner[lookupValue],ud_organisation_owner[lookupKey],""))))</f>
        <v/>
      </c>
      <c r="BB160" s="3" t="str">
        <f t="shared" si="33"/>
        <v/>
      </c>
      <c r="BC160" s="3" t="str">
        <f>IF($A160="","",IF((AND($A160="ADD",OR(BB160="",BB160="Local Authority"))),"17",(_xlfn.XLOOKUP(BB160,ud_sub_organisation[lookupValue],ud_sub_organisation[lookupKey],""))))</f>
        <v/>
      </c>
      <c r="BD160" s="3" t="str">
        <f t="shared" si="34"/>
        <v/>
      </c>
      <c r="BE160" s="3" t="str">
        <f>IF($A160="","",IF((AND($A160="ADD",OR(BD160="",BD160="Vested Assets"))),"12",(_xlfn.XLOOKUP(BD160,ud_work_category[lookupValue],ud_work_category[lookupKey],""))))</f>
        <v/>
      </c>
      <c r="BF160" s="8"/>
      <c r="BG160" s="2" t="str">
        <f t="shared" si="35"/>
        <v/>
      </c>
      <c r="BI160" s="3" t="str">
        <f t="shared" si="36"/>
        <v/>
      </c>
      <c r="BJ160" s="3" t="str">
        <f>IF($A160="","",IF((AND($A160="ADD",OR(BI160="",BI160="Excellent"))),"1",(_xlfn.XLOOKUP(BI160,condition[lookupValue],condition[lookupKey],""))))</f>
        <v/>
      </c>
      <c r="BK160" s="7" t="str">
        <f t="shared" si="37"/>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6"/>
        <v/>
      </c>
      <c r="N161" s="4"/>
      <c r="P161" s="3" t="str">
        <f>IF($A161="ADD",IF(NOT(ISBLANK(O161)),_xlfn.XLOOKUP(O161,len_adjust_rsn[lookupValue],len_adjust_rsn[lookupKey],"ERROR"),""), "")</f>
        <v/>
      </c>
      <c r="Q161" s="6"/>
      <c r="R161" s="6" t="str">
        <f t="shared" si="27"/>
        <v/>
      </c>
      <c r="S161" s="6"/>
      <c r="T161" s="6" t="str">
        <f t="shared" si="28"/>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9"/>
        <v/>
      </c>
      <c r="AR161" s="3" t="str">
        <f>IF($A161="","",IF((AND($A161="ADD",OR(AQ161="",AQ161="Neither"))),"3",(_xlfn.XLOOKUP(AQ161,ud_replacement_status[lookupValue],ud_replacement_status[lookupKey],""))))</f>
        <v/>
      </c>
      <c r="AS161" s="3" t="str">
        <f t="shared" si="30"/>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31"/>
        <v/>
      </c>
      <c r="AY161" s="3" t="str">
        <f>IF($A161="","",IF((AND($A161="ADD",OR(AX161="",AX161="Queenstown-Lakes District Council"))),"70",(_xlfn.XLOOKUP(AX161,ud_organisation_owner[lookupValue],ud_organisation_owner[lookupKey],""))))</f>
        <v/>
      </c>
      <c r="AZ161" s="3" t="str">
        <f t="shared" si="32"/>
        <v/>
      </c>
      <c r="BA161" s="3" t="str">
        <f>IF($A161="","",IF((AND($A161="ADD",OR(AZ161="",AZ161="Queenstown-Lakes District Council"))),"70",(_xlfn.XLOOKUP(AZ161,ud_organisation_owner[lookupValue],ud_organisation_owner[lookupKey],""))))</f>
        <v/>
      </c>
      <c r="BB161" s="3" t="str">
        <f t="shared" si="33"/>
        <v/>
      </c>
      <c r="BC161" s="3" t="str">
        <f>IF($A161="","",IF((AND($A161="ADD",OR(BB161="",BB161="Local Authority"))),"17",(_xlfn.XLOOKUP(BB161,ud_sub_organisation[lookupValue],ud_sub_organisation[lookupKey],""))))</f>
        <v/>
      </c>
      <c r="BD161" s="3" t="str">
        <f t="shared" si="34"/>
        <v/>
      </c>
      <c r="BE161" s="3" t="str">
        <f>IF($A161="","",IF((AND($A161="ADD",OR(BD161="",BD161="Vested Assets"))),"12",(_xlfn.XLOOKUP(BD161,ud_work_category[lookupValue],ud_work_category[lookupKey],""))))</f>
        <v/>
      </c>
      <c r="BF161" s="8"/>
      <c r="BG161" s="2" t="str">
        <f t="shared" si="35"/>
        <v/>
      </c>
      <c r="BI161" s="3" t="str">
        <f t="shared" si="36"/>
        <v/>
      </c>
      <c r="BJ161" s="3" t="str">
        <f>IF($A161="","",IF((AND($A161="ADD",OR(BI161="",BI161="Excellent"))),"1",(_xlfn.XLOOKUP(BI161,condition[lookupValue],condition[lookupKey],""))))</f>
        <v/>
      </c>
      <c r="BK161" s="7" t="str">
        <f t="shared" si="37"/>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6"/>
        <v/>
      </c>
      <c r="N162" s="4"/>
      <c r="P162" s="3" t="str">
        <f>IF($A162="ADD",IF(NOT(ISBLANK(O162)),_xlfn.XLOOKUP(O162,len_adjust_rsn[lookupValue],len_adjust_rsn[lookupKey],"ERROR"),""), "")</f>
        <v/>
      </c>
      <c r="Q162" s="6"/>
      <c r="R162" s="6" t="str">
        <f t="shared" si="27"/>
        <v/>
      </c>
      <c r="S162" s="6"/>
      <c r="T162" s="6" t="str">
        <f t="shared" si="28"/>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9"/>
        <v/>
      </c>
      <c r="AR162" s="3" t="str">
        <f>IF($A162="","",IF((AND($A162="ADD",OR(AQ162="",AQ162="Neither"))),"3",(_xlfn.XLOOKUP(AQ162,ud_replacement_status[lookupValue],ud_replacement_status[lookupKey],""))))</f>
        <v/>
      </c>
      <c r="AS162" s="3" t="str">
        <f t="shared" si="30"/>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31"/>
        <v/>
      </c>
      <c r="AY162" s="3" t="str">
        <f>IF($A162="","",IF((AND($A162="ADD",OR(AX162="",AX162="Queenstown-Lakes District Council"))),"70",(_xlfn.XLOOKUP(AX162,ud_organisation_owner[lookupValue],ud_organisation_owner[lookupKey],""))))</f>
        <v/>
      </c>
      <c r="AZ162" s="3" t="str">
        <f t="shared" si="32"/>
        <v/>
      </c>
      <c r="BA162" s="3" t="str">
        <f>IF($A162="","",IF((AND($A162="ADD",OR(AZ162="",AZ162="Queenstown-Lakes District Council"))),"70",(_xlfn.XLOOKUP(AZ162,ud_organisation_owner[lookupValue],ud_organisation_owner[lookupKey],""))))</f>
        <v/>
      </c>
      <c r="BB162" s="3" t="str">
        <f t="shared" si="33"/>
        <v/>
      </c>
      <c r="BC162" s="3" t="str">
        <f>IF($A162="","",IF((AND($A162="ADD",OR(BB162="",BB162="Local Authority"))),"17",(_xlfn.XLOOKUP(BB162,ud_sub_organisation[lookupValue],ud_sub_organisation[lookupKey],""))))</f>
        <v/>
      </c>
      <c r="BD162" s="3" t="str">
        <f t="shared" si="34"/>
        <v/>
      </c>
      <c r="BE162" s="3" t="str">
        <f>IF($A162="","",IF((AND($A162="ADD",OR(BD162="",BD162="Vested Assets"))),"12",(_xlfn.XLOOKUP(BD162,ud_work_category[lookupValue],ud_work_category[lookupKey],""))))</f>
        <v/>
      </c>
      <c r="BF162" s="8"/>
      <c r="BG162" s="2" t="str">
        <f t="shared" si="35"/>
        <v/>
      </c>
      <c r="BI162" s="3" t="str">
        <f t="shared" si="36"/>
        <v/>
      </c>
      <c r="BJ162" s="3" t="str">
        <f>IF($A162="","",IF((AND($A162="ADD",OR(BI162="",BI162="Excellent"))),"1",(_xlfn.XLOOKUP(BI162,condition[lookupValue],condition[lookupKey],""))))</f>
        <v/>
      </c>
      <c r="BK162" s="7" t="str">
        <f t="shared" si="37"/>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6"/>
        <v/>
      </c>
      <c r="N163" s="4"/>
      <c r="P163" s="3" t="str">
        <f>IF($A163="ADD",IF(NOT(ISBLANK(O163)),_xlfn.XLOOKUP(O163,len_adjust_rsn[lookupValue],len_adjust_rsn[lookupKey],"ERROR"),""), "")</f>
        <v/>
      </c>
      <c r="Q163" s="6"/>
      <c r="R163" s="6" t="str">
        <f t="shared" si="27"/>
        <v/>
      </c>
      <c r="S163" s="6"/>
      <c r="T163" s="6" t="str">
        <f t="shared" si="28"/>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9"/>
        <v/>
      </c>
      <c r="AR163" s="3" t="str">
        <f>IF($A163="","",IF((AND($A163="ADD",OR(AQ163="",AQ163="Neither"))),"3",(_xlfn.XLOOKUP(AQ163,ud_replacement_status[lookupValue],ud_replacement_status[lookupKey],""))))</f>
        <v/>
      </c>
      <c r="AS163" s="3" t="str">
        <f t="shared" si="30"/>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31"/>
        <v/>
      </c>
      <c r="AY163" s="3" t="str">
        <f>IF($A163="","",IF((AND($A163="ADD",OR(AX163="",AX163="Queenstown-Lakes District Council"))),"70",(_xlfn.XLOOKUP(AX163,ud_organisation_owner[lookupValue],ud_organisation_owner[lookupKey],""))))</f>
        <v/>
      </c>
      <c r="AZ163" s="3" t="str">
        <f t="shared" si="32"/>
        <v/>
      </c>
      <c r="BA163" s="3" t="str">
        <f>IF($A163="","",IF((AND($A163="ADD",OR(AZ163="",AZ163="Queenstown-Lakes District Council"))),"70",(_xlfn.XLOOKUP(AZ163,ud_organisation_owner[lookupValue],ud_organisation_owner[lookupKey],""))))</f>
        <v/>
      </c>
      <c r="BB163" s="3" t="str">
        <f t="shared" si="33"/>
        <v/>
      </c>
      <c r="BC163" s="3" t="str">
        <f>IF($A163="","",IF((AND($A163="ADD",OR(BB163="",BB163="Local Authority"))),"17",(_xlfn.XLOOKUP(BB163,ud_sub_organisation[lookupValue],ud_sub_organisation[lookupKey],""))))</f>
        <v/>
      </c>
      <c r="BD163" s="3" t="str">
        <f t="shared" si="34"/>
        <v/>
      </c>
      <c r="BE163" s="3" t="str">
        <f>IF($A163="","",IF((AND($A163="ADD",OR(BD163="",BD163="Vested Assets"))),"12",(_xlfn.XLOOKUP(BD163,ud_work_category[lookupValue],ud_work_category[lookupKey],""))))</f>
        <v/>
      </c>
      <c r="BF163" s="8"/>
      <c r="BG163" s="2" t="str">
        <f t="shared" si="35"/>
        <v/>
      </c>
      <c r="BI163" s="3" t="str">
        <f t="shared" si="36"/>
        <v/>
      </c>
      <c r="BJ163" s="3" t="str">
        <f>IF($A163="","",IF((AND($A163="ADD",OR(BI163="",BI163="Excellent"))),"1",(_xlfn.XLOOKUP(BI163,condition[lookupValue],condition[lookupKey],""))))</f>
        <v/>
      </c>
      <c r="BK163" s="7" t="str">
        <f t="shared" si="37"/>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6"/>
        <v/>
      </c>
      <c r="N164" s="4"/>
      <c r="P164" s="3" t="str">
        <f>IF($A164="ADD",IF(NOT(ISBLANK(O164)),_xlfn.XLOOKUP(O164,len_adjust_rsn[lookupValue],len_adjust_rsn[lookupKey],"ERROR"),""), "")</f>
        <v/>
      </c>
      <c r="Q164" s="6"/>
      <c r="R164" s="6" t="str">
        <f t="shared" si="27"/>
        <v/>
      </c>
      <c r="S164" s="6"/>
      <c r="T164" s="6" t="str">
        <f t="shared" si="28"/>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9"/>
        <v/>
      </c>
      <c r="AR164" s="3" t="str">
        <f>IF($A164="","",IF((AND($A164="ADD",OR(AQ164="",AQ164="Neither"))),"3",(_xlfn.XLOOKUP(AQ164,ud_replacement_status[lookupValue],ud_replacement_status[lookupKey],""))))</f>
        <v/>
      </c>
      <c r="AS164" s="3" t="str">
        <f t="shared" si="30"/>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31"/>
        <v/>
      </c>
      <c r="AY164" s="3" t="str">
        <f>IF($A164="","",IF((AND($A164="ADD",OR(AX164="",AX164="Queenstown-Lakes District Council"))),"70",(_xlfn.XLOOKUP(AX164,ud_organisation_owner[lookupValue],ud_organisation_owner[lookupKey],""))))</f>
        <v/>
      </c>
      <c r="AZ164" s="3" t="str">
        <f t="shared" si="32"/>
        <v/>
      </c>
      <c r="BA164" s="3" t="str">
        <f>IF($A164="","",IF((AND($A164="ADD",OR(AZ164="",AZ164="Queenstown-Lakes District Council"))),"70",(_xlfn.XLOOKUP(AZ164,ud_organisation_owner[lookupValue],ud_organisation_owner[lookupKey],""))))</f>
        <v/>
      </c>
      <c r="BB164" s="3" t="str">
        <f t="shared" si="33"/>
        <v/>
      </c>
      <c r="BC164" s="3" t="str">
        <f>IF($A164="","",IF((AND($A164="ADD",OR(BB164="",BB164="Local Authority"))),"17",(_xlfn.XLOOKUP(BB164,ud_sub_organisation[lookupValue],ud_sub_organisation[lookupKey],""))))</f>
        <v/>
      </c>
      <c r="BD164" s="3" t="str">
        <f t="shared" si="34"/>
        <v/>
      </c>
      <c r="BE164" s="3" t="str">
        <f>IF($A164="","",IF((AND($A164="ADD",OR(BD164="",BD164="Vested Assets"))),"12",(_xlfn.XLOOKUP(BD164,ud_work_category[lookupValue],ud_work_category[lookupKey],""))))</f>
        <v/>
      </c>
      <c r="BF164" s="8"/>
      <c r="BG164" s="2" t="str">
        <f t="shared" si="35"/>
        <v/>
      </c>
      <c r="BI164" s="3" t="str">
        <f t="shared" si="36"/>
        <v/>
      </c>
      <c r="BJ164" s="3" t="str">
        <f>IF($A164="","",IF((AND($A164="ADD",OR(BI164="",BI164="Excellent"))),"1",(_xlfn.XLOOKUP(BI164,condition[lookupValue],condition[lookupKey],""))))</f>
        <v/>
      </c>
      <c r="BK164" s="7" t="str">
        <f t="shared" si="37"/>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6"/>
        <v/>
      </c>
      <c r="N165" s="4"/>
      <c r="P165" s="3" t="str">
        <f>IF($A165="ADD",IF(NOT(ISBLANK(O165)),_xlfn.XLOOKUP(O165,len_adjust_rsn[lookupValue],len_adjust_rsn[lookupKey],"ERROR"),""), "")</f>
        <v/>
      </c>
      <c r="Q165" s="6"/>
      <c r="R165" s="6" t="str">
        <f t="shared" si="27"/>
        <v/>
      </c>
      <c r="S165" s="6"/>
      <c r="T165" s="6" t="str">
        <f t="shared" si="28"/>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9"/>
        <v/>
      </c>
      <c r="AR165" s="3" t="str">
        <f>IF($A165="","",IF((AND($A165="ADD",OR(AQ165="",AQ165="Neither"))),"3",(_xlfn.XLOOKUP(AQ165,ud_replacement_status[lookupValue],ud_replacement_status[lookupKey],""))))</f>
        <v/>
      </c>
      <c r="AS165" s="3" t="str">
        <f t="shared" si="30"/>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31"/>
        <v/>
      </c>
      <c r="AY165" s="3" t="str">
        <f>IF($A165="","",IF((AND($A165="ADD",OR(AX165="",AX165="Queenstown-Lakes District Council"))),"70",(_xlfn.XLOOKUP(AX165,ud_organisation_owner[lookupValue],ud_organisation_owner[lookupKey],""))))</f>
        <v/>
      </c>
      <c r="AZ165" s="3" t="str">
        <f t="shared" si="32"/>
        <v/>
      </c>
      <c r="BA165" s="3" t="str">
        <f>IF($A165="","",IF((AND($A165="ADD",OR(AZ165="",AZ165="Queenstown-Lakes District Council"))),"70",(_xlfn.XLOOKUP(AZ165,ud_organisation_owner[lookupValue],ud_organisation_owner[lookupKey],""))))</f>
        <v/>
      </c>
      <c r="BB165" s="3" t="str">
        <f t="shared" si="33"/>
        <v/>
      </c>
      <c r="BC165" s="3" t="str">
        <f>IF($A165="","",IF((AND($A165="ADD",OR(BB165="",BB165="Local Authority"))),"17",(_xlfn.XLOOKUP(BB165,ud_sub_organisation[lookupValue],ud_sub_organisation[lookupKey],""))))</f>
        <v/>
      </c>
      <c r="BD165" s="3" t="str">
        <f t="shared" si="34"/>
        <v/>
      </c>
      <c r="BE165" s="3" t="str">
        <f>IF($A165="","",IF((AND($A165="ADD",OR(BD165="",BD165="Vested Assets"))),"12",(_xlfn.XLOOKUP(BD165,ud_work_category[lookupValue],ud_work_category[lookupKey],""))))</f>
        <v/>
      </c>
      <c r="BF165" s="8"/>
      <c r="BG165" s="2" t="str">
        <f t="shared" si="35"/>
        <v/>
      </c>
      <c r="BI165" s="3" t="str">
        <f t="shared" si="36"/>
        <v/>
      </c>
      <c r="BJ165" s="3" t="str">
        <f>IF($A165="","",IF((AND($A165="ADD",OR(BI165="",BI165="Excellent"))),"1",(_xlfn.XLOOKUP(BI165,condition[lookupValue],condition[lookupKey],""))))</f>
        <v/>
      </c>
      <c r="BK165" s="7" t="str">
        <f t="shared" si="37"/>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6"/>
        <v/>
      </c>
      <c r="N166" s="4"/>
      <c r="P166" s="3" t="str">
        <f>IF($A166="ADD",IF(NOT(ISBLANK(O166)),_xlfn.XLOOKUP(O166,len_adjust_rsn[lookupValue],len_adjust_rsn[lookupKey],"ERROR"),""), "")</f>
        <v/>
      </c>
      <c r="Q166" s="6"/>
      <c r="R166" s="6" t="str">
        <f t="shared" si="27"/>
        <v/>
      </c>
      <c r="S166" s="6"/>
      <c r="T166" s="6" t="str">
        <f t="shared" si="28"/>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9"/>
        <v/>
      </c>
      <c r="AR166" s="3" t="str">
        <f>IF($A166="","",IF((AND($A166="ADD",OR(AQ166="",AQ166="Neither"))),"3",(_xlfn.XLOOKUP(AQ166,ud_replacement_status[lookupValue],ud_replacement_status[lookupKey],""))))</f>
        <v/>
      </c>
      <c r="AS166" s="3" t="str">
        <f t="shared" si="30"/>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31"/>
        <v/>
      </c>
      <c r="AY166" s="3" t="str">
        <f>IF($A166="","",IF((AND($A166="ADD",OR(AX166="",AX166="Queenstown-Lakes District Council"))),"70",(_xlfn.XLOOKUP(AX166,ud_organisation_owner[lookupValue],ud_organisation_owner[lookupKey],""))))</f>
        <v/>
      </c>
      <c r="AZ166" s="3" t="str">
        <f t="shared" si="32"/>
        <v/>
      </c>
      <c r="BA166" s="3" t="str">
        <f>IF($A166="","",IF((AND($A166="ADD",OR(AZ166="",AZ166="Queenstown-Lakes District Council"))),"70",(_xlfn.XLOOKUP(AZ166,ud_organisation_owner[lookupValue],ud_organisation_owner[lookupKey],""))))</f>
        <v/>
      </c>
      <c r="BB166" s="3" t="str">
        <f t="shared" si="33"/>
        <v/>
      </c>
      <c r="BC166" s="3" t="str">
        <f>IF($A166="","",IF((AND($A166="ADD",OR(BB166="",BB166="Local Authority"))),"17",(_xlfn.XLOOKUP(BB166,ud_sub_organisation[lookupValue],ud_sub_organisation[lookupKey],""))))</f>
        <v/>
      </c>
      <c r="BD166" s="3" t="str">
        <f t="shared" si="34"/>
        <v/>
      </c>
      <c r="BE166" s="3" t="str">
        <f>IF($A166="","",IF((AND($A166="ADD",OR(BD166="",BD166="Vested Assets"))),"12",(_xlfn.XLOOKUP(BD166,ud_work_category[lookupValue],ud_work_category[lookupKey],""))))</f>
        <v/>
      </c>
      <c r="BF166" s="8"/>
      <c r="BG166" s="2" t="str">
        <f t="shared" si="35"/>
        <v/>
      </c>
      <c r="BI166" s="3" t="str">
        <f t="shared" si="36"/>
        <v/>
      </c>
      <c r="BJ166" s="3" t="str">
        <f>IF($A166="","",IF((AND($A166="ADD",OR(BI166="",BI166="Excellent"))),"1",(_xlfn.XLOOKUP(BI166,condition[lookupValue],condition[lookupKey],""))))</f>
        <v/>
      </c>
      <c r="BK166" s="7" t="str">
        <f t="shared" si="37"/>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6"/>
        <v/>
      </c>
      <c r="N167" s="4"/>
      <c r="P167" s="3" t="str">
        <f>IF($A167="ADD",IF(NOT(ISBLANK(O167)),_xlfn.XLOOKUP(O167,len_adjust_rsn[lookupValue],len_adjust_rsn[lookupKey],"ERROR"),""), "")</f>
        <v/>
      </c>
      <c r="Q167" s="6"/>
      <c r="R167" s="6" t="str">
        <f t="shared" si="27"/>
        <v/>
      </c>
      <c r="S167" s="6"/>
      <c r="T167" s="6" t="str">
        <f t="shared" si="28"/>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9"/>
        <v/>
      </c>
      <c r="AR167" s="3" t="str">
        <f>IF($A167="","",IF((AND($A167="ADD",OR(AQ167="",AQ167="Neither"))),"3",(_xlfn.XLOOKUP(AQ167,ud_replacement_status[lookupValue],ud_replacement_status[lookupKey],""))))</f>
        <v/>
      </c>
      <c r="AS167" s="3" t="str">
        <f t="shared" si="30"/>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31"/>
        <v/>
      </c>
      <c r="AY167" s="3" t="str">
        <f>IF($A167="","",IF((AND($A167="ADD",OR(AX167="",AX167="Queenstown-Lakes District Council"))),"70",(_xlfn.XLOOKUP(AX167,ud_organisation_owner[lookupValue],ud_organisation_owner[lookupKey],""))))</f>
        <v/>
      </c>
      <c r="AZ167" s="3" t="str">
        <f t="shared" si="32"/>
        <v/>
      </c>
      <c r="BA167" s="3" t="str">
        <f>IF($A167="","",IF((AND($A167="ADD",OR(AZ167="",AZ167="Queenstown-Lakes District Council"))),"70",(_xlfn.XLOOKUP(AZ167,ud_organisation_owner[lookupValue],ud_organisation_owner[lookupKey],""))))</f>
        <v/>
      </c>
      <c r="BB167" s="3" t="str">
        <f t="shared" si="33"/>
        <v/>
      </c>
      <c r="BC167" s="3" t="str">
        <f>IF($A167="","",IF((AND($A167="ADD",OR(BB167="",BB167="Local Authority"))),"17",(_xlfn.XLOOKUP(BB167,ud_sub_organisation[lookupValue],ud_sub_organisation[lookupKey],""))))</f>
        <v/>
      </c>
      <c r="BD167" s="3" t="str">
        <f t="shared" si="34"/>
        <v/>
      </c>
      <c r="BE167" s="3" t="str">
        <f>IF($A167="","",IF((AND($A167="ADD",OR(BD167="",BD167="Vested Assets"))),"12",(_xlfn.XLOOKUP(BD167,ud_work_category[lookupValue],ud_work_category[lookupKey],""))))</f>
        <v/>
      </c>
      <c r="BF167" s="8"/>
      <c r="BG167" s="2" t="str">
        <f t="shared" si="35"/>
        <v/>
      </c>
      <c r="BI167" s="3" t="str">
        <f t="shared" si="36"/>
        <v/>
      </c>
      <c r="BJ167" s="3" t="str">
        <f>IF($A167="","",IF((AND($A167="ADD",OR(BI167="",BI167="Excellent"))),"1",(_xlfn.XLOOKUP(BI167,condition[lookupValue],condition[lookupKey],""))))</f>
        <v/>
      </c>
      <c r="BK167" s="7" t="str">
        <f t="shared" si="37"/>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6"/>
        <v/>
      </c>
      <c r="N168" s="4"/>
      <c r="P168" s="3" t="str">
        <f>IF($A168="ADD",IF(NOT(ISBLANK(O168)),_xlfn.XLOOKUP(O168,len_adjust_rsn[lookupValue],len_adjust_rsn[lookupKey],"ERROR"),""), "")</f>
        <v/>
      </c>
      <c r="Q168" s="6"/>
      <c r="R168" s="6" t="str">
        <f t="shared" si="27"/>
        <v/>
      </c>
      <c r="S168" s="6"/>
      <c r="T168" s="6" t="str">
        <f t="shared" si="28"/>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9"/>
        <v/>
      </c>
      <c r="AR168" s="3" t="str">
        <f>IF($A168="","",IF((AND($A168="ADD",OR(AQ168="",AQ168="Neither"))),"3",(_xlfn.XLOOKUP(AQ168,ud_replacement_status[lookupValue],ud_replacement_status[lookupKey],""))))</f>
        <v/>
      </c>
      <c r="AS168" s="3" t="str">
        <f t="shared" si="30"/>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31"/>
        <v/>
      </c>
      <c r="AY168" s="3" t="str">
        <f>IF($A168="","",IF((AND($A168="ADD",OR(AX168="",AX168="Queenstown-Lakes District Council"))),"70",(_xlfn.XLOOKUP(AX168,ud_organisation_owner[lookupValue],ud_organisation_owner[lookupKey],""))))</f>
        <v/>
      </c>
      <c r="AZ168" s="3" t="str">
        <f t="shared" si="32"/>
        <v/>
      </c>
      <c r="BA168" s="3" t="str">
        <f>IF($A168="","",IF((AND($A168="ADD",OR(AZ168="",AZ168="Queenstown-Lakes District Council"))),"70",(_xlfn.XLOOKUP(AZ168,ud_organisation_owner[lookupValue],ud_organisation_owner[lookupKey],""))))</f>
        <v/>
      </c>
      <c r="BB168" s="3" t="str">
        <f t="shared" si="33"/>
        <v/>
      </c>
      <c r="BC168" s="3" t="str">
        <f>IF($A168="","",IF((AND($A168="ADD",OR(BB168="",BB168="Local Authority"))),"17",(_xlfn.XLOOKUP(BB168,ud_sub_organisation[lookupValue],ud_sub_organisation[lookupKey],""))))</f>
        <v/>
      </c>
      <c r="BD168" s="3" t="str">
        <f t="shared" si="34"/>
        <v/>
      </c>
      <c r="BE168" s="3" t="str">
        <f>IF($A168="","",IF((AND($A168="ADD",OR(BD168="",BD168="Vested Assets"))),"12",(_xlfn.XLOOKUP(BD168,ud_work_category[lookupValue],ud_work_category[lookupKey],""))))</f>
        <v/>
      </c>
      <c r="BF168" s="8"/>
      <c r="BG168" s="2" t="str">
        <f t="shared" si="35"/>
        <v/>
      </c>
      <c r="BI168" s="3" t="str">
        <f t="shared" si="36"/>
        <v/>
      </c>
      <c r="BJ168" s="3" t="str">
        <f>IF($A168="","",IF((AND($A168="ADD",OR(BI168="",BI168="Excellent"))),"1",(_xlfn.XLOOKUP(BI168,condition[lookupValue],condition[lookupKey],""))))</f>
        <v/>
      </c>
      <c r="BK168" s="7" t="str">
        <f t="shared" si="37"/>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6"/>
        <v/>
      </c>
      <c r="N169" s="4"/>
      <c r="P169" s="3" t="str">
        <f>IF($A169="ADD",IF(NOT(ISBLANK(O169)),_xlfn.XLOOKUP(O169,len_adjust_rsn[lookupValue],len_adjust_rsn[lookupKey],"ERROR"),""), "")</f>
        <v/>
      </c>
      <c r="Q169" s="6"/>
      <c r="R169" s="6" t="str">
        <f t="shared" si="27"/>
        <v/>
      </c>
      <c r="S169" s="6"/>
      <c r="T169" s="6" t="str">
        <f t="shared" si="28"/>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9"/>
        <v/>
      </c>
      <c r="AR169" s="3" t="str">
        <f>IF($A169="","",IF((AND($A169="ADD",OR(AQ169="",AQ169="Neither"))),"3",(_xlfn.XLOOKUP(AQ169,ud_replacement_status[lookupValue],ud_replacement_status[lookupKey],""))))</f>
        <v/>
      </c>
      <c r="AS169" s="3" t="str">
        <f t="shared" si="30"/>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31"/>
        <v/>
      </c>
      <c r="AY169" s="3" t="str">
        <f>IF($A169="","",IF((AND($A169="ADD",OR(AX169="",AX169="Queenstown-Lakes District Council"))),"70",(_xlfn.XLOOKUP(AX169,ud_organisation_owner[lookupValue],ud_organisation_owner[lookupKey],""))))</f>
        <v/>
      </c>
      <c r="AZ169" s="3" t="str">
        <f t="shared" si="32"/>
        <v/>
      </c>
      <c r="BA169" s="3" t="str">
        <f>IF($A169="","",IF((AND($A169="ADD",OR(AZ169="",AZ169="Queenstown-Lakes District Council"))),"70",(_xlfn.XLOOKUP(AZ169,ud_organisation_owner[lookupValue],ud_organisation_owner[lookupKey],""))))</f>
        <v/>
      </c>
      <c r="BB169" s="3" t="str">
        <f t="shared" si="33"/>
        <v/>
      </c>
      <c r="BC169" s="3" t="str">
        <f>IF($A169="","",IF((AND($A169="ADD",OR(BB169="",BB169="Local Authority"))),"17",(_xlfn.XLOOKUP(BB169,ud_sub_organisation[lookupValue],ud_sub_organisation[lookupKey],""))))</f>
        <v/>
      </c>
      <c r="BD169" s="3" t="str">
        <f t="shared" si="34"/>
        <v/>
      </c>
      <c r="BE169" s="3" t="str">
        <f>IF($A169="","",IF((AND($A169="ADD",OR(BD169="",BD169="Vested Assets"))),"12",(_xlfn.XLOOKUP(BD169,ud_work_category[lookupValue],ud_work_category[lookupKey],""))))</f>
        <v/>
      </c>
      <c r="BF169" s="8"/>
      <c r="BG169" s="2" t="str">
        <f t="shared" si="35"/>
        <v/>
      </c>
      <c r="BI169" s="3" t="str">
        <f t="shared" si="36"/>
        <v/>
      </c>
      <c r="BJ169" s="3" t="str">
        <f>IF($A169="","",IF((AND($A169="ADD",OR(BI169="",BI169="Excellent"))),"1",(_xlfn.XLOOKUP(BI169,condition[lookupValue],condition[lookupKey],""))))</f>
        <v/>
      </c>
      <c r="BK169" s="7" t="str">
        <f t="shared" si="37"/>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6"/>
        <v/>
      </c>
      <c r="N170" s="4"/>
      <c r="P170" s="3" t="str">
        <f>IF($A170="ADD",IF(NOT(ISBLANK(O170)),_xlfn.XLOOKUP(O170,len_adjust_rsn[lookupValue],len_adjust_rsn[lookupKey],"ERROR"),""), "")</f>
        <v/>
      </c>
      <c r="Q170" s="6"/>
      <c r="R170" s="6" t="str">
        <f t="shared" si="27"/>
        <v/>
      </c>
      <c r="S170" s="6"/>
      <c r="T170" s="6" t="str">
        <f t="shared" si="28"/>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9"/>
        <v/>
      </c>
      <c r="AR170" s="3" t="str">
        <f>IF($A170="","",IF((AND($A170="ADD",OR(AQ170="",AQ170="Neither"))),"3",(_xlfn.XLOOKUP(AQ170,ud_replacement_status[lookupValue],ud_replacement_status[lookupKey],""))))</f>
        <v/>
      </c>
      <c r="AS170" s="3" t="str">
        <f t="shared" si="30"/>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31"/>
        <v/>
      </c>
      <c r="AY170" s="3" t="str">
        <f>IF($A170="","",IF((AND($A170="ADD",OR(AX170="",AX170="Queenstown-Lakes District Council"))),"70",(_xlfn.XLOOKUP(AX170,ud_organisation_owner[lookupValue],ud_organisation_owner[lookupKey],""))))</f>
        <v/>
      </c>
      <c r="AZ170" s="3" t="str">
        <f t="shared" si="32"/>
        <v/>
      </c>
      <c r="BA170" s="3" t="str">
        <f>IF($A170="","",IF((AND($A170="ADD",OR(AZ170="",AZ170="Queenstown-Lakes District Council"))),"70",(_xlfn.XLOOKUP(AZ170,ud_organisation_owner[lookupValue],ud_organisation_owner[lookupKey],""))))</f>
        <v/>
      </c>
      <c r="BB170" s="3" t="str">
        <f t="shared" si="33"/>
        <v/>
      </c>
      <c r="BC170" s="3" t="str">
        <f>IF($A170="","",IF((AND($A170="ADD",OR(BB170="",BB170="Local Authority"))),"17",(_xlfn.XLOOKUP(BB170,ud_sub_organisation[lookupValue],ud_sub_organisation[lookupKey],""))))</f>
        <v/>
      </c>
      <c r="BD170" s="3" t="str">
        <f t="shared" si="34"/>
        <v/>
      </c>
      <c r="BE170" s="3" t="str">
        <f>IF($A170="","",IF((AND($A170="ADD",OR(BD170="",BD170="Vested Assets"))),"12",(_xlfn.XLOOKUP(BD170,ud_work_category[lookupValue],ud_work_category[lookupKey],""))))</f>
        <v/>
      </c>
      <c r="BF170" s="8"/>
      <c r="BG170" s="2" t="str">
        <f t="shared" si="35"/>
        <v/>
      </c>
      <c r="BI170" s="3" t="str">
        <f t="shared" si="36"/>
        <v/>
      </c>
      <c r="BJ170" s="3" t="str">
        <f>IF($A170="","",IF((AND($A170="ADD",OR(BI170="",BI170="Excellent"))),"1",(_xlfn.XLOOKUP(BI170,condition[lookupValue],condition[lookupKey],""))))</f>
        <v/>
      </c>
      <c r="BK170" s="7" t="str">
        <f t="shared" si="37"/>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6"/>
        <v/>
      </c>
      <c r="N171" s="4"/>
      <c r="P171" s="3" t="str">
        <f>IF($A171="ADD",IF(NOT(ISBLANK(O171)),_xlfn.XLOOKUP(O171,len_adjust_rsn[lookupValue],len_adjust_rsn[lookupKey],"ERROR"),""), "")</f>
        <v/>
      </c>
      <c r="Q171" s="6"/>
      <c r="R171" s="6" t="str">
        <f t="shared" si="27"/>
        <v/>
      </c>
      <c r="S171" s="6"/>
      <c r="T171" s="6" t="str">
        <f t="shared" si="28"/>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9"/>
        <v/>
      </c>
      <c r="AR171" s="3" t="str">
        <f>IF($A171="","",IF((AND($A171="ADD",OR(AQ171="",AQ171="Neither"))),"3",(_xlfn.XLOOKUP(AQ171,ud_replacement_status[lookupValue],ud_replacement_status[lookupKey],""))))</f>
        <v/>
      </c>
      <c r="AS171" s="3" t="str">
        <f t="shared" si="30"/>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31"/>
        <v/>
      </c>
      <c r="AY171" s="3" t="str">
        <f>IF($A171="","",IF((AND($A171="ADD",OR(AX171="",AX171="Queenstown-Lakes District Council"))),"70",(_xlfn.XLOOKUP(AX171,ud_organisation_owner[lookupValue],ud_organisation_owner[lookupKey],""))))</f>
        <v/>
      </c>
      <c r="AZ171" s="3" t="str">
        <f t="shared" si="32"/>
        <v/>
      </c>
      <c r="BA171" s="3" t="str">
        <f>IF($A171="","",IF((AND($A171="ADD",OR(AZ171="",AZ171="Queenstown-Lakes District Council"))),"70",(_xlfn.XLOOKUP(AZ171,ud_organisation_owner[lookupValue],ud_organisation_owner[lookupKey],""))))</f>
        <v/>
      </c>
      <c r="BB171" s="3" t="str">
        <f t="shared" si="33"/>
        <v/>
      </c>
      <c r="BC171" s="3" t="str">
        <f>IF($A171="","",IF((AND($A171="ADD",OR(BB171="",BB171="Local Authority"))),"17",(_xlfn.XLOOKUP(BB171,ud_sub_organisation[lookupValue],ud_sub_organisation[lookupKey],""))))</f>
        <v/>
      </c>
      <c r="BD171" s="3" t="str">
        <f t="shared" si="34"/>
        <v/>
      </c>
      <c r="BE171" s="3" t="str">
        <f>IF($A171="","",IF((AND($A171="ADD",OR(BD171="",BD171="Vested Assets"))),"12",(_xlfn.XLOOKUP(BD171,ud_work_category[lookupValue],ud_work_category[lookupKey],""))))</f>
        <v/>
      </c>
      <c r="BF171" s="8"/>
      <c r="BG171" s="2" t="str">
        <f t="shared" si="35"/>
        <v/>
      </c>
      <c r="BI171" s="3" t="str">
        <f t="shared" si="36"/>
        <v/>
      </c>
      <c r="BJ171" s="3" t="str">
        <f>IF($A171="","",IF((AND($A171="ADD",OR(BI171="",BI171="Excellent"))),"1",(_xlfn.XLOOKUP(BI171,condition[lookupValue],condition[lookupKey],""))))</f>
        <v/>
      </c>
      <c r="BK171" s="7" t="str">
        <f t="shared" si="37"/>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6"/>
        <v/>
      </c>
      <c r="N172" s="4"/>
      <c r="P172" s="3" t="str">
        <f>IF($A172="ADD",IF(NOT(ISBLANK(O172)),_xlfn.XLOOKUP(O172,len_adjust_rsn[lookupValue],len_adjust_rsn[lookupKey],"ERROR"),""), "")</f>
        <v/>
      </c>
      <c r="Q172" s="6"/>
      <c r="R172" s="6" t="str">
        <f t="shared" si="27"/>
        <v/>
      </c>
      <c r="S172" s="6"/>
      <c r="T172" s="6" t="str">
        <f t="shared" si="28"/>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9"/>
        <v/>
      </c>
      <c r="AR172" s="3" t="str">
        <f>IF($A172="","",IF((AND($A172="ADD",OR(AQ172="",AQ172="Neither"))),"3",(_xlfn.XLOOKUP(AQ172,ud_replacement_status[lookupValue],ud_replacement_status[lookupKey],""))))</f>
        <v/>
      </c>
      <c r="AS172" s="3" t="str">
        <f t="shared" si="30"/>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31"/>
        <v/>
      </c>
      <c r="AY172" s="3" t="str">
        <f>IF($A172="","",IF((AND($A172="ADD",OR(AX172="",AX172="Queenstown-Lakes District Council"))),"70",(_xlfn.XLOOKUP(AX172,ud_organisation_owner[lookupValue],ud_organisation_owner[lookupKey],""))))</f>
        <v/>
      </c>
      <c r="AZ172" s="3" t="str">
        <f t="shared" si="32"/>
        <v/>
      </c>
      <c r="BA172" s="3" t="str">
        <f>IF($A172="","",IF((AND($A172="ADD",OR(AZ172="",AZ172="Queenstown-Lakes District Council"))),"70",(_xlfn.XLOOKUP(AZ172,ud_organisation_owner[lookupValue],ud_organisation_owner[lookupKey],""))))</f>
        <v/>
      </c>
      <c r="BB172" s="3" t="str">
        <f t="shared" si="33"/>
        <v/>
      </c>
      <c r="BC172" s="3" t="str">
        <f>IF($A172="","",IF((AND($A172="ADD",OR(BB172="",BB172="Local Authority"))),"17",(_xlfn.XLOOKUP(BB172,ud_sub_organisation[lookupValue],ud_sub_organisation[lookupKey],""))))</f>
        <v/>
      </c>
      <c r="BD172" s="3" t="str">
        <f t="shared" si="34"/>
        <v/>
      </c>
      <c r="BE172" s="3" t="str">
        <f>IF($A172="","",IF((AND($A172="ADD",OR(BD172="",BD172="Vested Assets"))),"12",(_xlfn.XLOOKUP(BD172,ud_work_category[lookupValue],ud_work_category[lookupKey],""))))</f>
        <v/>
      </c>
      <c r="BF172" s="8"/>
      <c r="BG172" s="2" t="str">
        <f t="shared" si="35"/>
        <v/>
      </c>
      <c r="BI172" s="3" t="str">
        <f t="shared" si="36"/>
        <v/>
      </c>
      <c r="BJ172" s="3" t="str">
        <f>IF($A172="","",IF((AND($A172="ADD",OR(BI172="",BI172="Excellent"))),"1",(_xlfn.XLOOKUP(BI172,condition[lookupValue],condition[lookupKey],""))))</f>
        <v/>
      </c>
      <c r="BK172" s="7" t="str">
        <f t="shared" si="37"/>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6"/>
        <v/>
      </c>
      <c r="N173" s="4"/>
      <c r="P173" s="3" t="str">
        <f>IF($A173="ADD",IF(NOT(ISBLANK(O173)),_xlfn.XLOOKUP(O173,len_adjust_rsn[lookupValue],len_adjust_rsn[lookupKey],"ERROR"),""), "")</f>
        <v/>
      </c>
      <c r="Q173" s="6"/>
      <c r="R173" s="6" t="str">
        <f t="shared" si="27"/>
        <v/>
      </c>
      <c r="S173" s="6"/>
      <c r="T173" s="6" t="str">
        <f t="shared" si="28"/>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9"/>
        <v/>
      </c>
      <c r="AR173" s="3" t="str">
        <f>IF($A173="","",IF((AND($A173="ADD",OR(AQ173="",AQ173="Neither"))),"3",(_xlfn.XLOOKUP(AQ173,ud_replacement_status[lookupValue],ud_replacement_status[lookupKey],""))))</f>
        <v/>
      </c>
      <c r="AS173" s="3" t="str">
        <f t="shared" si="30"/>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31"/>
        <v/>
      </c>
      <c r="AY173" s="3" t="str">
        <f>IF($A173="","",IF((AND($A173="ADD",OR(AX173="",AX173="Queenstown-Lakes District Council"))),"70",(_xlfn.XLOOKUP(AX173,ud_organisation_owner[lookupValue],ud_organisation_owner[lookupKey],""))))</f>
        <v/>
      </c>
      <c r="AZ173" s="3" t="str">
        <f t="shared" si="32"/>
        <v/>
      </c>
      <c r="BA173" s="3" t="str">
        <f>IF($A173="","",IF((AND($A173="ADD",OR(AZ173="",AZ173="Queenstown-Lakes District Council"))),"70",(_xlfn.XLOOKUP(AZ173,ud_organisation_owner[lookupValue],ud_organisation_owner[lookupKey],""))))</f>
        <v/>
      </c>
      <c r="BB173" s="3" t="str">
        <f t="shared" si="33"/>
        <v/>
      </c>
      <c r="BC173" s="3" t="str">
        <f>IF($A173="","",IF((AND($A173="ADD",OR(BB173="",BB173="Local Authority"))),"17",(_xlfn.XLOOKUP(BB173,ud_sub_organisation[lookupValue],ud_sub_organisation[lookupKey],""))))</f>
        <v/>
      </c>
      <c r="BD173" s="3" t="str">
        <f t="shared" si="34"/>
        <v/>
      </c>
      <c r="BE173" s="3" t="str">
        <f>IF($A173="","",IF((AND($A173="ADD",OR(BD173="",BD173="Vested Assets"))),"12",(_xlfn.XLOOKUP(BD173,ud_work_category[lookupValue],ud_work_category[lookupKey],""))))</f>
        <v/>
      </c>
      <c r="BF173" s="8"/>
      <c r="BG173" s="2" t="str">
        <f t="shared" si="35"/>
        <v/>
      </c>
      <c r="BI173" s="3" t="str">
        <f t="shared" si="36"/>
        <v/>
      </c>
      <c r="BJ173" s="3" t="str">
        <f>IF($A173="","",IF((AND($A173="ADD",OR(BI173="",BI173="Excellent"))),"1",(_xlfn.XLOOKUP(BI173,condition[lookupValue],condition[lookupKey],""))))</f>
        <v/>
      </c>
      <c r="BK173" s="7" t="str">
        <f t="shared" si="37"/>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6"/>
        <v/>
      </c>
      <c r="N174" s="4"/>
      <c r="P174" s="3" t="str">
        <f>IF($A174="ADD",IF(NOT(ISBLANK(O174)),_xlfn.XLOOKUP(O174,len_adjust_rsn[lookupValue],len_adjust_rsn[lookupKey],"ERROR"),""), "")</f>
        <v/>
      </c>
      <c r="Q174" s="6"/>
      <c r="R174" s="6" t="str">
        <f t="shared" si="27"/>
        <v/>
      </c>
      <c r="S174" s="6"/>
      <c r="T174" s="6" t="str">
        <f t="shared" si="28"/>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9"/>
        <v/>
      </c>
      <c r="AR174" s="3" t="str">
        <f>IF($A174="","",IF((AND($A174="ADD",OR(AQ174="",AQ174="Neither"))),"3",(_xlfn.XLOOKUP(AQ174,ud_replacement_status[lookupValue],ud_replacement_status[lookupKey],""))))</f>
        <v/>
      </c>
      <c r="AS174" s="3" t="str">
        <f t="shared" si="30"/>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31"/>
        <v/>
      </c>
      <c r="AY174" s="3" t="str">
        <f>IF($A174="","",IF((AND($A174="ADD",OR(AX174="",AX174="Queenstown-Lakes District Council"))),"70",(_xlfn.XLOOKUP(AX174,ud_organisation_owner[lookupValue],ud_organisation_owner[lookupKey],""))))</f>
        <v/>
      </c>
      <c r="AZ174" s="3" t="str">
        <f t="shared" si="32"/>
        <v/>
      </c>
      <c r="BA174" s="3" t="str">
        <f>IF($A174="","",IF((AND($A174="ADD",OR(AZ174="",AZ174="Queenstown-Lakes District Council"))),"70",(_xlfn.XLOOKUP(AZ174,ud_organisation_owner[lookupValue],ud_organisation_owner[lookupKey],""))))</f>
        <v/>
      </c>
      <c r="BB174" s="3" t="str">
        <f t="shared" si="33"/>
        <v/>
      </c>
      <c r="BC174" s="3" t="str">
        <f>IF($A174="","",IF((AND($A174="ADD",OR(BB174="",BB174="Local Authority"))),"17",(_xlfn.XLOOKUP(BB174,ud_sub_organisation[lookupValue],ud_sub_organisation[lookupKey],""))))</f>
        <v/>
      </c>
      <c r="BD174" s="3" t="str">
        <f t="shared" si="34"/>
        <v/>
      </c>
      <c r="BE174" s="3" t="str">
        <f>IF($A174="","",IF((AND($A174="ADD",OR(BD174="",BD174="Vested Assets"))),"12",(_xlfn.XLOOKUP(BD174,ud_work_category[lookupValue],ud_work_category[lookupKey],""))))</f>
        <v/>
      </c>
      <c r="BF174" s="8"/>
      <c r="BG174" s="2" t="str">
        <f t="shared" si="35"/>
        <v/>
      </c>
      <c r="BI174" s="3" t="str">
        <f t="shared" si="36"/>
        <v/>
      </c>
      <c r="BJ174" s="3" t="str">
        <f>IF($A174="","",IF((AND($A174="ADD",OR(BI174="",BI174="Excellent"))),"1",(_xlfn.XLOOKUP(BI174,condition[lookupValue],condition[lookupKey],""))))</f>
        <v/>
      </c>
      <c r="BK174" s="7" t="str">
        <f t="shared" si="37"/>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6"/>
        <v/>
      </c>
      <c r="N175" s="4"/>
      <c r="P175" s="3" t="str">
        <f>IF($A175="ADD",IF(NOT(ISBLANK(O175)),_xlfn.XLOOKUP(O175,len_adjust_rsn[lookupValue],len_adjust_rsn[lookupKey],"ERROR"),""), "")</f>
        <v/>
      </c>
      <c r="Q175" s="6"/>
      <c r="R175" s="6" t="str">
        <f t="shared" si="27"/>
        <v/>
      </c>
      <c r="S175" s="6"/>
      <c r="T175" s="6" t="str">
        <f t="shared" si="28"/>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9"/>
        <v/>
      </c>
      <c r="AR175" s="3" t="str">
        <f>IF($A175="","",IF((AND($A175="ADD",OR(AQ175="",AQ175="Neither"))),"3",(_xlfn.XLOOKUP(AQ175,ud_replacement_status[lookupValue],ud_replacement_status[lookupKey],""))))</f>
        <v/>
      </c>
      <c r="AS175" s="3" t="str">
        <f t="shared" si="30"/>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31"/>
        <v/>
      </c>
      <c r="AY175" s="3" t="str">
        <f>IF($A175="","",IF((AND($A175="ADD",OR(AX175="",AX175="Queenstown-Lakes District Council"))),"70",(_xlfn.XLOOKUP(AX175,ud_organisation_owner[lookupValue],ud_organisation_owner[lookupKey],""))))</f>
        <v/>
      </c>
      <c r="AZ175" s="3" t="str">
        <f t="shared" si="32"/>
        <v/>
      </c>
      <c r="BA175" s="3" t="str">
        <f>IF($A175="","",IF((AND($A175="ADD",OR(AZ175="",AZ175="Queenstown-Lakes District Council"))),"70",(_xlfn.XLOOKUP(AZ175,ud_organisation_owner[lookupValue],ud_organisation_owner[lookupKey],""))))</f>
        <v/>
      </c>
      <c r="BB175" s="3" t="str">
        <f t="shared" si="33"/>
        <v/>
      </c>
      <c r="BC175" s="3" t="str">
        <f>IF($A175="","",IF((AND($A175="ADD",OR(BB175="",BB175="Local Authority"))),"17",(_xlfn.XLOOKUP(BB175,ud_sub_organisation[lookupValue],ud_sub_organisation[lookupKey],""))))</f>
        <v/>
      </c>
      <c r="BD175" s="3" t="str">
        <f t="shared" si="34"/>
        <v/>
      </c>
      <c r="BE175" s="3" t="str">
        <f>IF($A175="","",IF((AND($A175="ADD",OR(BD175="",BD175="Vested Assets"))),"12",(_xlfn.XLOOKUP(BD175,ud_work_category[lookupValue],ud_work_category[lookupKey],""))))</f>
        <v/>
      </c>
      <c r="BF175" s="8"/>
      <c r="BG175" s="2" t="str">
        <f t="shared" si="35"/>
        <v/>
      </c>
      <c r="BI175" s="3" t="str">
        <f t="shared" si="36"/>
        <v/>
      </c>
      <c r="BJ175" s="3" t="str">
        <f>IF($A175="","",IF((AND($A175="ADD",OR(BI175="",BI175="Excellent"))),"1",(_xlfn.XLOOKUP(BI175,condition[lookupValue],condition[lookupKey],""))))</f>
        <v/>
      </c>
      <c r="BK175" s="7" t="str">
        <f t="shared" si="37"/>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6"/>
        <v/>
      </c>
      <c r="N176" s="4"/>
      <c r="P176" s="3" t="str">
        <f>IF($A176="ADD",IF(NOT(ISBLANK(O176)),_xlfn.XLOOKUP(O176,len_adjust_rsn[lookupValue],len_adjust_rsn[lookupKey],"ERROR"),""), "")</f>
        <v/>
      </c>
      <c r="Q176" s="6"/>
      <c r="R176" s="6" t="str">
        <f t="shared" si="27"/>
        <v/>
      </c>
      <c r="S176" s="6"/>
      <c r="T176" s="6" t="str">
        <f t="shared" si="28"/>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9"/>
        <v/>
      </c>
      <c r="AR176" s="3" t="str">
        <f>IF($A176="","",IF((AND($A176="ADD",OR(AQ176="",AQ176="Neither"))),"3",(_xlfn.XLOOKUP(AQ176,ud_replacement_status[lookupValue],ud_replacement_status[lookupKey],""))))</f>
        <v/>
      </c>
      <c r="AS176" s="3" t="str">
        <f t="shared" si="30"/>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31"/>
        <v/>
      </c>
      <c r="AY176" s="3" t="str">
        <f>IF($A176="","",IF((AND($A176="ADD",OR(AX176="",AX176="Queenstown-Lakes District Council"))),"70",(_xlfn.XLOOKUP(AX176,ud_organisation_owner[lookupValue],ud_organisation_owner[lookupKey],""))))</f>
        <v/>
      </c>
      <c r="AZ176" s="3" t="str">
        <f t="shared" si="32"/>
        <v/>
      </c>
      <c r="BA176" s="3" t="str">
        <f>IF($A176="","",IF((AND($A176="ADD",OR(AZ176="",AZ176="Queenstown-Lakes District Council"))),"70",(_xlfn.XLOOKUP(AZ176,ud_organisation_owner[lookupValue],ud_organisation_owner[lookupKey],""))))</f>
        <v/>
      </c>
      <c r="BB176" s="3" t="str">
        <f t="shared" si="33"/>
        <v/>
      </c>
      <c r="BC176" s="3" t="str">
        <f>IF($A176="","",IF((AND($A176="ADD",OR(BB176="",BB176="Local Authority"))),"17",(_xlfn.XLOOKUP(BB176,ud_sub_organisation[lookupValue],ud_sub_organisation[lookupKey],""))))</f>
        <v/>
      </c>
      <c r="BD176" s="3" t="str">
        <f t="shared" si="34"/>
        <v/>
      </c>
      <c r="BE176" s="3" t="str">
        <f>IF($A176="","",IF((AND($A176="ADD",OR(BD176="",BD176="Vested Assets"))),"12",(_xlfn.XLOOKUP(BD176,ud_work_category[lookupValue],ud_work_category[lookupKey],""))))</f>
        <v/>
      </c>
      <c r="BF176" s="8"/>
      <c r="BG176" s="2" t="str">
        <f t="shared" si="35"/>
        <v/>
      </c>
      <c r="BI176" s="3" t="str">
        <f t="shared" si="36"/>
        <v/>
      </c>
      <c r="BJ176" s="3" t="str">
        <f>IF($A176="","",IF((AND($A176="ADD",OR(BI176="",BI176="Excellent"))),"1",(_xlfn.XLOOKUP(BI176,condition[lookupValue],condition[lookupKey],""))))</f>
        <v/>
      </c>
      <c r="BK176" s="7" t="str">
        <f t="shared" si="37"/>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6"/>
        <v/>
      </c>
      <c r="N177" s="4"/>
      <c r="P177" s="3" t="str">
        <f>IF($A177="ADD",IF(NOT(ISBLANK(O177)),_xlfn.XLOOKUP(O177,len_adjust_rsn[lookupValue],len_adjust_rsn[lookupKey],"ERROR"),""), "")</f>
        <v/>
      </c>
      <c r="Q177" s="6"/>
      <c r="R177" s="6" t="str">
        <f t="shared" si="27"/>
        <v/>
      </c>
      <c r="S177" s="6"/>
      <c r="T177" s="6" t="str">
        <f t="shared" si="28"/>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9"/>
        <v/>
      </c>
      <c r="AR177" s="3" t="str">
        <f>IF($A177="","",IF((AND($A177="ADD",OR(AQ177="",AQ177="Neither"))),"3",(_xlfn.XLOOKUP(AQ177,ud_replacement_status[lookupValue],ud_replacement_status[lookupKey],""))))</f>
        <v/>
      </c>
      <c r="AS177" s="3" t="str">
        <f t="shared" si="30"/>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31"/>
        <v/>
      </c>
      <c r="AY177" s="3" t="str">
        <f>IF($A177="","",IF((AND($A177="ADD",OR(AX177="",AX177="Queenstown-Lakes District Council"))),"70",(_xlfn.XLOOKUP(AX177,ud_organisation_owner[lookupValue],ud_organisation_owner[lookupKey],""))))</f>
        <v/>
      </c>
      <c r="AZ177" s="3" t="str">
        <f t="shared" si="32"/>
        <v/>
      </c>
      <c r="BA177" s="3" t="str">
        <f>IF($A177="","",IF((AND($A177="ADD",OR(AZ177="",AZ177="Queenstown-Lakes District Council"))),"70",(_xlfn.XLOOKUP(AZ177,ud_organisation_owner[lookupValue],ud_organisation_owner[lookupKey],""))))</f>
        <v/>
      </c>
      <c r="BB177" s="3" t="str">
        <f t="shared" si="33"/>
        <v/>
      </c>
      <c r="BC177" s="3" t="str">
        <f>IF($A177="","",IF((AND($A177="ADD",OR(BB177="",BB177="Local Authority"))),"17",(_xlfn.XLOOKUP(BB177,ud_sub_organisation[lookupValue],ud_sub_organisation[lookupKey],""))))</f>
        <v/>
      </c>
      <c r="BD177" s="3" t="str">
        <f t="shared" si="34"/>
        <v/>
      </c>
      <c r="BE177" s="3" t="str">
        <f>IF($A177="","",IF((AND($A177="ADD",OR(BD177="",BD177="Vested Assets"))),"12",(_xlfn.XLOOKUP(BD177,ud_work_category[lookupValue],ud_work_category[lookupKey],""))))</f>
        <v/>
      </c>
      <c r="BF177" s="8"/>
      <c r="BG177" s="2" t="str">
        <f t="shared" si="35"/>
        <v/>
      </c>
      <c r="BI177" s="3" t="str">
        <f t="shared" si="36"/>
        <v/>
      </c>
      <c r="BJ177" s="3" t="str">
        <f>IF($A177="","",IF((AND($A177="ADD",OR(BI177="",BI177="Excellent"))),"1",(_xlfn.XLOOKUP(BI177,condition[lookupValue],condition[lookupKey],""))))</f>
        <v/>
      </c>
      <c r="BK177" s="7" t="str">
        <f t="shared" si="37"/>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6"/>
        <v/>
      </c>
      <c r="N178" s="4"/>
      <c r="P178" s="3" t="str">
        <f>IF($A178="ADD",IF(NOT(ISBLANK(O178)),_xlfn.XLOOKUP(O178,len_adjust_rsn[lookupValue],len_adjust_rsn[lookupKey],"ERROR"),""), "")</f>
        <v/>
      </c>
      <c r="Q178" s="6"/>
      <c r="R178" s="6" t="str">
        <f t="shared" si="27"/>
        <v/>
      </c>
      <c r="S178" s="6"/>
      <c r="T178" s="6" t="str">
        <f t="shared" si="28"/>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9"/>
        <v/>
      </c>
      <c r="AR178" s="3" t="str">
        <f>IF($A178="","",IF((AND($A178="ADD",OR(AQ178="",AQ178="Neither"))),"3",(_xlfn.XLOOKUP(AQ178,ud_replacement_status[lookupValue],ud_replacement_status[lookupKey],""))))</f>
        <v/>
      </c>
      <c r="AS178" s="3" t="str">
        <f t="shared" si="30"/>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31"/>
        <v/>
      </c>
      <c r="AY178" s="3" t="str">
        <f>IF($A178="","",IF((AND($A178="ADD",OR(AX178="",AX178="Queenstown-Lakes District Council"))),"70",(_xlfn.XLOOKUP(AX178,ud_organisation_owner[lookupValue],ud_organisation_owner[lookupKey],""))))</f>
        <v/>
      </c>
      <c r="AZ178" s="3" t="str">
        <f t="shared" si="32"/>
        <v/>
      </c>
      <c r="BA178" s="3" t="str">
        <f>IF($A178="","",IF((AND($A178="ADD",OR(AZ178="",AZ178="Queenstown-Lakes District Council"))),"70",(_xlfn.XLOOKUP(AZ178,ud_organisation_owner[lookupValue],ud_organisation_owner[lookupKey],""))))</f>
        <v/>
      </c>
      <c r="BB178" s="3" t="str">
        <f t="shared" si="33"/>
        <v/>
      </c>
      <c r="BC178" s="3" t="str">
        <f>IF($A178="","",IF((AND($A178="ADD",OR(BB178="",BB178="Local Authority"))),"17",(_xlfn.XLOOKUP(BB178,ud_sub_organisation[lookupValue],ud_sub_organisation[lookupKey],""))))</f>
        <v/>
      </c>
      <c r="BD178" s="3" t="str">
        <f t="shared" si="34"/>
        <v/>
      </c>
      <c r="BE178" s="3" t="str">
        <f>IF($A178="","",IF((AND($A178="ADD",OR(BD178="",BD178="Vested Assets"))),"12",(_xlfn.XLOOKUP(BD178,ud_work_category[lookupValue],ud_work_category[lookupKey],""))))</f>
        <v/>
      </c>
      <c r="BF178" s="8"/>
      <c r="BG178" s="2" t="str">
        <f t="shared" si="35"/>
        <v/>
      </c>
      <c r="BI178" s="3" t="str">
        <f t="shared" si="36"/>
        <v/>
      </c>
      <c r="BJ178" s="3" t="str">
        <f>IF($A178="","",IF((AND($A178="ADD",OR(BI178="",BI178="Excellent"))),"1",(_xlfn.XLOOKUP(BI178,condition[lookupValue],condition[lookupKey],""))))</f>
        <v/>
      </c>
      <c r="BK178" s="7" t="str">
        <f t="shared" si="37"/>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6"/>
        <v/>
      </c>
      <c r="N179" s="4"/>
      <c r="P179" s="3" t="str">
        <f>IF($A179="ADD",IF(NOT(ISBLANK(O179)),_xlfn.XLOOKUP(O179,len_adjust_rsn[lookupValue],len_adjust_rsn[lookupKey],"ERROR"),""), "")</f>
        <v/>
      </c>
      <c r="Q179" s="6"/>
      <c r="R179" s="6" t="str">
        <f t="shared" si="27"/>
        <v/>
      </c>
      <c r="S179" s="6"/>
      <c r="T179" s="6" t="str">
        <f t="shared" si="28"/>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9"/>
        <v/>
      </c>
      <c r="AR179" s="3" t="str">
        <f>IF($A179="","",IF((AND($A179="ADD",OR(AQ179="",AQ179="Neither"))),"3",(_xlfn.XLOOKUP(AQ179,ud_replacement_status[lookupValue],ud_replacement_status[lookupKey],""))))</f>
        <v/>
      </c>
      <c r="AS179" s="3" t="str">
        <f t="shared" si="30"/>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31"/>
        <v/>
      </c>
      <c r="AY179" s="3" t="str">
        <f>IF($A179="","",IF((AND($A179="ADD",OR(AX179="",AX179="Queenstown-Lakes District Council"))),"70",(_xlfn.XLOOKUP(AX179,ud_organisation_owner[lookupValue],ud_organisation_owner[lookupKey],""))))</f>
        <v/>
      </c>
      <c r="AZ179" s="3" t="str">
        <f t="shared" si="32"/>
        <v/>
      </c>
      <c r="BA179" s="3" t="str">
        <f>IF($A179="","",IF((AND($A179="ADD",OR(AZ179="",AZ179="Queenstown-Lakes District Council"))),"70",(_xlfn.XLOOKUP(AZ179,ud_organisation_owner[lookupValue],ud_organisation_owner[lookupKey],""))))</f>
        <v/>
      </c>
      <c r="BB179" s="3" t="str">
        <f t="shared" si="33"/>
        <v/>
      </c>
      <c r="BC179" s="3" t="str">
        <f>IF($A179="","",IF((AND($A179="ADD",OR(BB179="",BB179="Local Authority"))),"17",(_xlfn.XLOOKUP(BB179,ud_sub_organisation[lookupValue],ud_sub_organisation[lookupKey],""))))</f>
        <v/>
      </c>
      <c r="BD179" s="3" t="str">
        <f t="shared" si="34"/>
        <v/>
      </c>
      <c r="BE179" s="3" t="str">
        <f>IF($A179="","",IF((AND($A179="ADD",OR(BD179="",BD179="Vested Assets"))),"12",(_xlfn.XLOOKUP(BD179,ud_work_category[lookupValue],ud_work_category[lookupKey],""))))</f>
        <v/>
      </c>
      <c r="BF179" s="8"/>
      <c r="BG179" s="2" t="str">
        <f t="shared" si="35"/>
        <v/>
      </c>
      <c r="BI179" s="3" t="str">
        <f t="shared" si="36"/>
        <v/>
      </c>
      <c r="BJ179" s="3" t="str">
        <f>IF($A179="","",IF((AND($A179="ADD",OR(BI179="",BI179="Excellent"))),"1",(_xlfn.XLOOKUP(BI179,condition[lookupValue],condition[lookupKey],""))))</f>
        <v/>
      </c>
      <c r="BK179" s="7" t="str">
        <f t="shared" si="37"/>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6"/>
        <v/>
      </c>
      <c r="N180" s="4"/>
      <c r="P180" s="3" t="str">
        <f>IF($A180="ADD",IF(NOT(ISBLANK(O180)),_xlfn.XLOOKUP(O180,len_adjust_rsn[lookupValue],len_adjust_rsn[lookupKey],"ERROR"),""), "")</f>
        <v/>
      </c>
      <c r="Q180" s="6"/>
      <c r="R180" s="6" t="str">
        <f t="shared" si="27"/>
        <v/>
      </c>
      <c r="S180" s="6"/>
      <c r="T180" s="6" t="str">
        <f t="shared" si="28"/>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9"/>
        <v/>
      </c>
      <c r="AR180" s="3" t="str">
        <f>IF($A180="","",IF((AND($A180="ADD",OR(AQ180="",AQ180="Neither"))),"3",(_xlfn.XLOOKUP(AQ180,ud_replacement_status[lookupValue],ud_replacement_status[lookupKey],""))))</f>
        <v/>
      </c>
      <c r="AS180" s="3" t="str">
        <f t="shared" si="30"/>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31"/>
        <v/>
      </c>
      <c r="AY180" s="3" t="str">
        <f>IF($A180="","",IF((AND($A180="ADD",OR(AX180="",AX180="Queenstown-Lakes District Council"))),"70",(_xlfn.XLOOKUP(AX180,ud_organisation_owner[lookupValue],ud_organisation_owner[lookupKey],""))))</f>
        <v/>
      </c>
      <c r="AZ180" s="3" t="str">
        <f t="shared" si="32"/>
        <v/>
      </c>
      <c r="BA180" s="3" t="str">
        <f>IF($A180="","",IF((AND($A180="ADD",OR(AZ180="",AZ180="Queenstown-Lakes District Council"))),"70",(_xlfn.XLOOKUP(AZ180,ud_organisation_owner[lookupValue],ud_organisation_owner[lookupKey],""))))</f>
        <v/>
      </c>
      <c r="BB180" s="3" t="str">
        <f t="shared" si="33"/>
        <v/>
      </c>
      <c r="BC180" s="3" t="str">
        <f>IF($A180="","",IF((AND($A180="ADD",OR(BB180="",BB180="Local Authority"))),"17",(_xlfn.XLOOKUP(BB180,ud_sub_organisation[lookupValue],ud_sub_organisation[lookupKey],""))))</f>
        <v/>
      </c>
      <c r="BD180" s="3" t="str">
        <f t="shared" si="34"/>
        <v/>
      </c>
      <c r="BE180" s="3" t="str">
        <f>IF($A180="","",IF((AND($A180="ADD",OR(BD180="",BD180="Vested Assets"))),"12",(_xlfn.XLOOKUP(BD180,ud_work_category[lookupValue],ud_work_category[lookupKey],""))))</f>
        <v/>
      </c>
      <c r="BF180" s="8"/>
      <c r="BG180" s="2" t="str">
        <f t="shared" si="35"/>
        <v/>
      </c>
      <c r="BI180" s="3" t="str">
        <f t="shared" si="36"/>
        <v/>
      </c>
      <c r="BJ180" s="3" t="str">
        <f>IF($A180="","",IF((AND($A180="ADD",OR(BI180="",BI180="Excellent"))),"1",(_xlfn.XLOOKUP(BI180,condition[lookupValue],condition[lookupKey],""))))</f>
        <v/>
      </c>
      <c r="BK180" s="7" t="str">
        <f t="shared" si="37"/>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6"/>
        <v/>
      </c>
      <c r="N181" s="4"/>
      <c r="P181" s="3" t="str">
        <f>IF($A181="ADD",IF(NOT(ISBLANK(O181)),_xlfn.XLOOKUP(O181,len_adjust_rsn[lookupValue],len_adjust_rsn[lookupKey],"ERROR"),""), "")</f>
        <v/>
      </c>
      <c r="Q181" s="6"/>
      <c r="R181" s="6" t="str">
        <f t="shared" si="27"/>
        <v/>
      </c>
      <c r="S181" s="6"/>
      <c r="T181" s="6" t="str">
        <f t="shared" si="28"/>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9"/>
        <v/>
      </c>
      <c r="AR181" s="3" t="str">
        <f>IF($A181="","",IF((AND($A181="ADD",OR(AQ181="",AQ181="Neither"))),"3",(_xlfn.XLOOKUP(AQ181,ud_replacement_status[lookupValue],ud_replacement_status[lookupKey],""))))</f>
        <v/>
      </c>
      <c r="AS181" s="3" t="str">
        <f t="shared" si="30"/>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31"/>
        <v/>
      </c>
      <c r="AY181" s="3" t="str">
        <f>IF($A181="","",IF((AND($A181="ADD",OR(AX181="",AX181="Queenstown-Lakes District Council"))),"70",(_xlfn.XLOOKUP(AX181,ud_organisation_owner[lookupValue],ud_organisation_owner[lookupKey],""))))</f>
        <v/>
      </c>
      <c r="AZ181" s="3" t="str">
        <f t="shared" si="32"/>
        <v/>
      </c>
      <c r="BA181" s="3" t="str">
        <f>IF($A181="","",IF((AND($A181="ADD",OR(AZ181="",AZ181="Queenstown-Lakes District Council"))),"70",(_xlfn.XLOOKUP(AZ181,ud_organisation_owner[lookupValue],ud_organisation_owner[lookupKey],""))))</f>
        <v/>
      </c>
      <c r="BB181" s="3" t="str">
        <f t="shared" si="33"/>
        <v/>
      </c>
      <c r="BC181" s="3" t="str">
        <f>IF($A181="","",IF((AND($A181="ADD",OR(BB181="",BB181="Local Authority"))),"17",(_xlfn.XLOOKUP(BB181,ud_sub_organisation[lookupValue],ud_sub_organisation[lookupKey],""))))</f>
        <v/>
      </c>
      <c r="BD181" s="3" t="str">
        <f t="shared" si="34"/>
        <v/>
      </c>
      <c r="BE181" s="3" t="str">
        <f>IF($A181="","",IF((AND($A181="ADD",OR(BD181="",BD181="Vested Assets"))),"12",(_xlfn.XLOOKUP(BD181,ud_work_category[lookupValue],ud_work_category[lookupKey],""))))</f>
        <v/>
      </c>
      <c r="BF181" s="8"/>
      <c r="BG181" s="2" t="str">
        <f t="shared" si="35"/>
        <v/>
      </c>
      <c r="BI181" s="3" t="str">
        <f t="shared" si="36"/>
        <v/>
      </c>
      <c r="BJ181" s="3" t="str">
        <f>IF($A181="","",IF((AND($A181="ADD",OR(BI181="",BI181="Excellent"))),"1",(_xlfn.XLOOKUP(BI181,condition[lookupValue],condition[lookupKey],""))))</f>
        <v/>
      </c>
      <c r="BK181" s="7" t="str">
        <f t="shared" si="37"/>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6"/>
        <v/>
      </c>
      <c r="N182" s="4"/>
      <c r="P182" s="3" t="str">
        <f>IF($A182="ADD",IF(NOT(ISBLANK(O182)),_xlfn.XLOOKUP(O182,len_adjust_rsn[lookupValue],len_adjust_rsn[lookupKey],"ERROR"),""), "")</f>
        <v/>
      </c>
      <c r="Q182" s="6"/>
      <c r="R182" s="6" t="str">
        <f t="shared" si="27"/>
        <v/>
      </c>
      <c r="S182" s="6"/>
      <c r="T182" s="6" t="str">
        <f t="shared" si="28"/>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9"/>
        <v/>
      </c>
      <c r="AR182" s="3" t="str">
        <f>IF($A182="","",IF((AND($A182="ADD",OR(AQ182="",AQ182="Neither"))),"3",(_xlfn.XLOOKUP(AQ182,ud_replacement_status[lookupValue],ud_replacement_status[lookupKey],""))))</f>
        <v/>
      </c>
      <c r="AS182" s="3" t="str">
        <f t="shared" si="30"/>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31"/>
        <v/>
      </c>
      <c r="AY182" s="3" t="str">
        <f>IF($A182="","",IF((AND($A182="ADD",OR(AX182="",AX182="Queenstown-Lakes District Council"))),"70",(_xlfn.XLOOKUP(AX182,ud_organisation_owner[lookupValue],ud_organisation_owner[lookupKey],""))))</f>
        <v/>
      </c>
      <c r="AZ182" s="3" t="str">
        <f t="shared" si="32"/>
        <v/>
      </c>
      <c r="BA182" s="3" t="str">
        <f>IF($A182="","",IF((AND($A182="ADD",OR(AZ182="",AZ182="Queenstown-Lakes District Council"))),"70",(_xlfn.XLOOKUP(AZ182,ud_organisation_owner[lookupValue],ud_organisation_owner[lookupKey],""))))</f>
        <v/>
      </c>
      <c r="BB182" s="3" t="str">
        <f t="shared" si="33"/>
        <v/>
      </c>
      <c r="BC182" s="3" t="str">
        <f>IF($A182="","",IF((AND($A182="ADD",OR(BB182="",BB182="Local Authority"))),"17",(_xlfn.XLOOKUP(BB182,ud_sub_organisation[lookupValue],ud_sub_organisation[lookupKey],""))))</f>
        <v/>
      </c>
      <c r="BD182" s="3" t="str">
        <f t="shared" si="34"/>
        <v/>
      </c>
      <c r="BE182" s="3" t="str">
        <f>IF($A182="","",IF((AND($A182="ADD",OR(BD182="",BD182="Vested Assets"))),"12",(_xlfn.XLOOKUP(BD182,ud_work_category[lookupValue],ud_work_category[lookupKey],""))))</f>
        <v/>
      </c>
      <c r="BF182" s="8"/>
      <c r="BG182" s="2" t="str">
        <f t="shared" si="35"/>
        <v/>
      </c>
      <c r="BI182" s="3" t="str">
        <f t="shared" si="36"/>
        <v/>
      </c>
      <c r="BJ182" s="3" t="str">
        <f>IF($A182="","",IF((AND($A182="ADD",OR(BI182="",BI182="Excellent"))),"1",(_xlfn.XLOOKUP(BI182,condition[lookupValue],condition[lookupKey],""))))</f>
        <v/>
      </c>
      <c r="BK182" s="7" t="str">
        <f t="shared" si="37"/>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6"/>
        <v/>
      </c>
      <c r="N183" s="4"/>
      <c r="P183" s="3" t="str">
        <f>IF($A183="ADD",IF(NOT(ISBLANK(O183)),_xlfn.XLOOKUP(O183,len_adjust_rsn[lookupValue],len_adjust_rsn[lookupKey],"ERROR"),""), "")</f>
        <v/>
      </c>
      <c r="Q183" s="6"/>
      <c r="R183" s="6" t="str">
        <f t="shared" si="27"/>
        <v/>
      </c>
      <c r="S183" s="6"/>
      <c r="T183" s="6" t="str">
        <f t="shared" si="28"/>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9"/>
        <v/>
      </c>
      <c r="AR183" s="3" t="str">
        <f>IF($A183="","",IF((AND($A183="ADD",OR(AQ183="",AQ183="Neither"))),"3",(_xlfn.XLOOKUP(AQ183,ud_replacement_status[lookupValue],ud_replacement_status[lookupKey],""))))</f>
        <v/>
      </c>
      <c r="AS183" s="3" t="str">
        <f t="shared" si="30"/>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31"/>
        <v/>
      </c>
      <c r="AY183" s="3" t="str">
        <f>IF($A183="","",IF((AND($A183="ADD",OR(AX183="",AX183="Queenstown-Lakes District Council"))),"70",(_xlfn.XLOOKUP(AX183,ud_organisation_owner[lookupValue],ud_organisation_owner[lookupKey],""))))</f>
        <v/>
      </c>
      <c r="AZ183" s="3" t="str">
        <f t="shared" si="32"/>
        <v/>
      </c>
      <c r="BA183" s="3" t="str">
        <f>IF($A183="","",IF((AND($A183="ADD",OR(AZ183="",AZ183="Queenstown-Lakes District Council"))),"70",(_xlfn.XLOOKUP(AZ183,ud_organisation_owner[lookupValue],ud_organisation_owner[lookupKey],""))))</f>
        <v/>
      </c>
      <c r="BB183" s="3" t="str">
        <f t="shared" si="33"/>
        <v/>
      </c>
      <c r="BC183" s="3" t="str">
        <f>IF($A183="","",IF((AND($A183="ADD",OR(BB183="",BB183="Local Authority"))),"17",(_xlfn.XLOOKUP(BB183,ud_sub_organisation[lookupValue],ud_sub_organisation[lookupKey],""))))</f>
        <v/>
      </c>
      <c r="BD183" s="3" t="str">
        <f t="shared" si="34"/>
        <v/>
      </c>
      <c r="BE183" s="3" t="str">
        <f>IF($A183="","",IF((AND($A183="ADD",OR(BD183="",BD183="Vested Assets"))),"12",(_xlfn.XLOOKUP(BD183,ud_work_category[lookupValue],ud_work_category[lookupKey],""))))</f>
        <v/>
      </c>
      <c r="BF183" s="8"/>
      <c r="BG183" s="2" t="str">
        <f t="shared" si="35"/>
        <v/>
      </c>
      <c r="BI183" s="3" t="str">
        <f t="shared" si="36"/>
        <v/>
      </c>
      <c r="BJ183" s="3" t="str">
        <f>IF($A183="","",IF((AND($A183="ADD",OR(BI183="",BI183="Excellent"))),"1",(_xlfn.XLOOKUP(BI183,condition[lookupValue],condition[lookupKey],""))))</f>
        <v/>
      </c>
      <c r="BK183" s="7" t="str">
        <f t="shared" si="37"/>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6"/>
        <v/>
      </c>
      <c r="N184" s="4"/>
      <c r="P184" s="3" t="str">
        <f>IF($A184="ADD",IF(NOT(ISBLANK(O184)),_xlfn.XLOOKUP(O184,len_adjust_rsn[lookupValue],len_adjust_rsn[lookupKey],"ERROR"),""), "")</f>
        <v/>
      </c>
      <c r="Q184" s="6"/>
      <c r="R184" s="6" t="str">
        <f t="shared" si="27"/>
        <v/>
      </c>
      <c r="S184" s="6"/>
      <c r="T184" s="6" t="str">
        <f t="shared" si="28"/>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9"/>
        <v/>
      </c>
      <c r="AR184" s="3" t="str">
        <f>IF($A184="","",IF((AND($A184="ADD",OR(AQ184="",AQ184="Neither"))),"3",(_xlfn.XLOOKUP(AQ184,ud_replacement_status[lookupValue],ud_replacement_status[lookupKey],""))))</f>
        <v/>
      </c>
      <c r="AS184" s="3" t="str">
        <f t="shared" si="30"/>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31"/>
        <v/>
      </c>
      <c r="AY184" s="3" t="str">
        <f>IF($A184="","",IF((AND($A184="ADD",OR(AX184="",AX184="Queenstown-Lakes District Council"))),"70",(_xlfn.XLOOKUP(AX184,ud_organisation_owner[lookupValue],ud_organisation_owner[lookupKey],""))))</f>
        <v/>
      </c>
      <c r="AZ184" s="3" t="str">
        <f t="shared" si="32"/>
        <v/>
      </c>
      <c r="BA184" s="3" t="str">
        <f>IF($A184="","",IF((AND($A184="ADD",OR(AZ184="",AZ184="Queenstown-Lakes District Council"))),"70",(_xlfn.XLOOKUP(AZ184,ud_organisation_owner[lookupValue],ud_organisation_owner[lookupKey],""))))</f>
        <v/>
      </c>
      <c r="BB184" s="3" t="str">
        <f t="shared" si="33"/>
        <v/>
      </c>
      <c r="BC184" s="3" t="str">
        <f>IF($A184="","",IF((AND($A184="ADD",OR(BB184="",BB184="Local Authority"))),"17",(_xlfn.XLOOKUP(BB184,ud_sub_organisation[lookupValue],ud_sub_organisation[lookupKey],""))))</f>
        <v/>
      </c>
      <c r="BD184" s="3" t="str">
        <f t="shared" si="34"/>
        <v/>
      </c>
      <c r="BE184" s="3" t="str">
        <f>IF($A184="","",IF((AND($A184="ADD",OR(BD184="",BD184="Vested Assets"))),"12",(_xlfn.XLOOKUP(BD184,ud_work_category[lookupValue],ud_work_category[lookupKey],""))))</f>
        <v/>
      </c>
      <c r="BF184" s="8"/>
      <c r="BG184" s="2" t="str">
        <f t="shared" si="35"/>
        <v/>
      </c>
      <c r="BI184" s="3" t="str">
        <f t="shared" si="36"/>
        <v/>
      </c>
      <c r="BJ184" s="3" t="str">
        <f>IF($A184="","",IF((AND($A184="ADD",OR(BI184="",BI184="Excellent"))),"1",(_xlfn.XLOOKUP(BI184,condition[lookupValue],condition[lookupKey],""))))</f>
        <v/>
      </c>
      <c r="BK184" s="7" t="str">
        <f t="shared" si="37"/>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6"/>
        <v/>
      </c>
      <c r="N185" s="4"/>
      <c r="P185" s="3" t="str">
        <f>IF($A185="ADD",IF(NOT(ISBLANK(O185)),_xlfn.XLOOKUP(O185,len_adjust_rsn[lookupValue],len_adjust_rsn[lookupKey],"ERROR"),""), "")</f>
        <v/>
      </c>
      <c r="Q185" s="6"/>
      <c r="R185" s="6" t="str">
        <f t="shared" si="27"/>
        <v/>
      </c>
      <c r="S185" s="6"/>
      <c r="T185" s="6" t="str">
        <f t="shared" si="28"/>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9"/>
        <v/>
      </c>
      <c r="AR185" s="3" t="str">
        <f>IF($A185="","",IF((AND($A185="ADD",OR(AQ185="",AQ185="Neither"))),"3",(_xlfn.XLOOKUP(AQ185,ud_replacement_status[lookupValue],ud_replacement_status[lookupKey],""))))</f>
        <v/>
      </c>
      <c r="AS185" s="3" t="str">
        <f t="shared" si="30"/>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31"/>
        <v/>
      </c>
      <c r="AY185" s="3" t="str">
        <f>IF($A185="","",IF((AND($A185="ADD",OR(AX185="",AX185="Queenstown-Lakes District Council"))),"70",(_xlfn.XLOOKUP(AX185,ud_organisation_owner[lookupValue],ud_organisation_owner[lookupKey],""))))</f>
        <v/>
      </c>
      <c r="AZ185" s="3" t="str">
        <f t="shared" si="32"/>
        <v/>
      </c>
      <c r="BA185" s="3" t="str">
        <f>IF($A185="","",IF((AND($A185="ADD",OR(AZ185="",AZ185="Queenstown-Lakes District Council"))),"70",(_xlfn.XLOOKUP(AZ185,ud_organisation_owner[lookupValue],ud_organisation_owner[lookupKey],""))))</f>
        <v/>
      </c>
      <c r="BB185" s="3" t="str">
        <f t="shared" si="33"/>
        <v/>
      </c>
      <c r="BC185" s="3" t="str">
        <f>IF($A185="","",IF((AND($A185="ADD",OR(BB185="",BB185="Local Authority"))),"17",(_xlfn.XLOOKUP(BB185,ud_sub_organisation[lookupValue],ud_sub_organisation[lookupKey],""))))</f>
        <v/>
      </c>
      <c r="BD185" s="3" t="str">
        <f t="shared" si="34"/>
        <v/>
      </c>
      <c r="BE185" s="3" t="str">
        <f>IF($A185="","",IF((AND($A185="ADD",OR(BD185="",BD185="Vested Assets"))),"12",(_xlfn.XLOOKUP(BD185,ud_work_category[lookupValue],ud_work_category[lookupKey],""))))</f>
        <v/>
      </c>
      <c r="BF185" s="8"/>
      <c r="BG185" s="2" t="str">
        <f t="shared" si="35"/>
        <v/>
      </c>
      <c r="BI185" s="3" t="str">
        <f t="shared" si="36"/>
        <v/>
      </c>
      <c r="BJ185" s="3" t="str">
        <f>IF($A185="","",IF((AND($A185="ADD",OR(BI185="",BI185="Excellent"))),"1",(_xlfn.XLOOKUP(BI185,condition[lookupValue],condition[lookupKey],""))))</f>
        <v/>
      </c>
      <c r="BK185" s="7" t="str">
        <f t="shared" si="37"/>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6"/>
        <v/>
      </c>
      <c r="N186" s="4"/>
      <c r="P186" s="3" t="str">
        <f>IF($A186="ADD",IF(NOT(ISBLANK(O186)),_xlfn.XLOOKUP(O186,len_adjust_rsn[lookupValue],len_adjust_rsn[lookupKey],"ERROR"),""), "")</f>
        <v/>
      </c>
      <c r="Q186" s="6"/>
      <c r="R186" s="6" t="str">
        <f t="shared" si="27"/>
        <v/>
      </c>
      <c r="S186" s="6"/>
      <c r="T186" s="6" t="str">
        <f t="shared" si="28"/>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9"/>
        <v/>
      </c>
      <c r="AR186" s="3" t="str">
        <f>IF($A186="","",IF((AND($A186="ADD",OR(AQ186="",AQ186="Neither"))),"3",(_xlfn.XLOOKUP(AQ186,ud_replacement_status[lookupValue],ud_replacement_status[lookupKey],""))))</f>
        <v/>
      </c>
      <c r="AS186" s="3" t="str">
        <f t="shared" si="30"/>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31"/>
        <v/>
      </c>
      <c r="AY186" s="3" t="str">
        <f>IF($A186="","",IF((AND($A186="ADD",OR(AX186="",AX186="Queenstown-Lakes District Council"))),"70",(_xlfn.XLOOKUP(AX186,ud_organisation_owner[lookupValue],ud_organisation_owner[lookupKey],""))))</f>
        <v/>
      </c>
      <c r="AZ186" s="3" t="str">
        <f t="shared" si="32"/>
        <v/>
      </c>
      <c r="BA186" s="3" t="str">
        <f>IF($A186="","",IF((AND($A186="ADD",OR(AZ186="",AZ186="Queenstown-Lakes District Council"))),"70",(_xlfn.XLOOKUP(AZ186,ud_organisation_owner[lookupValue],ud_organisation_owner[lookupKey],""))))</f>
        <v/>
      </c>
      <c r="BB186" s="3" t="str">
        <f t="shared" si="33"/>
        <v/>
      </c>
      <c r="BC186" s="3" t="str">
        <f>IF($A186="","",IF((AND($A186="ADD",OR(BB186="",BB186="Local Authority"))),"17",(_xlfn.XLOOKUP(BB186,ud_sub_organisation[lookupValue],ud_sub_organisation[lookupKey],""))))</f>
        <v/>
      </c>
      <c r="BD186" s="3" t="str">
        <f t="shared" si="34"/>
        <v/>
      </c>
      <c r="BE186" s="3" t="str">
        <f>IF($A186="","",IF((AND($A186="ADD",OR(BD186="",BD186="Vested Assets"))),"12",(_xlfn.XLOOKUP(BD186,ud_work_category[lookupValue],ud_work_category[lookupKey],""))))</f>
        <v/>
      </c>
      <c r="BF186" s="8"/>
      <c r="BG186" s="2" t="str">
        <f t="shared" si="35"/>
        <v/>
      </c>
      <c r="BI186" s="3" t="str">
        <f t="shared" si="36"/>
        <v/>
      </c>
      <c r="BJ186" s="3" t="str">
        <f>IF($A186="","",IF((AND($A186="ADD",OR(BI186="",BI186="Excellent"))),"1",(_xlfn.XLOOKUP(BI186,condition[lookupValue],condition[lookupKey],""))))</f>
        <v/>
      </c>
      <c r="BK186" s="7" t="str">
        <f t="shared" si="37"/>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6"/>
        <v/>
      </c>
      <c r="N187" s="4"/>
      <c r="P187" s="3" t="str">
        <f>IF($A187="ADD",IF(NOT(ISBLANK(O187)),_xlfn.XLOOKUP(O187,len_adjust_rsn[lookupValue],len_adjust_rsn[lookupKey],"ERROR"),""), "")</f>
        <v/>
      </c>
      <c r="Q187" s="6"/>
      <c r="R187" s="6" t="str">
        <f t="shared" si="27"/>
        <v/>
      </c>
      <c r="S187" s="6"/>
      <c r="T187" s="6" t="str">
        <f t="shared" si="28"/>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9"/>
        <v/>
      </c>
      <c r="AR187" s="3" t="str">
        <f>IF($A187="","",IF((AND($A187="ADD",OR(AQ187="",AQ187="Neither"))),"3",(_xlfn.XLOOKUP(AQ187,ud_replacement_status[lookupValue],ud_replacement_status[lookupKey],""))))</f>
        <v/>
      </c>
      <c r="AS187" s="3" t="str">
        <f t="shared" si="30"/>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31"/>
        <v/>
      </c>
      <c r="AY187" s="3" t="str">
        <f>IF($A187="","",IF((AND($A187="ADD",OR(AX187="",AX187="Queenstown-Lakes District Council"))),"70",(_xlfn.XLOOKUP(AX187,ud_organisation_owner[lookupValue],ud_organisation_owner[lookupKey],""))))</f>
        <v/>
      </c>
      <c r="AZ187" s="3" t="str">
        <f t="shared" si="32"/>
        <v/>
      </c>
      <c r="BA187" s="3" t="str">
        <f>IF($A187="","",IF((AND($A187="ADD",OR(AZ187="",AZ187="Queenstown-Lakes District Council"))),"70",(_xlfn.XLOOKUP(AZ187,ud_organisation_owner[lookupValue],ud_organisation_owner[lookupKey],""))))</f>
        <v/>
      </c>
      <c r="BB187" s="3" t="str">
        <f t="shared" si="33"/>
        <v/>
      </c>
      <c r="BC187" s="3" t="str">
        <f>IF($A187="","",IF((AND($A187="ADD",OR(BB187="",BB187="Local Authority"))),"17",(_xlfn.XLOOKUP(BB187,ud_sub_organisation[lookupValue],ud_sub_organisation[lookupKey],""))))</f>
        <v/>
      </c>
      <c r="BD187" s="3" t="str">
        <f t="shared" si="34"/>
        <v/>
      </c>
      <c r="BE187" s="3" t="str">
        <f>IF($A187="","",IF((AND($A187="ADD",OR(BD187="",BD187="Vested Assets"))),"12",(_xlfn.XLOOKUP(BD187,ud_work_category[lookupValue],ud_work_category[lookupKey],""))))</f>
        <v/>
      </c>
      <c r="BF187" s="8"/>
      <c r="BG187" s="2" t="str">
        <f t="shared" si="35"/>
        <v/>
      </c>
      <c r="BI187" s="3" t="str">
        <f t="shared" si="36"/>
        <v/>
      </c>
      <c r="BJ187" s="3" t="str">
        <f>IF($A187="","",IF((AND($A187="ADD",OR(BI187="",BI187="Excellent"))),"1",(_xlfn.XLOOKUP(BI187,condition[lookupValue],condition[lookupKey],""))))</f>
        <v/>
      </c>
      <c r="BK187" s="7" t="str">
        <f t="shared" si="37"/>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6"/>
        <v/>
      </c>
      <c r="N188" s="4"/>
      <c r="P188" s="3" t="str">
        <f>IF($A188="ADD",IF(NOT(ISBLANK(O188)),_xlfn.XLOOKUP(O188,len_adjust_rsn[lookupValue],len_adjust_rsn[lookupKey],"ERROR"),""), "")</f>
        <v/>
      </c>
      <c r="Q188" s="6"/>
      <c r="R188" s="6" t="str">
        <f t="shared" si="27"/>
        <v/>
      </c>
      <c r="S188" s="6"/>
      <c r="T188" s="6" t="str">
        <f t="shared" si="28"/>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9"/>
        <v/>
      </c>
      <c r="AR188" s="3" t="str">
        <f>IF($A188="","",IF((AND($A188="ADD",OR(AQ188="",AQ188="Neither"))),"3",(_xlfn.XLOOKUP(AQ188,ud_replacement_status[lookupValue],ud_replacement_status[lookupKey],""))))</f>
        <v/>
      </c>
      <c r="AS188" s="3" t="str">
        <f t="shared" si="30"/>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31"/>
        <v/>
      </c>
      <c r="AY188" s="3" t="str">
        <f>IF($A188="","",IF((AND($A188="ADD",OR(AX188="",AX188="Queenstown-Lakes District Council"))),"70",(_xlfn.XLOOKUP(AX188,ud_organisation_owner[lookupValue],ud_organisation_owner[lookupKey],""))))</f>
        <v/>
      </c>
      <c r="AZ188" s="3" t="str">
        <f t="shared" si="32"/>
        <v/>
      </c>
      <c r="BA188" s="3" t="str">
        <f>IF($A188="","",IF((AND($A188="ADD",OR(AZ188="",AZ188="Queenstown-Lakes District Council"))),"70",(_xlfn.XLOOKUP(AZ188,ud_organisation_owner[lookupValue],ud_organisation_owner[lookupKey],""))))</f>
        <v/>
      </c>
      <c r="BB188" s="3" t="str">
        <f t="shared" si="33"/>
        <v/>
      </c>
      <c r="BC188" s="3" t="str">
        <f>IF($A188="","",IF((AND($A188="ADD",OR(BB188="",BB188="Local Authority"))),"17",(_xlfn.XLOOKUP(BB188,ud_sub_organisation[lookupValue],ud_sub_organisation[lookupKey],""))))</f>
        <v/>
      </c>
      <c r="BD188" s="3" t="str">
        <f t="shared" si="34"/>
        <v/>
      </c>
      <c r="BE188" s="3" t="str">
        <f>IF($A188="","",IF((AND($A188="ADD",OR(BD188="",BD188="Vested Assets"))),"12",(_xlfn.XLOOKUP(BD188,ud_work_category[lookupValue],ud_work_category[lookupKey],""))))</f>
        <v/>
      </c>
      <c r="BF188" s="8"/>
      <c r="BG188" s="2" t="str">
        <f t="shared" si="35"/>
        <v/>
      </c>
      <c r="BI188" s="3" t="str">
        <f t="shared" si="36"/>
        <v/>
      </c>
      <c r="BJ188" s="3" t="str">
        <f>IF($A188="","",IF((AND($A188="ADD",OR(BI188="",BI188="Excellent"))),"1",(_xlfn.XLOOKUP(BI188,condition[lookupValue],condition[lookupKey],""))))</f>
        <v/>
      </c>
      <c r="BK188" s="7" t="str">
        <f t="shared" si="37"/>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6"/>
        <v/>
      </c>
      <c r="N189" s="4"/>
      <c r="P189" s="3" t="str">
        <f>IF($A189="ADD",IF(NOT(ISBLANK(O189)),_xlfn.XLOOKUP(O189,len_adjust_rsn[lookupValue],len_adjust_rsn[lookupKey],"ERROR"),""), "")</f>
        <v/>
      </c>
      <c r="Q189" s="6"/>
      <c r="R189" s="6" t="str">
        <f t="shared" si="27"/>
        <v/>
      </c>
      <c r="S189" s="6"/>
      <c r="T189" s="6" t="str">
        <f t="shared" si="28"/>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9"/>
        <v/>
      </c>
      <c r="AR189" s="3" t="str">
        <f>IF($A189="","",IF((AND($A189="ADD",OR(AQ189="",AQ189="Neither"))),"3",(_xlfn.XLOOKUP(AQ189,ud_replacement_status[lookupValue],ud_replacement_status[lookupKey],""))))</f>
        <v/>
      </c>
      <c r="AS189" s="3" t="str">
        <f t="shared" si="30"/>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31"/>
        <v/>
      </c>
      <c r="AY189" s="3" t="str">
        <f>IF($A189="","",IF((AND($A189="ADD",OR(AX189="",AX189="Queenstown-Lakes District Council"))),"70",(_xlfn.XLOOKUP(AX189,ud_organisation_owner[lookupValue],ud_organisation_owner[lookupKey],""))))</f>
        <v/>
      </c>
      <c r="AZ189" s="3" t="str">
        <f t="shared" si="32"/>
        <v/>
      </c>
      <c r="BA189" s="3" t="str">
        <f>IF($A189="","",IF((AND($A189="ADD",OR(AZ189="",AZ189="Queenstown-Lakes District Council"))),"70",(_xlfn.XLOOKUP(AZ189,ud_organisation_owner[lookupValue],ud_organisation_owner[lookupKey],""))))</f>
        <v/>
      </c>
      <c r="BB189" s="3" t="str">
        <f t="shared" si="33"/>
        <v/>
      </c>
      <c r="BC189" s="3" t="str">
        <f>IF($A189="","",IF((AND($A189="ADD",OR(BB189="",BB189="Local Authority"))),"17",(_xlfn.XLOOKUP(BB189,ud_sub_organisation[lookupValue],ud_sub_organisation[lookupKey],""))))</f>
        <v/>
      </c>
      <c r="BD189" s="3" t="str">
        <f t="shared" si="34"/>
        <v/>
      </c>
      <c r="BE189" s="3" t="str">
        <f>IF($A189="","",IF((AND($A189="ADD",OR(BD189="",BD189="Vested Assets"))),"12",(_xlfn.XLOOKUP(BD189,ud_work_category[lookupValue],ud_work_category[lookupKey],""))))</f>
        <v/>
      </c>
      <c r="BF189" s="8"/>
      <c r="BG189" s="2" t="str">
        <f t="shared" si="35"/>
        <v/>
      </c>
      <c r="BI189" s="3" t="str">
        <f t="shared" si="36"/>
        <v/>
      </c>
      <c r="BJ189" s="3" t="str">
        <f>IF($A189="","",IF((AND($A189="ADD",OR(BI189="",BI189="Excellent"))),"1",(_xlfn.XLOOKUP(BI189,condition[lookupValue],condition[lookupKey],""))))</f>
        <v/>
      </c>
      <c r="BK189" s="7" t="str">
        <f t="shared" si="37"/>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6"/>
        <v/>
      </c>
      <c r="N190" s="4"/>
      <c r="P190" s="3" t="str">
        <f>IF($A190="ADD",IF(NOT(ISBLANK(O190)),_xlfn.XLOOKUP(O190,len_adjust_rsn[lookupValue],len_adjust_rsn[lookupKey],"ERROR"),""), "")</f>
        <v/>
      </c>
      <c r="Q190" s="6"/>
      <c r="R190" s="6" t="str">
        <f t="shared" si="27"/>
        <v/>
      </c>
      <c r="S190" s="6"/>
      <c r="T190" s="6" t="str">
        <f t="shared" si="28"/>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9"/>
        <v/>
      </c>
      <c r="AR190" s="3" t="str">
        <f>IF($A190="","",IF((AND($A190="ADD",OR(AQ190="",AQ190="Neither"))),"3",(_xlfn.XLOOKUP(AQ190,ud_replacement_status[lookupValue],ud_replacement_status[lookupKey],""))))</f>
        <v/>
      </c>
      <c r="AS190" s="3" t="str">
        <f t="shared" si="30"/>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31"/>
        <v/>
      </c>
      <c r="AY190" s="3" t="str">
        <f>IF($A190="","",IF((AND($A190="ADD",OR(AX190="",AX190="Queenstown-Lakes District Council"))),"70",(_xlfn.XLOOKUP(AX190,ud_organisation_owner[lookupValue],ud_organisation_owner[lookupKey],""))))</f>
        <v/>
      </c>
      <c r="AZ190" s="3" t="str">
        <f t="shared" si="32"/>
        <v/>
      </c>
      <c r="BA190" s="3" t="str">
        <f>IF($A190="","",IF((AND($A190="ADD",OR(AZ190="",AZ190="Queenstown-Lakes District Council"))),"70",(_xlfn.XLOOKUP(AZ190,ud_organisation_owner[lookupValue],ud_organisation_owner[lookupKey],""))))</f>
        <v/>
      </c>
      <c r="BB190" s="3" t="str">
        <f t="shared" si="33"/>
        <v/>
      </c>
      <c r="BC190" s="3" t="str">
        <f>IF($A190="","",IF((AND($A190="ADD",OR(BB190="",BB190="Local Authority"))),"17",(_xlfn.XLOOKUP(BB190,ud_sub_organisation[lookupValue],ud_sub_organisation[lookupKey],""))))</f>
        <v/>
      </c>
      <c r="BD190" s="3" t="str">
        <f t="shared" si="34"/>
        <v/>
      </c>
      <c r="BE190" s="3" t="str">
        <f>IF($A190="","",IF((AND($A190="ADD",OR(BD190="",BD190="Vested Assets"))),"12",(_xlfn.XLOOKUP(BD190,ud_work_category[lookupValue],ud_work_category[lookupKey],""))))</f>
        <v/>
      </c>
      <c r="BF190" s="8"/>
      <c r="BG190" s="2" t="str">
        <f t="shared" si="35"/>
        <v/>
      </c>
      <c r="BI190" s="3" t="str">
        <f t="shared" si="36"/>
        <v/>
      </c>
      <c r="BJ190" s="3" t="str">
        <f>IF($A190="","",IF((AND($A190="ADD",OR(BI190="",BI190="Excellent"))),"1",(_xlfn.XLOOKUP(BI190,condition[lookupValue],condition[lookupKey],""))))</f>
        <v/>
      </c>
      <c r="BK190" s="7" t="str">
        <f t="shared" si="37"/>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6"/>
        <v/>
      </c>
      <c r="N191" s="4"/>
      <c r="P191" s="3" t="str">
        <f>IF($A191="ADD",IF(NOT(ISBLANK(O191)),_xlfn.XLOOKUP(O191,len_adjust_rsn[lookupValue],len_adjust_rsn[lookupKey],"ERROR"),""), "")</f>
        <v/>
      </c>
      <c r="Q191" s="6"/>
      <c r="R191" s="6" t="str">
        <f t="shared" si="27"/>
        <v/>
      </c>
      <c r="S191" s="6"/>
      <c r="T191" s="6" t="str">
        <f t="shared" si="28"/>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9"/>
        <v/>
      </c>
      <c r="AR191" s="3" t="str">
        <f>IF($A191="","",IF((AND($A191="ADD",OR(AQ191="",AQ191="Neither"))),"3",(_xlfn.XLOOKUP(AQ191,ud_replacement_status[lookupValue],ud_replacement_status[lookupKey],""))))</f>
        <v/>
      </c>
      <c r="AS191" s="3" t="str">
        <f t="shared" si="30"/>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31"/>
        <v/>
      </c>
      <c r="AY191" s="3" t="str">
        <f>IF($A191="","",IF((AND($A191="ADD",OR(AX191="",AX191="Queenstown-Lakes District Council"))),"70",(_xlfn.XLOOKUP(AX191,ud_organisation_owner[lookupValue],ud_organisation_owner[lookupKey],""))))</f>
        <v/>
      </c>
      <c r="AZ191" s="3" t="str">
        <f t="shared" si="32"/>
        <v/>
      </c>
      <c r="BA191" s="3" t="str">
        <f>IF($A191="","",IF((AND($A191="ADD",OR(AZ191="",AZ191="Queenstown-Lakes District Council"))),"70",(_xlfn.XLOOKUP(AZ191,ud_organisation_owner[lookupValue],ud_organisation_owner[lookupKey],""))))</f>
        <v/>
      </c>
      <c r="BB191" s="3" t="str">
        <f t="shared" si="33"/>
        <v/>
      </c>
      <c r="BC191" s="3" t="str">
        <f>IF($A191="","",IF((AND($A191="ADD",OR(BB191="",BB191="Local Authority"))),"17",(_xlfn.XLOOKUP(BB191,ud_sub_organisation[lookupValue],ud_sub_organisation[lookupKey],""))))</f>
        <v/>
      </c>
      <c r="BD191" s="3" t="str">
        <f t="shared" si="34"/>
        <v/>
      </c>
      <c r="BE191" s="3" t="str">
        <f>IF($A191="","",IF((AND($A191="ADD",OR(BD191="",BD191="Vested Assets"))),"12",(_xlfn.XLOOKUP(BD191,ud_work_category[lookupValue],ud_work_category[lookupKey],""))))</f>
        <v/>
      </c>
      <c r="BF191" s="8"/>
      <c r="BG191" s="2" t="str">
        <f t="shared" si="35"/>
        <v/>
      </c>
      <c r="BI191" s="3" t="str">
        <f t="shared" si="36"/>
        <v/>
      </c>
      <c r="BJ191" s="3" t="str">
        <f>IF($A191="","",IF((AND($A191="ADD",OR(BI191="",BI191="Excellent"))),"1",(_xlfn.XLOOKUP(BI191,condition[lookupValue],condition[lookupKey],""))))</f>
        <v/>
      </c>
      <c r="BK191" s="7" t="str">
        <f t="shared" si="37"/>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6"/>
        <v/>
      </c>
      <c r="N192" s="4"/>
      <c r="P192" s="3" t="str">
        <f>IF($A192="ADD",IF(NOT(ISBLANK(O192)),_xlfn.XLOOKUP(O192,len_adjust_rsn[lookupValue],len_adjust_rsn[lookupKey],"ERROR"),""), "")</f>
        <v/>
      </c>
      <c r="Q192" s="6"/>
      <c r="R192" s="6" t="str">
        <f t="shared" si="27"/>
        <v/>
      </c>
      <c r="S192" s="6"/>
      <c r="T192" s="6" t="str">
        <f t="shared" si="28"/>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9"/>
        <v/>
      </c>
      <c r="AR192" s="3" t="str">
        <f>IF($A192="","",IF((AND($A192="ADD",OR(AQ192="",AQ192="Neither"))),"3",(_xlfn.XLOOKUP(AQ192,ud_replacement_status[lookupValue],ud_replacement_status[lookupKey],""))))</f>
        <v/>
      </c>
      <c r="AS192" s="3" t="str">
        <f t="shared" si="30"/>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31"/>
        <v/>
      </c>
      <c r="AY192" s="3" t="str">
        <f>IF($A192="","",IF((AND($A192="ADD",OR(AX192="",AX192="Queenstown-Lakes District Council"))),"70",(_xlfn.XLOOKUP(AX192,ud_organisation_owner[lookupValue],ud_organisation_owner[lookupKey],""))))</f>
        <v/>
      </c>
      <c r="AZ192" s="3" t="str">
        <f t="shared" si="32"/>
        <v/>
      </c>
      <c r="BA192" s="3" t="str">
        <f>IF($A192="","",IF((AND($A192="ADD",OR(AZ192="",AZ192="Queenstown-Lakes District Council"))),"70",(_xlfn.XLOOKUP(AZ192,ud_organisation_owner[lookupValue],ud_organisation_owner[lookupKey],""))))</f>
        <v/>
      </c>
      <c r="BB192" s="3" t="str">
        <f t="shared" si="33"/>
        <v/>
      </c>
      <c r="BC192" s="3" t="str">
        <f>IF($A192="","",IF((AND($A192="ADD",OR(BB192="",BB192="Local Authority"))),"17",(_xlfn.XLOOKUP(BB192,ud_sub_organisation[lookupValue],ud_sub_organisation[lookupKey],""))))</f>
        <v/>
      </c>
      <c r="BD192" s="3" t="str">
        <f t="shared" si="34"/>
        <v/>
      </c>
      <c r="BE192" s="3" t="str">
        <f>IF($A192="","",IF((AND($A192="ADD",OR(BD192="",BD192="Vested Assets"))),"12",(_xlfn.XLOOKUP(BD192,ud_work_category[lookupValue],ud_work_category[lookupKey],""))))</f>
        <v/>
      </c>
      <c r="BF192" s="8"/>
      <c r="BG192" s="2" t="str">
        <f t="shared" si="35"/>
        <v/>
      </c>
      <c r="BI192" s="3" t="str">
        <f t="shared" si="36"/>
        <v/>
      </c>
      <c r="BJ192" s="3" t="str">
        <f>IF($A192="","",IF((AND($A192="ADD",OR(BI192="",BI192="Excellent"))),"1",(_xlfn.XLOOKUP(BI192,condition[lookupValue],condition[lookupKey],""))))</f>
        <v/>
      </c>
      <c r="BK192" s="7" t="str">
        <f t="shared" si="37"/>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6"/>
        <v/>
      </c>
      <c r="N193" s="4"/>
      <c r="P193" s="3" t="str">
        <f>IF($A193="ADD",IF(NOT(ISBLANK(O193)),_xlfn.XLOOKUP(O193,len_adjust_rsn[lookupValue],len_adjust_rsn[lookupKey],"ERROR"),""), "")</f>
        <v/>
      </c>
      <c r="Q193" s="6"/>
      <c r="R193" s="6" t="str">
        <f t="shared" si="27"/>
        <v/>
      </c>
      <c r="S193" s="6"/>
      <c r="T193" s="6" t="str">
        <f t="shared" si="28"/>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9"/>
        <v/>
      </c>
      <c r="AR193" s="3" t="str">
        <f>IF($A193="","",IF((AND($A193="ADD",OR(AQ193="",AQ193="Neither"))),"3",(_xlfn.XLOOKUP(AQ193,ud_replacement_status[lookupValue],ud_replacement_status[lookupKey],""))))</f>
        <v/>
      </c>
      <c r="AS193" s="3" t="str">
        <f t="shared" si="30"/>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31"/>
        <v/>
      </c>
      <c r="AY193" s="3" t="str">
        <f>IF($A193="","",IF((AND($A193="ADD",OR(AX193="",AX193="Queenstown-Lakes District Council"))),"70",(_xlfn.XLOOKUP(AX193,ud_organisation_owner[lookupValue],ud_organisation_owner[lookupKey],""))))</f>
        <v/>
      </c>
      <c r="AZ193" s="3" t="str">
        <f t="shared" si="32"/>
        <v/>
      </c>
      <c r="BA193" s="3" t="str">
        <f>IF($A193="","",IF((AND($A193="ADD",OR(AZ193="",AZ193="Queenstown-Lakes District Council"))),"70",(_xlfn.XLOOKUP(AZ193,ud_organisation_owner[lookupValue],ud_organisation_owner[lookupKey],""))))</f>
        <v/>
      </c>
      <c r="BB193" s="3" t="str">
        <f t="shared" si="33"/>
        <v/>
      </c>
      <c r="BC193" s="3" t="str">
        <f>IF($A193="","",IF((AND($A193="ADD",OR(BB193="",BB193="Local Authority"))),"17",(_xlfn.XLOOKUP(BB193,ud_sub_organisation[lookupValue],ud_sub_organisation[lookupKey],""))))</f>
        <v/>
      </c>
      <c r="BD193" s="3" t="str">
        <f t="shared" si="34"/>
        <v/>
      </c>
      <c r="BE193" s="3" t="str">
        <f>IF($A193="","",IF((AND($A193="ADD",OR(BD193="",BD193="Vested Assets"))),"12",(_xlfn.XLOOKUP(BD193,ud_work_category[lookupValue],ud_work_category[lookupKey],""))))</f>
        <v/>
      </c>
      <c r="BF193" s="8"/>
      <c r="BG193" s="2" t="str">
        <f t="shared" si="35"/>
        <v/>
      </c>
      <c r="BI193" s="3" t="str">
        <f t="shared" si="36"/>
        <v/>
      </c>
      <c r="BJ193" s="3" t="str">
        <f>IF($A193="","",IF((AND($A193="ADD",OR(BI193="",BI193="Excellent"))),"1",(_xlfn.XLOOKUP(BI193,condition[lookupValue],condition[lookupKey],""))))</f>
        <v/>
      </c>
      <c r="BK193" s="7" t="str">
        <f t="shared" si="37"/>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6"/>
        <v/>
      </c>
      <c r="N194" s="4"/>
      <c r="P194" s="3" t="str">
        <f>IF($A194="ADD",IF(NOT(ISBLANK(O194)),_xlfn.XLOOKUP(O194,len_adjust_rsn[lookupValue],len_adjust_rsn[lookupKey],"ERROR"),""), "")</f>
        <v/>
      </c>
      <c r="Q194" s="6"/>
      <c r="R194" s="6" t="str">
        <f t="shared" si="27"/>
        <v/>
      </c>
      <c r="S194" s="6"/>
      <c r="T194" s="6" t="str">
        <f t="shared" si="28"/>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9"/>
        <v/>
      </c>
      <c r="AR194" s="3" t="str">
        <f>IF($A194="","",IF((AND($A194="ADD",OR(AQ194="",AQ194="Neither"))),"3",(_xlfn.XLOOKUP(AQ194,ud_replacement_status[lookupValue],ud_replacement_status[lookupKey],""))))</f>
        <v/>
      </c>
      <c r="AS194" s="3" t="str">
        <f t="shared" si="30"/>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31"/>
        <v/>
      </c>
      <c r="AY194" s="3" t="str">
        <f>IF($A194="","",IF((AND($A194="ADD",OR(AX194="",AX194="Queenstown-Lakes District Council"))),"70",(_xlfn.XLOOKUP(AX194,ud_organisation_owner[lookupValue],ud_organisation_owner[lookupKey],""))))</f>
        <v/>
      </c>
      <c r="AZ194" s="3" t="str">
        <f t="shared" si="32"/>
        <v/>
      </c>
      <c r="BA194" s="3" t="str">
        <f>IF($A194="","",IF((AND($A194="ADD",OR(AZ194="",AZ194="Queenstown-Lakes District Council"))),"70",(_xlfn.XLOOKUP(AZ194,ud_organisation_owner[lookupValue],ud_organisation_owner[lookupKey],""))))</f>
        <v/>
      </c>
      <c r="BB194" s="3" t="str">
        <f t="shared" si="33"/>
        <v/>
      </c>
      <c r="BC194" s="3" t="str">
        <f>IF($A194="","",IF((AND($A194="ADD",OR(BB194="",BB194="Local Authority"))),"17",(_xlfn.XLOOKUP(BB194,ud_sub_organisation[lookupValue],ud_sub_organisation[lookupKey],""))))</f>
        <v/>
      </c>
      <c r="BD194" s="3" t="str">
        <f t="shared" si="34"/>
        <v/>
      </c>
      <c r="BE194" s="3" t="str">
        <f>IF($A194="","",IF((AND($A194="ADD",OR(BD194="",BD194="Vested Assets"))),"12",(_xlfn.XLOOKUP(BD194,ud_work_category[lookupValue],ud_work_category[lookupKey],""))))</f>
        <v/>
      </c>
      <c r="BF194" s="8"/>
      <c r="BG194" s="2" t="str">
        <f t="shared" si="35"/>
        <v/>
      </c>
      <c r="BI194" s="3" t="str">
        <f t="shared" si="36"/>
        <v/>
      </c>
      <c r="BJ194" s="3" t="str">
        <f>IF($A194="","",IF((AND($A194="ADD",OR(BI194="",BI194="Excellent"))),"1",(_xlfn.XLOOKUP(BI194,condition[lookupValue],condition[lookupKey],""))))</f>
        <v/>
      </c>
      <c r="BK194" s="7" t="str">
        <f t="shared" si="37"/>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6"/>
        <v/>
      </c>
      <c r="N195" s="4"/>
      <c r="P195" s="3" t="str">
        <f>IF($A195="ADD",IF(NOT(ISBLANK(O195)),_xlfn.XLOOKUP(O195,len_adjust_rsn[lookupValue],len_adjust_rsn[lookupKey],"ERROR"),""), "")</f>
        <v/>
      </c>
      <c r="Q195" s="6"/>
      <c r="R195" s="6" t="str">
        <f t="shared" si="27"/>
        <v/>
      </c>
      <c r="S195" s="6"/>
      <c r="T195" s="6" t="str">
        <f t="shared" si="28"/>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9"/>
        <v/>
      </c>
      <c r="AR195" s="3" t="str">
        <f>IF($A195="","",IF((AND($A195="ADD",OR(AQ195="",AQ195="Neither"))),"3",(_xlfn.XLOOKUP(AQ195,ud_replacement_status[lookupValue],ud_replacement_status[lookupKey],""))))</f>
        <v/>
      </c>
      <c r="AS195" s="3" t="str">
        <f t="shared" si="30"/>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31"/>
        <v/>
      </c>
      <c r="AY195" s="3" t="str">
        <f>IF($A195="","",IF((AND($A195="ADD",OR(AX195="",AX195="Queenstown-Lakes District Council"))),"70",(_xlfn.XLOOKUP(AX195,ud_organisation_owner[lookupValue],ud_organisation_owner[lookupKey],""))))</f>
        <v/>
      </c>
      <c r="AZ195" s="3" t="str">
        <f t="shared" si="32"/>
        <v/>
      </c>
      <c r="BA195" s="3" t="str">
        <f>IF($A195="","",IF((AND($A195="ADD",OR(AZ195="",AZ195="Queenstown-Lakes District Council"))),"70",(_xlfn.XLOOKUP(AZ195,ud_organisation_owner[lookupValue],ud_organisation_owner[lookupKey],""))))</f>
        <v/>
      </c>
      <c r="BB195" s="3" t="str">
        <f t="shared" si="33"/>
        <v/>
      </c>
      <c r="BC195" s="3" t="str">
        <f>IF($A195="","",IF((AND($A195="ADD",OR(BB195="",BB195="Local Authority"))),"17",(_xlfn.XLOOKUP(BB195,ud_sub_organisation[lookupValue],ud_sub_organisation[lookupKey],""))))</f>
        <v/>
      </c>
      <c r="BD195" s="3" t="str">
        <f t="shared" si="34"/>
        <v/>
      </c>
      <c r="BE195" s="3" t="str">
        <f>IF($A195="","",IF((AND($A195="ADD",OR(BD195="",BD195="Vested Assets"))),"12",(_xlfn.XLOOKUP(BD195,ud_work_category[lookupValue],ud_work_category[lookupKey],""))))</f>
        <v/>
      </c>
      <c r="BF195" s="8"/>
      <c r="BG195" s="2" t="str">
        <f t="shared" si="35"/>
        <v/>
      </c>
      <c r="BI195" s="3" t="str">
        <f t="shared" si="36"/>
        <v/>
      </c>
      <c r="BJ195" s="3" t="str">
        <f>IF($A195="","",IF((AND($A195="ADD",OR(BI195="",BI195="Excellent"))),"1",(_xlfn.XLOOKUP(BI195,condition[lookupValue],condition[lookupKey],""))))</f>
        <v/>
      </c>
      <c r="BK195" s="7" t="str">
        <f t="shared" si="37"/>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6"/>
        <v/>
      </c>
      <c r="N196" s="4"/>
      <c r="P196" s="3" t="str">
        <f>IF($A196="ADD",IF(NOT(ISBLANK(O196)),_xlfn.XLOOKUP(O196,len_adjust_rsn[lookupValue],len_adjust_rsn[lookupKey],"ERROR"),""), "")</f>
        <v/>
      </c>
      <c r="Q196" s="6"/>
      <c r="R196" s="6" t="str">
        <f t="shared" si="27"/>
        <v/>
      </c>
      <c r="S196" s="6"/>
      <c r="T196" s="6" t="str">
        <f t="shared" si="28"/>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9"/>
        <v/>
      </c>
      <c r="AR196" s="3" t="str">
        <f>IF($A196="","",IF((AND($A196="ADD",OR(AQ196="",AQ196="Neither"))),"3",(_xlfn.XLOOKUP(AQ196,ud_replacement_status[lookupValue],ud_replacement_status[lookupKey],""))))</f>
        <v/>
      </c>
      <c r="AS196" s="3" t="str">
        <f t="shared" si="30"/>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31"/>
        <v/>
      </c>
      <c r="AY196" s="3" t="str">
        <f>IF($A196="","",IF((AND($A196="ADD",OR(AX196="",AX196="Queenstown-Lakes District Council"))),"70",(_xlfn.XLOOKUP(AX196,ud_organisation_owner[lookupValue],ud_organisation_owner[lookupKey],""))))</f>
        <v/>
      </c>
      <c r="AZ196" s="3" t="str">
        <f t="shared" si="32"/>
        <v/>
      </c>
      <c r="BA196" s="3" t="str">
        <f>IF($A196="","",IF((AND($A196="ADD",OR(AZ196="",AZ196="Queenstown-Lakes District Council"))),"70",(_xlfn.XLOOKUP(AZ196,ud_organisation_owner[lookupValue],ud_organisation_owner[lookupKey],""))))</f>
        <v/>
      </c>
      <c r="BB196" s="3" t="str">
        <f t="shared" si="33"/>
        <v/>
      </c>
      <c r="BC196" s="3" t="str">
        <f>IF($A196="","",IF((AND($A196="ADD",OR(BB196="",BB196="Local Authority"))),"17",(_xlfn.XLOOKUP(BB196,ud_sub_organisation[lookupValue],ud_sub_organisation[lookupKey],""))))</f>
        <v/>
      </c>
      <c r="BD196" s="3" t="str">
        <f t="shared" si="34"/>
        <v/>
      </c>
      <c r="BE196" s="3" t="str">
        <f>IF($A196="","",IF((AND($A196="ADD",OR(BD196="",BD196="Vested Assets"))),"12",(_xlfn.XLOOKUP(BD196,ud_work_category[lookupValue],ud_work_category[lookupKey],""))))</f>
        <v/>
      </c>
      <c r="BF196" s="8"/>
      <c r="BG196" s="2" t="str">
        <f t="shared" si="35"/>
        <v/>
      </c>
      <c r="BI196" s="3" t="str">
        <f t="shared" si="36"/>
        <v/>
      </c>
      <c r="BJ196" s="3" t="str">
        <f>IF($A196="","",IF((AND($A196="ADD",OR(BI196="",BI196="Excellent"))),"1",(_xlfn.XLOOKUP(BI196,condition[lookupValue],condition[lookupKey],""))))</f>
        <v/>
      </c>
      <c r="BK196" s="7" t="str">
        <f t="shared" si="37"/>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6"/>
        <v/>
      </c>
      <c r="N197" s="4"/>
      <c r="P197" s="3" t="str">
        <f>IF($A197="ADD",IF(NOT(ISBLANK(O197)),_xlfn.XLOOKUP(O197,len_adjust_rsn[lookupValue],len_adjust_rsn[lookupKey],"ERROR"),""), "")</f>
        <v/>
      </c>
      <c r="Q197" s="6"/>
      <c r="R197" s="6" t="str">
        <f t="shared" si="27"/>
        <v/>
      </c>
      <c r="S197" s="6"/>
      <c r="T197" s="6" t="str">
        <f t="shared" si="28"/>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9"/>
        <v/>
      </c>
      <c r="AR197" s="3" t="str">
        <f>IF($A197="","",IF((AND($A197="ADD",OR(AQ197="",AQ197="Neither"))),"3",(_xlfn.XLOOKUP(AQ197,ud_replacement_status[lookupValue],ud_replacement_status[lookupKey],""))))</f>
        <v/>
      </c>
      <c r="AS197" s="3" t="str">
        <f t="shared" si="30"/>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31"/>
        <v/>
      </c>
      <c r="AY197" s="3" t="str">
        <f>IF($A197="","",IF((AND($A197="ADD",OR(AX197="",AX197="Queenstown-Lakes District Council"))),"70",(_xlfn.XLOOKUP(AX197,ud_organisation_owner[lookupValue],ud_organisation_owner[lookupKey],""))))</f>
        <v/>
      </c>
      <c r="AZ197" s="3" t="str">
        <f t="shared" si="32"/>
        <v/>
      </c>
      <c r="BA197" s="3" t="str">
        <f>IF($A197="","",IF((AND($A197="ADD",OR(AZ197="",AZ197="Queenstown-Lakes District Council"))),"70",(_xlfn.XLOOKUP(AZ197,ud_organisation_owner[lookupValue],ud_organisation_owner[lookupKey],""))))</f>
        <v/>
      </c>
      <c r="BB197" s="3" t="str">
        <f t="shared" si="33"/>
        <v/>
      </c>
      <c r="BC197" s="3" t="str">
        <f>IF($A197="","",IF((AND($A197="ADD",OR(BB197="",BB197="Local Authority"))),"17",(_xlfn.XLOOKUP(BB197,ud_sub_organisation[lookupValue],ud_sub_organisation[lookupKey],""))))</f>
        <v/>
      </c>
      <c r="BD197" s="3" t="str">
        <f t="shared" si="34"/>
        <v/>
      </c>
      <c r="BE197" s="3" t="str">
        <f>IF($A197="","",IF((AND($A197="ADD",OR(BD197="",BD197="Vested Assets"))),"12",(_xlfn.XLOOKUP(BD197,ud_work_category[lookupValue],ud_work_category[lookupKey],""))))</f>
        <v/>
      </c>
      <c r="BF197" s="8"/>
      <c r="BG197" s="2" t="str">
        <f t="shared" si="35"/>
        <v/>
      </c>
      <c r="BI197" s="3" t="str">
        <f t="shared" si="36"/>
        <v/>
      </c>
      <c r="BJ197" s="3" t="str">
        <f>IF($A197="","",IF((AND($A197="ADD",OR(BI197="",BI197="Excellent"))),"1",(_xlfn.XLOOKUP(BI197,condition[lookupValue],condition[lookupKey],""))))</f>
        <v/>
      </c>
      <c r="BK197" s="7" t="str">
        <f t="shared" si="37"/>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6"/>
        <v/>
      </c>
      <c r="N198" s="4"/>
      <c r="P198" s="3" t="str">
        <f>IF($A198="ADD",IF(NOT(ISBLANK(O198)),_xlfn.XLOOKUP(O198,len_adjust_rsn[lookupValue],len_adjust_rsn[lookupKey],"ERROR"),""), "")</f>
        <v/>
      </c>
      <c r="Q198" s="6"/>
      <c r="R198" s="6" t="str">
        <f t="shared" si="27"/>
        <v/>
      </c>
      <c r="S198" s="6"/>
      <c r="T198" s="6" t="str">
        <f t="shared" si="28"/>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9"/>
        <v/>
      </c>
      <c r="AR198" s="3" t="str">
        <f>IF($A198="","",IF((AND($A198="ADD",OR(AQ198="",AQ198="Neither"))),"3",(_xlfn.XLOOKUP(AQ198,ud_replacement_status[lookupValue],ud_replacement_status[lookupKey],""))))</f>
        <v/>
      </c>
      <c r="AS198" s="3" t="str">
        <f t="shared" si="30"/>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31"/>
        <v/>
      </c>
      <c r="AY198" s="3" t="str">
        <f>IF($A198="","",IF((AND($A198="ADD",OR(AX198="",AX198="Queenstown-Lakes District Council"))),"70",(_xlfn.XLOOKUP(AX198,ud_organisation_owner[lookupValue],ud_organisation_owner[lookupKey],""))))</f>
        <v/>
      </c>
      <c r="AZ198" s="3" t="str">
        <f t="shared" si="32"/>
        <v/>
      </c>
      <c r="BA198" s="3" t="str">
        <f>IF($A198="","",IF((AND($A198="ADD",OR(AZ198="",AZ198="Queenstown-Lakes District Council"))),"70",(_xlfn.XLOOKUP(AZ198,ud_organisation_owner[lookupValue],ud_organisation_owner[lookupKey],""))))</f>
        <v/>
      </c>
      <c r="BB198" s="3" t="str">
        <f t="shared" si="33"/>
        <v/>
      </c>
      <c r="BC198" s="3" t="str">
        <f>IF($A198="","",IF((AND($A198="ADD",OR(BB198="",BB198="Local Authority"))),"17",(_xlfn.XLOOKUP(BB198,ud_sub_organisation[lookupValue],ud_sub_organisation[lookupKey],""))))</f>
        <v/>
      </c>
      <c r="BD198" s="3" t="str">
        <f t="shared" si="34"/>
        <v/>
      </c>
      <c r="BE198" s="3" t="str">
        <f>IF($A198="","",IF((AND($A198="ADD",OR(BD198="",BD198="Vested Assets"))),"12",(_xlfn.XLOOKUP(BD198,ud_work_category[lookupValue],ud_work_category[lookupKey],""))))</f>
        <v/>
      </c>
      <c r="BF198" s="8"/>
      <c r="BG198" s="2" t="str">
        <f t="shared" si="35"/>
        <v/>
      </c>
      <c r="BI198" s="3" t="str">
        <f t="shared" si="36"/>
        <v/>
      </c>
      <c r="BJ198" s="3" t="str">
        <f>IF($A198="","",IF((AND($A198="ADD",OR(BI198="",BI198="Excellent"))),"1",(_xlfn.XLOOKUP(BI198,condition[lookupValue],condition[lookupKey],""))))</f>
        <v/>
      </c>
      <c r="BK198" s="7" t="str">
        <f t="shared" si="37"/>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6"/>
        <v/>
      </c>
      <c r="N199" s="4"/>
      <c r="P199" s="3" t="str">
        <f>IF($A199="ADD",IF(NOT(ISBLANK(O199)),_xlfn.XLOOKUP(O199,len_adjust_rsn[lookupValue],len_adjust_rsn[lookupKey],"ERROR"),""), "")</f>
        <v/>
      </c>
      <c r="Q199" s="6"/>
      <c r="R199" s="6" t="str">
        <f t="shared" si="27"/>
        <v/>
      </c>
      <c r="S199" s="6"/>
      <c r="T199" s="6" t="str">
        <f t="shared" si="28"/>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9"/>
        <v/>
      </c>
      <c r="AR199" s="3" t="str">
        <f>IF($A199="","",IF((AND($A199="ADD",OR(AQ199="",AQ199="Neither"))),"3",(_xlfn.XLOOKUP(AQ199,ud_replacement_status[lookupValue],ud_replacement_status[lookupKey],""))))</f>
        <v/>
      </c>
      <c r="AS199" s="3" t="str">
        <f t="shared" si="30"/>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31"/>
        <v/>
      </c>
      <c r="AY199" s="3" t="str">
        <f>IF($A199="","",IF((AND($A199="ADD",OR(AX199="",AX199="Queenstown-Lakes District Council"))),"70",(_xlfn.XLOOKUP(AX199,ud_organisation_owner[lookupValue],ud_organisation_owner[lookupKey],""))))</f>
        <v/>
      </c>
      <c r="AZ199" s="3" t="str">
        <f t="shared" si="32"/>
        <v/>
      </c>
      <c r="BA199" s="3" t="str">
        <f>IF($A199="","",IF((AND($A199="ADD",OR(AZ199="",AZ199="Queenstown-Lakes District Council"))),"70",(_xlfn.XLOOKUP(AZ199,ud_organisation_owner[lookupValue],ud_organisation_owner[lookupKey],""))))</f>
        <v/>
      </c>
      <c r="BB199" s="3" t="str">
        <f t="shared" si="33"/>
        <v/>
      </c>
      <c r="BC199" s="3" t="str">
        <f>IF($A199="","",IF((AND($A199="ADD",OR(BB199="",BB199="Local Authority"))),"17",(_xlfn.XLOOKUP(BB199,ud_sub_organisation[lookupValue],ud_sub_organisation[lookupKey],""))))</f>
        <v/>
      </c>
      <c r="BD199" s="3" t="str">
        <f t="shared" si="34"/>
        <v/>
      </c>
      <c r="BE199" s="3" t="str">
        <f>IF($A199="","",IF((AND($A199="ADD",OR(BD199="",BD199="Vested Assets"))),"12",(_xlfn.XLOOKUP(BD199,ud_work_category[lookupValue],ud_work_category[lookupKey],""))))</f>
        <v/>
      </c>
      <c r="BF199" s="8"/>
      <c r="BG199" s="2" t="str">
        <f t="shared" si="35"/>
        <v/>
      </c>
      <c r="BI199" s="3" t="str">
        <f t="shared" si="36"/>
        <v/>
      </c>
      <c r="BJ199" s="3" t="str">
        <f>IF($A199="","",IF((AND($A199="ADD",OR(BI199="",BI199="Excellent"))),"1",(_xlfn.XLOOKUP(BI199,condition[lookupValue],condition[lookupKey],""))))</f>
        <v/>
      </c>
      <c r="BK199" s="7" t="str">
        <f t="shared" si="37"/>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6"/>
        <v/>
      </c>
      <c r="N200" s="4"/>
      <c r="P200" s="3" t="str">
        <f>IF($A200="ADD",IF(NOT(ISBLANK(O200)),_xlfn.XLOOKUP(O200,len_adjust_rsn[lookupValue],len_adjust_rsn[lookupKey],"ERROR"),""), "")</f>
        <v/>
      </c>
      <c r="Q200" s="6"/>
      <c r="R200" s="6" t="str">
        <f t="shared" si="27"/>
        <v/>
      </c>
      <c r="S200" s="6"/>
      <c r="T200" s="6" t="str">
        <f t="shared" si="28"/>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9"/>
        <v/>
      </c>
      <c r="AR200" s="3" t="str">
        <f>IF($A200="","",IF((AND($A200="ADD",OR(AQ200="",AQ200="Neither"))),"3",(_xlfn.XLOOKUP(AQ200,ud_replacement_status[lookupValue],ud_replacement_status[lookupKey],""))))</f>
        <v/>
      </c>
      <c r="AS200" s="3" t="str">
        <f t="shared" si="30"/>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31"/>
        <v/>
      </c>
      <c r="AY200" s="3" t="str">
        <f>IF($A200="","",IF((AND($A200="ADD",OR(AX200="",AX200="Queenstown-Lakes District Council"))),"70",(_xlfn.XLOOKUP(AX200,ud_organisation_owner[lookupValue],ud_organisation_owner[lookupKey],""))))</f>
        <v/>
      </c>
      <c r="AZ200" s="3" t="str">
        <f t="shared" si="32"/>
        <v/>
      </c>
      <c r="BA200" s="3" t="str">
        <f>IF($A200="","",IF((AND($A200="ADD",OR(AZ200="",AZ200="Queenstown-Lakes District Council"))),"70",(_xlfn.XLOOKUP(AZ200,ud_organisation_owner[lookupValue],ud_organisation_owner[lookupKey],""))))</f>
        <v/>
      </c>
      <c r="BB200" s="3" t="str">
        <f t="shared" si="33"/>
        <v/>
      </c>
      <c r="BC200" s="3" t="str">
        <f>IF($A200="","",IF((AND($A200="ADD",OR(BB200="",BB200="Local Authority"))),"17",(_xlfn.XLOOKUP(BB200,ud_sub_organisation[lookupValue],ud_sub_organisation[lookupKey],""))))</f>
        <v/>
      </c>
      <c r="BD200" s="3" t="str">
        <f t="shared" si="34"/>
        <v/>
      </c>
      <c r="BE200" s="3" t="str">
        <f>IF($A200="","",IF((AND($A200="ADD",OR(BD200="",BD200="Vested Assets"))),"12",(_xlfn.XLOOKUP(BD200,ud_work_category[lookupValue],ud_work_category[lookupKey],""))))</f>
        <v/>
      </c>
      <c r="BF200" s="8"/>
      <c r="BG200" s="2" t="str">
        <f t="shared" si="35"/>
        <v/>
      </c>
      <c r="BI200" s="3" t="str">
        <f t="shared" si="36"/>
        <v/>
      </c>
      <c r="BJ200" s="3" t="str">
        <f>IF($A200="","",IF((AND($A200="ADD",OR(BI200="",BI200="Excellent"))),"1",(_xlfn.XLOOKUP(BI200,condition[lookupValue],condition[lookupKey],""))))</f>
        <v/>
      </c>
      <c r="BK200" s="7" t="str">
        <f t="shared" si="37"/>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6"/>
        <v/>
      </c>
      <c r="N201" s="4"/>
      <c r="P201" s="3" t="str">
        <f>IF($A201="ADD",IF(NOT(ISBLANK(O201)),_xlfn.XLOOKUP(O201,len_adjust_rsn[lookupValue],len_adjust_rsn[lookupKey],"ERROR"),""), "")</f>
        <v/>
      </c>
      <c r="Q201" s="6"/>
      <c r="R201" s="6" t="str">
        <f t="shared" si="27"/>
        <v/>
      </c>
      <c r="S201" s="6"/>
      <c r="T201" s="6" t="str">
        <f t="shared" si="28"/>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9"/>
        <v/>
      </c>
      <c r="AR201" s="3" t="str">
        <f>IF($A201="","",IF((AND($A201="ADD",OR(AQ201="",AQ201="Neither"))),"3",(_xlfn.XLOOKUP(AQ201,ud_replacement_status[lookupValue],ud_replacement_status[lookupKey],""))))</f>
        <v/>
      </c>
      <c r="AS201" s="3" t="str">
        <f t="shared" si="30"/>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31"/>
        <v/>
      </c>
      <c r="AY201" s="3" t="str">
        <f>IF($A201="","",IF((AND($A201="ADD",OR(AX201="",AX201="Queenstown-Lakes District Council"))),"70",(_xlfn.XLOOKUP(AX201,ud_organisation_owner[lookupValue],ud_organisation_owner[lookupKey],""))))</f>
        <v/>
      </c>
      <c r="AZ201" s="3" t="str">
        <f t="shared" si="32"/>
        <v/>
      </c>
      <c r="BA201" s="3" t="str">
        <f>IF($A201="","",IF((AND($A201="ADD",OR(AZ201="",AZ201="Queenstown-Lakes District Council"))),"70",(_xlfn.XLOOKUP(AZ201,ud_organisation_owner[lookupValue],ud_organisation_owner[lookupKey],""))))</f>
        <v/>
      </c>
      <c r="BB201" s="3" t="str">
        <f t="shared" si="33"/>
        <v/>
      </c>
      <c r="BC201" s="3" t="str">
        <f>IF($A201="","",IF((AND($A201="ADD",OR(BB201="",BB201="Local Authority"))),"17",(_xlfn.XLOOKUP(BB201,ud_sub_organisation[lookupValue],ud_sub_organisation[lookupKey],""))))</f>
        <v/>
      </c>
      <c r="BD201" s="3" t="str">
        <f t="shared" si="34"/>
        <v/>
      </c>
      <c r="BE201" s="3" t="str">
        <f>IF($A201="","",IF((AND($A201="ADD",OR(BD201="",BD201="Vested Assets"))),"12",(_xlfn.XLOOKUP(BD201,ud_work_category[lookupValue],ud_work_category[lookupKey],""))))</f>
        <v/>
      </c>
      <c r="BF201" s="8"/>
      <c r="BG201" s="2" t="str">
        <f t="shared" si="35"/>
        <v/>
      </c>
      <c r="BI201" s="3" t="str">
        <f t="shared" si="36"/>
        <v/>
      </c>
      <c r="BJ201" s="3" t="str">
        <f>IF($A201="","",IF((AND($A201="ADD",OR(BI201="",BI201="Excellent"))),"1",(_xlfn.XLOOKUP(BI201,condition[lookupValue],condition[lookupKey],""))))</f>
        <v/>
      </c>
      <c r="BK201" s="7" t="str">
        <f t="shared" si="37"/>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6"/>
        <v/>
      </c>
      <c r="N202" s="4"/>
      <c r="P202" s="3" t="str">
        <f>IF($A202="ADD",IF(NOT(ISBLANK(O202)),_xlfn.XLOOKUP(O202,len_adjust_rsn[lookupValue],len_adjust_rsn[lookupKey],"ERROR"),""), "")</f>
        <v/>
      </c>
      <c r="Q202" s="6"/>
      <c r="R202" s="6" t="str">
        <f t="shared" si="27"/>
        <v/>
      </c>
      <c r="S202" s="6"/>
      <c r="T202" s="6" t="str">
        <f t="shared" si="28"/>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9"/>
        <v/>
      </c>
      <c r="AR202" s="3" t="str">
        <f>IF($A202="","",IF((AND($A202="ADD",OR(AQ202="",AQ202="Neither"))),"3",(_xlfn.XLOOKUP(AQ202,ud_replacement_status[lookupValue],ud_replacement_status[lookupKey],""))))</f>
        <v/>
      </c>
      <c r="AS202" s="3" t="str">
        <f t="shared" si="30"/>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31"/>
        <v/>
      </c>
      <c r="AY202" s="3" t="str">
        <f>IF($A202="","",IF((AND($A202="ADD",OR(AX202="",AX202="Queenstown-Lakes District Council"))),"70",(_xlfn.XLOOKUP(AX202,ud_organisation_owner[lookupValue],ud_organisation_owner[lookupKey],""))))</f>
        <v/>
      </c>
      <c r="AZ202" s="3" t="str">
        <f t="shared" si="32"/>
        <v/>
      </c>
      <c r="BA202" s="3" t="str">
        <f>IF($A202="","",IF((AND($A202="ADD",OR(AZ202="",AZ202="Queenstown-Lakes District Council"))),"70",(_xlfn.XLOOKUP(AZ202,ud_organisation_owner[lookupValue],ud_organisation_owner[lookupKey],""))))</f>
        <v/>
      </c>
      <c r="BB202" s="3" t="str">
        <f t="shared" si="33"/>
        <v/>
      </c>
      <c r="BC202" s="3" t="str">
        <f>IF($A202="","",IF((AND($A202="ADD",OR(BB202="",BB202="Local Authority"))),"17",(_xlfn.XLOOKUP(BB202,ud_sub_organisation[lookupValue],ud_sub_organisation[lookupKey],""))))</f>
        <v/>
      </c>
      <c r="BD202" s="3" t="str">
        <f t="shared" si="34"/>
        <v/>
      </c>
      <c r="BE202" s="3" t="str">
        <f>IF($A202="","",IF((AND($A202="ADD",OR(BD202="",BD202="Vested Assets"))),"12",(_xlfn.XLOOKUP(BD202,ud_work_category[lookupValue],ud_work_category[lookupKey],""))))</f>
        <v/>
      </c>
      <c r="BF202" s="8"/>
      <c r="BG202" s="2" t="str">
        <f t="shared" si="35"/>
        <v/>
      </c>
      <c r="BI202" s="3" t="str">
        <f t="shared" si="36"/>
        <v/>
      </c>
      <c r="BJ202" s="3" t="str">
        <f>IF($A202="","",IF((AND($A202="ADD",OR(BI202="",BI202="Excellent"))),"1",(_xlfn.XLOOKUP(BI202,condition[lookupValue],condition[lookupKey],""))))</f>
        <v/>
      </c>
      <c r="BK202" s="7" t="str">
        <f t="shared" si="37"/>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8">IF(H203&lt;&gt;"",H203-G203,"")</f>
        <v/>
      </c>
      <c r="N203" s="4"/>
      <c r="P203" s="3" t="str">
        <f>IF($A203="ADD",IF(NOT(ISBLANK(O203)),_xlfn.XLOOKUP(O203,len_adjust_rsn[lookupValue],len_adjust_rsn[lookupKey],"ERROR"),""), "")</f>
        <v/>
      </c>
      <c r="Q203" s="6"/>
      <c r="R203" s="6" t="str">
        <f t="shared" ref="R203:R266" si="39">IF(Q203&lt;&gt;"",M203*Q203,"")</f>
        <v/>
      </c>
      <c r="S203" s="6"/>
      <c r="T203" s="6" t="str">
        <f t="shared" ref="T203:T266" si="40">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41">IF($A203="ADD","Neither","")</f>
        <v/>
      </c>
      <c r="AR203" s="3" t="str">
        <f>IF($A203="","",IF((AND($A203="ADD",OR(AQ203="",AQ203="Neither"))),"3",(_xlfn.XLOOKUP(AQ203,ud_replacement_status[lookupValue],ud_replacement_status[lookupKey],""))))</f>
        <v/>
      </c>
      <c r="AS203" s="3" t="str">
        <f t="shared" ref="AS203:AS266" si="42">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3">IF($A203="ADD","Queenstown-Lakes District Council","")</f>
        <v/>
      </c>
      <c r="AY203" s="3" t="str">
        <f>IF($A203="","",IF((AND($A203="ADD",OR(AX203="",AX203="Queenstown-Lakes District Council"))),"70",(_xlfn.XLOOKUP(AX203,ud_organisation_owner[lookupValue],ud_organisation_owner[lookupKey],""))))</f>
        <v/>
      </c>
      <c r="AZ203" s="3" t="str">
        <f t="shared" ref="AZ203:AZ266" si="44">IF($A203="ADD","Queenstown-Lakes District Council","")</f>
        <v/>
      </c>
      <c r="BA203" s="3" t="str">
        <f>IF($A203="","",IF((AND($A203="ADD",OR(AZ203="",AZ203="Queenstown-Lakes District Council"))),"70",(_xlfn.XLOOKUP(AZ203,ud_organisation_owner[lookupValue],ud_organisation_owner[lookupKey],""))))</f>
        <v/>
      </c>
      <c r="BB203" s="3" t="str">
        <f t="shared" ref="BB203:BB266" si="45">IF($A203="ADD","Local Authority","")</f>
        <v/>
      </c>
      <c r="BC203" s="3" t="str">
        <f>IF($A203="","",IF((AND($A203="ADD",OR(BB203="",BB203="Local Authority"))),"17",(_xlfn.XLOOKUP(BB203,ud_sub_organisation[lookupValue],ud_sub_organisation[lookupKey],""))))</f>
        <v/>
      </c>
      <c r="BD203" s="3" t="str">
        <f t="shared" ref="BD203:BD266" si="46">IF($A203="ADD","Vested Assets","")</f>
        <v/>
      </c>
      <c r="BE203" s="3" t="str">
        <f>IF($A203="","",IF((AND($A203="ADD",OR(BD203="",BD203="Vested Assets"))),"12",(_xlfn.XLOOKUP(BD203,ud_work_category[lookupValue],ud_work_category[lookupKey],""))))</f>
        <v/>
      </c>
      <c r="BF203" s="8"/>
      <c r="BG203" s="2" t="str">
        <f t="shared" ref="BG203:BG266" si="47">IF($A203="ADD","TRUE","")</f>
        <v/>
      </c>
      <c r="BI203" s="3" t="str">
        <f t="shared" ref="BI203:BI266" si="48">IF($A203="ADD","Excellent","")</f>
        <v/>
      </c>
      <c r="BJ203" s="3" t="str">
        <f>IF($A203="","",IF((AND($A203="ADD",OR(BI203="",BI203="Excellent"))),"1",(_xlfn.XLOOKUP(BI203,condition[lookupValue],condition[lookupKey],""))))</f>
        <v/>
      </c>
      <c r="BK203" s="7" t="str">
        <f t="shared" ref="BK203:BK266" si="49">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8"/>
        <v/>
      </c>
      <c r="N204" s="4"/>
      <c r="P204" s="3" t="str">
        <f>IF($A204="ADD",IF(NOT(ISBLANK(O204)),_xlfn.XLOOKUP(O204,len_adjust_rsn[lookupValue],len_adjust_rsn[lookupKey],"ERROR"),""), "")</f>
        <v/>
      </c>
      <c r="Q204" s="6"/>
      <c r="R204" s="6" t="str">
        <f t="shared" si="39"/>
        <v/>
      </c>
      <c r="S204" s="6"/>
      <c r="T204" s="6" t="str">
        <f t="shared" si="40"/>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41"/>
        <v/>
      </c>
      <c r="AR204" s="3" t="str">
        <f>IF($A204="","",IF((AND($A204="ADD",OR(AQ204="",AQ204="Neither"))),"3",(_xlfn.XLOOKUP(AQ204,ud_replacement_status[lookupValue],ud_replacement_status[lookupKey],""))))</f>
        <v/>
      </c>
      <c r="AS204" s="3" t="str">
        <f t="shared" si="42"/>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3"/>
        <v/>
      </c>
      <c r="AY204" s="3" t="str">
        <f>IF($A204="","",IF((AND($A204="ADD",OR(AX204="",AX204="Queenstown-Lakes District Council"))),"70",(_xlfn.XLOOKUP(AX204,ud_organisation_owner[lookupValue],ud_organisation_owner[lookupKey],""))))</f>
        <v/>
      </c>
      <c r="AZ204" s="3" t="str">
        <f t="shared" si="44"/>
        <v/>
      </c>
      <c r="BA204" s="3" t="str">
        <f>IF($A204="","",IF((AND($A204="ADD",OR(AZ204="",AZ204="Queenstown-Lakes District Council"))),"70",(_xlfn.XLOOKUP(AZ204,ud_organisation_owner[lookupValue],ud_organisation_owner[lookupKey],""))))</f>
        <v/>
      </c>
      <c r="BB204" s="3" t="str">
        <f t="shared" si="45"/>
        <v/>
      </c>
      <c r="BC204" s="3" t="str">
        <f>IF($A204="","",IF((AND($A204="ADD",OR(BB204="",BB204="Local Authority"))),"17",(_xlfn.XLOOKUP(BB204,ud_sub_organisation[lookupValue],ud_sub_organisation[lookupKey],""))))</f>
        <v/>
      </c>
      <c r="BD204" s="3" t="str">
        <f t="shared" si="46"/>
        <v/>
      </c>
      <c r="BE204" s="3" t="str">
        <f>IF($A204="","",IF((AND($A204="ADD",OR(BD204="",BD204="Vested Assets"))),"12",(_xlfn.XLOOKUP(BD204,ud_work_category[lookupValue],ud_work_category[lookupKey],""))))</f>
        <v/>
      </c>
      <c r="BF204" s="8"/>
      <c r="BG204" s="2" t="str">
        <f t="shared" si="47"/>
        <v/>
      </c>
      <c r="BI204" s="3" t="str">
        <f t="shared" si="48"/>
        <v/>
      </c>
      <c r="BJ204" s="3" t="str">
        <f>IF($A204="","",IF((AND($A204="ADD",OR(BI204="",BI204="Excellent"))),"1",(_xlfn.XLOOKUP(BI204,condition[lookupValue],condition[lookupKey],""))))</f>
        <v/>
      </c>
      <c r="BK204" s="7" t="str">
        <f t="shared" si="49"/>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8"/>
        <v/>
      </c>
      <c r="N205" s="4"/>
      <c r="P205" s="3" t="str">
        <f>IF($A205="ADD",IF(NOT(ISBLANK(O205)),_xlfn.XLOOKUP(O205,len_adjust_rsn[lookupValue],len_adjust_rsn[lookupKey],"ERROR"),""), "")</f>
        <v/>
      </c>
      <c r="Q205" s="6"/>
      <c r="R205" s="6" t="str">
        <f t="shared" si="39"/>
        <v/>
      </c>
      <c r="S205" s="6"/>
      <c r="T205" s="6" t="str">
        <f t="shared" si="40"/>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41"/>
        <v/>
      </c>
      <c r="AR205" s="3" t="str">
        <f>IF($A205="","",IF((AND($A205="ADD",OR(AQ205="",AQ205="Neither"))),"3",(_xlfn.XLOOKUP(AQ205,ud_replacement_status[lookupValue],ud_replacement_status[lookupKey],""))))</f>
        <v/>
      </c>
      <c r="AS205" s="3" t="str">
        <f t="shared" si="42"/>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3"/>
        <v/>
      </c>
      <c r="AY205" s="3" t="str">
        <f>IF($A205="","",IF((AND($A205="ADD",OR(AX205="",AX205="Queenstown-Lakes District Council"))),"70",(_xlfn.XLOOKUP(AX205,ud_organisation_owner[lookupValue],ud_organisation_owner[lookupKey],""))))</f>
        <v/>
      </c>
      <c r="AZ205" s="3" t="str">
        <f t="shared" si="44"/>
        <v/>
      </c>
      <c r="BA205" s="3" t="str">
        <f>IF($A205="","",IF((AND($A205="ADD",OR(AZ205="",AZ205="Queenstown-Lakes District Council"))),"70",(_xlfn.XLOOKUP(AZ205,ud_organisation_owner[lookupValue],ud_organisation_owner[lookupKey],""))))</f>
        <v/>
      </c>
      <c r="BB205" s="3" t="str">
        <f t="shared" si="45"/>
        <v/>
      </c>
      <c r="BC205" s="3" t="str">
        <f>IF($A205="","",IF((AND($A205="ADD",OR(BB205="",BB205="Local Authority"))),"17",(_xlfn.XLOOKUP(BB205,ud_sub_organisation[lookupValue],ud_sub_organisation[lookupKey],""))))</f>
        <v/>
      </c>
      <c r="BD205" s="3" t="str">
        <f t="shared" si="46"/>
        <v/>
      </c>
      <c r="BE205" s="3" t="str">
        <f>IF($A205="","",IF((AND($A205="ADD",OR(BD205="",BD205="Vested Assets"))),"12",(_xlfn.XLOOKUP(BD205,ud_work_category[lookupValue],ud_work_category[lookupKey],""))))</f>
        <v/>
      </c>
      <c r="BF205" s="8"/>
      <c r="BG205" s="2" t="str">
        <f t="shared" si="47"/>
        <v/>
      </c>
      <c r="BI205" s="3" t="str">
        <f t="shared" si="48"/>
        <v/>
      </c>
      <c r="BJ205" s="3" t="str">
        <f>IF($A205="","",IF((AND($A205="ADD",OR(BI205="",BI205="Excellent"))),"1",(_xlfn.XLOOKUP(BI205,condition[lookupValue],condition[lookupKey],""))))</f>
        <v/>
      </c>
      <c r="BK205" s="7" t="str">
        <f t="shared" si="49"/>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8"/>
        <v/>
      </c>
      <c r="N206" s="4"/>
      <c r="P206" s="3" t="str">
        <f>IF($A206="ADD",IF(NOT(ISBLANK(O206)),_xlfn.XLOOKUP(O206,len_adjust_rsn[lookupValue],len_adjust_rsn[lookupKey],"ERROR"),""), "")</f>
        <v/>
      </c>
      <c r="Q206" s="6"/>
      <c r="R206" s="6" t="str">
        <f t="shared" si="39"/>
        <v/>
      </c>
      <c r="S206" s="6"/>
      <c r="T206" s="6" t="str">
        <f t="shared" si="40"/>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41"/>
        <v/>
      </c>
      <c r="AR206" s="3" t="str">
        <f>IF($A206="","",IF((AND($A206="ADD",OR(AQ206="",AQ206="Neither"))),"3",(_xlfn.XLOOKUP(AQ206,ud_replacement_status[lookupValue],ud_replacement_status[lookupKey],""))))</f>
        <v/>
      </c>
      <c r="AS206" s="3" t="str">
        <f t="shared" si="42"/>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3"/>
        <v/>
      </c>
      <c r="AY206" s="3" t="str">
        <f>IF($A206="","",IF((AND($A206="ADD",OR(AX206="",AX206="Queenstown-Lakes District Council"))),"70",(_xlfn.XLOOKUP(AX206,ud_organisation_owner[lookupValue],ud_organisation_owner[lookupKey],""))))</f>
        <v/>
      </c>
      <c r="AZ206" s="3" t="str">
        <f t="shared" si="44"/>
        <v/>
      </c>
      <c r="BA206" s="3" t="str">
        <f>IF($A206="","",IF((AND($A206="ADD",OR(AZ206="",AZ206="Queenstown-Lakes District Council"))),"70",(_xlfn.XLOOKUP(AZ206,ud_organisation_owner[lookupValue],ud_organisation_owner[lookupKey],""))))</f>
        <v/>
      </c>
      <c r="BB206" s="3" t="str">
        <f t="shared" si="45"/>
        <v/>
      </c>
      <c r="BC206" s="3" t="str">
        <f>IF($A206="","",IF((AND($A206="ADD",OR(BB206="",BB206="Local Authority"))),"17",(_xlfn.XLOOKUP(BB206,ud_sub_organisation[lookupValue],ud_sub_organisation[lookupKey],""))))</f>
        <v/>
      </c>
      <c r="BD206" s="3" t="str">
        <f t="shared" si="46"/>
        <v/>
      </c>
      <c r="BE206" s="3" t="str">
        <f>IF($A206="","",IF((AND($A206="ADD",OR(BD206="",BD206="Vested Assets"))),"12",(_xlfn.XLOOKUP(BD206,ud_work_category[lookupValue],ud_work_category[lookupKey],""))))</f>
        <v/>
      </c>
      <c r="BF206" s="8"/>
      <c r="BG206" s="2" t="str">
        <f t="shared" si="47"/>
        <v/>
      </c>
      <c r="BI206" s="3" t="str">
        <f t="shared" si="48"/>
        <v/>
      </c>
      <c r="BJ206" s="3" t="str">
        <f>IF($A206="","",IF((AND($A206="ADD",OR(BI206="",BI206="Excellent"))),"1",(_xlfn.XLOOKUP(BI206,condition[lookupValue],condition[lookupKey],""))))</f>
        <v/>
      </c>
      <c r="BK206" s="7" t="str">
        <f t="shared" si="49"/>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8"/>
        <v/>
      </c>
      <c r="N207" s="4"/>
      <c r="P207" s="3" t="str">
        <f>IF($A207="ADD",IF(NOT(ISBLANK(O207)),_xlfn.XLOOKUP(O207,len_adjust_rsn[lookupValue],len_adjust_rsn[lookupKey],"ERROR"),""), "")</f>
        <v/>
      </c>
      <c r="Q207" s="6"/>
      <c r="R207" s="6" t="str">
        <f t="shared" si="39"/>
        <v/>
      </c>
      <c r="S207" s="6"/>
      <c r="T207" s="6" t="str">
        <f t="shared" si="40"/>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41"/>
        <v/>
      </c>
      <c r="AR207" s="3" t="str">
        <f>IF($A207="","",IF((AND($A207="ADD",OR(AQ207="",AQ207="Neither"))),"3",(_xlfn.XLOOKUP(AQ207,ud_replacement_status[lookupValue],ud_replacement_status[lookupKey],""))))</f>
        <v/>
      </c>
      <c r="AS207" s="3" t="str">
        <f t="shared" si="42"/>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3"/>
        <v/>
      </c>
      <c r="AY207" s="3" t="str">
        <f>IF($A207="","",IF((AND($A207="ADD",OR(AX207="",AX207="Queenstown-Lakes District Council"))),"70",(_xlfn.XLOOKUP(AX207,ud_organisation_owner[lookupValue],ud_organisation_owner[lookupKey],""))))</f>
        <v/>
      </c>
      <c r="AZ207" s="3" t="str">
        <f t="shared" si="44"/>
        <v/>
      </c>
      <c r="BA207" s="3" t="str">
        <f>IF($A207="","",IF((AND($A207="ADD",OR(AZ207="",AZ207="Queenstown-Lakes District Council"))),"70",(_xlfn.XLOOKUP(AZ207,ud_organisation_owner[lookupValue],ud_organisation_owner[lookupKey],""))))</f>
        <v/>
      </c>
      <c r="BB207" s="3" t="str">
        <f t="shared" si="45"/>
        <v/>
      </c>
      <c r="BC207" s="3" t="str">
        <f>IF($A207="","",IF((AND($A207="ADD",OR(BB207="",BB207="Local Authority"))),"17",(_xlfn.XLOOKUP(BB207,ud_sub_organisation[lookupValue],ud_sub_organisation[lookupKey],""))))</f>
        <v/>
      </c>
      <c r="BD207" s="3" t="str">
        <f t="shared" si="46"/>
        <v/>
      </c>
      <c r="BE207" s="3" t="str">
        <f>IF($A207="","",IF((AND($A207="ADD",OR(BD207="",BD207="Vested Assets"))),"12",(_xlfn.XLOOKUP(BD207,ud_work_category[lookupValue],ud_work_category[lookupKey],""))))</f>
        <v/>
      </c>
      <c r="BF207" s="8"/>
      <c r="BG207" s="2" t="str">
        <f t="shared" si="47"/>
        <v/>
      </c>
      <c r="BI207" s="3" t="str">
        <f t="shared" si="48"/>
        <v/>
      </c>
      <c r="BJ207" s="3" t="str">
        <f>IF($A207="","",IF((AND($A207="ADD",OR(BI207="",BI207="Excellent"))),"1",(_xlfn.XLOOKUP(BI207,condition[lookupValue],condition[lookupKey],""))))</f>
        <v/>
      </c>
      <c r="BK207" s="7" t="str">
        <f t="shared" si="49"/>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8"/>
        <v/>
      </c>
      <c r="N208" s="4"/>
      <c r="P208" s="3" t="str">
        <f>IF($A208="ADD",IF(NOT(ISBLANK(O208)),_xlfn.XLOOKUP(O208,len_adjust_rsn[lookupValue],len_adjust_rsn[lookupKey],"ERROR"),""), "")</f>
        <v/>
      </c>
      <c r="Q208" s="6"/>
      <c r="R208" s="6" t="str">
        <f t="shared" si="39"/>
        <v/>
      </c>
      <c r="S208" s="6"/>
      <c r="T208" s="6" t="str">
        <f t="shared" si="40"/>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41"/>
        <v/>
      </c>
      <c r="AR208" s="3" t="str">
        <f>IF($A208="","",IF((AND($A208="ADD",OR(AQ208="",AQ208="Neither"))),"3",(_xlfn.XLOOKUP(AQ208,ud_replacement_status[lookupValue],ud_replacement_status[lookupKey],""))))</f>
        <v/>
      </c>
      <c r="AS208" s="3" t="str">
        <f t="shared" si="42"/>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3"/>
        <v/>
      </c>
      <c r="AY208" s="3" t="str">
        <f>IF($A208="","",IF((AND($A208="ADD",OR(AX208="",AX208="Queenstown-Lakes District Council"))),"70",(_xlfn.XLOOKUP(AX208,ud_organisation_owner[lookupValue],ud_organisation_owner[lookupKey],""))))</f>
        <v/>
      </c>
      <c r="AZ208" s="3" t="str">
        <f t="shared" si="44"/>
        <v/>
      </c>
      <c r="BA208" s="3" t="str">
        <f>IF($A208="","",IF((AND($A208="ADD",OR(AZ208="",AZ208="Queenstown-Lakes District Council"))),"70",(_xlfn.XLOOKUP(AZ208,ud_organisation_owner[lookupValue],ud_organisation_owner[lookupKey],""))))</f>
        <v/>
      </c>
      <c r="BB208" s="3" t="str">
        <f t="shared" si="45"/>
        <v/>
      </c>
      <c r="BC208" s="3" t="str">
        <f>IF($A208="","",IF((AND($A208="ADD",OR(BB208="",BB208="Local Authority"))),"17",(_xlfn.XLOOKUP(BB208,ud_sub_organisation[lookupValue],ud_sub_organisation[lookupKey],""))))</f>
        <v/>
      </c>
      <c r="BD208" s="3" t="str">
        <f t="shared" si="46"/>
        <v/>
      </c>
      <c r="BE208" s="3" t="str">
        <f>IF($A208="","",IF((AND($A208="ADD",OR(BD208="",BD208="Vested Assets"))),"12",(_xlfn.XLOOKUP(BD208,ud_work_category[lookupValue],ud_work_category[lookupKey],""))))</f>
        <v/>
      </c>
      <c r="BF208" s="8"/>
      <c r="BG208" s="2" t="str">
        <f t="shared" si="47"/>
        <v/>
      </c>
      <c r="BI208" s="3" t="str">
        <f t="shared" si="48"/>
        <v/>
      </c>
      <c r="BJ208" s="3" t="str">
        <f>IF($A208="","",IF((AND($A208="ADD",OR(BI208="",BI208="Excellent"))),"1",(_xlfn.XLOOKUP(BI208,condition[lookupValue],condition[lookupKey],""))))</f>
        <v/>
      </c>
      <c r="BK208" s="7" t="str">
        <f t="shared" si="49"/>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8"/>
        <v/>
      </c>
      <c r="N209" s="4"/>
      <c r="P209" s="3" t="str">
        <f>IF($A209="ADD",IF(NOT(ISBLANK(O209)),_xlfn.XLOOKUP(O209,len_adjust_rsn[lookupValue],len_adjust_rsn[lookupKey],"ERROR"),""), "")</f>
        <v/>
      </c>
      <c r="Q209" s="6"/>
      <c r="R209" s="6" t="str">
        <f t="shared" si="39"/>
        <v/>
      </c>
      <c r="S209" s="6"/>
      <c r="T209" s="6" t="str">
        <f t="shared" si="40"/>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41"/>
        <v/>
      </c>
      <c r="AR209" s="3" t="str">
        <f>IF($A209="","",IF((AND($A209="ADD",OR(AQ209="",AQ209="Neither"))),"3",(_xlfn.XLOOKUP(AQ209,ud_replacement_status[lookupValue],ud_replacement_status[lookupKey],""))))</f>
        <v/>
      </c>
      <c r="AS209" s="3" t="str">
        <f t="shared" si="42"/>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3"/>
        <v/>
      </c>
      <c r="AY209" s="3" t="str">
        <f>IF($A209="","",IF((AND($A209="ADD",OR(AX209="",AX209="Queenstown-Lakes District Council"))),"70",(_xlfn.XLOOKUP(AX209,ud_organisation_owner[lookupValue],ud_organisation_owner[lookupKey],""))))</f>
        <v/>
      </c>
      <c r="AZ209" s="3" t="str">
        <f t="shared" si="44"/>
        <v/>
      </c>
      <c r="BA209" s="3" t="str">
        <f>IF($A209="","",IF((AND($A209="ADD",OR(AZ209="",AZ209="Queenstown-Lakes District Council"))),"70",(_xlfn.XLOOKUP(AZ209,ud_organisation_owner[lookupValue],ud_organisation_owner[lookupKey],""))))</f>
        <v/>
      </c>
      <c r="BB209" s="3" t="str">
        <f t="shared" si="45"/>
        <v/>
      </c>
      <c r="BC209" s="3" t="str">
        <f>IF($A209="","",IF((AND($A209="ADD",OR(BB209="",BB209="Local Authority"))),"17",(_xlfn.XLOOKUP(BB209,ud_sub_organisation[lookupValue],ud_sub_organisation[lookupKey],""))))</f>
        <v/>
      </c>
      <c r="BD209" s="3" t="str">
        <f t="shared" si="46"/>
        <v/>
      </c>
      <c r="BE209" s="3" t="str">
        <f>IF($A209="","",IF((AND($A209="ADD",OR(BD209="",BD209="Vested Assets"))),"12",(_xlfn.XLOOKUP(BD209,ud_work_category[lookupValue],ud_work_category[lookupKey],""))))</f>
        <v/>
      </c>
      <c r="BF209" s="8"/>
      <c r="BG209" s="2" t="str">
        <f t="shared" si="47"/>
        <v/>
      </c>
      <c r="BI209" s="3" t="str">
        <f t="shared" si="48"/>
        <v/>
      </c>
      <c r="BJ209" s="3" t="str">
        <f>IF($A209="","",IF((AND($A209="ADD",OR(BI209="",BI209="Excellent"))),"1",(_xlfn.XLOOKUP(BI209,condition[lookupValue],condition[lookupKey],""))))</f>
        <v/>
      </c>
      <c r="BK209" s="7" t="str">
        <f t="shared" si="49"/>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8"/>
        <v/>
      </c>
      <c r="N210" s="4"/>
      <c r="P210" s="3" t="str">
        <f>IF($A210="ADD",IF(NOT(ISBLANK(O210)),_xlfn.XLOOKUP(O210,len_adjust_rsn[lookupValue],len_adjust_rsn[lookupKey],"ERROR"),""), "")</f>
        <v/>
      </c>
      <c r="Q210" s="6"/>
      <c r="R210" s="6" t="str">
        <f t="shared" si="39"/>
        <v/>
      </c>
      <c r="S210" s="6"/>
      <c r="T210" s="6" t="str">
        <f t="shared" si="40"/>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41"/>
        <v/>
      </c>
      <c r="AR210" s="3" t="str">
        <f>IF($A210="","",IF((AND($A210="ADD",OR(AQ210="",AQ210="Neither"))),"3",(_xlfn.XLOOKUP(AQ210,ud_replacement_status[lookupValue],ud_replacement_status[lookupKey],""))))</f>
        <v/>
      </c>
      <c r="AS210" s="3" t="str">
        <f t="shared" si="42"/>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3"/>
        <v/>
      </c>
      <c r="AY210" s="3" t="str">
        <f>IF($A210="","",IF((AND($A210="ADD",OR(AX210="",AX210="Queenstown-Lakes District Council"))),"70",(_xlfn.XLOOKUP(AX210,ud_organisation_owner[lookupValue],ud_organisation_owner[lookupKey],""))))</f>
        <v/>
      </c>
      <c r="AZ210" s="3" t="str">
        <f t="shared" si="44"/>
        <v/>
      </c>
      <c r="BA210" s="3" t="str">
        <f>IF($A210="","",IF((AND($A210="ADD",OR(AZ210="",AZ210="Queenstown-Lakes District Council"))),"70",(_xlfn.XLOOKUP(AZ210,ud_organisation_owner[lookupValue],ud_organisation_owner[lookupKey],""))))</f>
        <v/>
      </c>
      <c r="BB210" s="3" t="str">
        <f t="shared" si="45"/>
        <v/>
      </c>
      <c r="BC210" s="3" t="str">
        <f>IF($A210="","",IF((AND($A210="ADD",OR(BB210="",BB210="Local Authority"))),"17",(_xlfn.XLOOKUP(BB210,ud_sub_organisation[lookupValue],ud_sub_organisation[lookupKey],""))))</f>
        <v/>
      </c>
      <c r="BD210" s="3" t="str">
        <f t="shared" si="46"/>
        <v/>
      </c>
      <c r="BE210" s="3" t="str">
        <f>IF($A210="","",IF((AND($A210="ADD",OR(BD210="",BD210="Vested Assets"))),"12",(_xlfn.XLOOKUP(BD210,ud_work_category[lookupValue],ud_work_category[lookupKey],""))))</f>
        <v/>
      </c>
      <c r="BF210" s="8"/>
      <c r="BG210" s="2" t="str">
        <f t="shared" si="47"/>
        <v/>
      </c>
      <c r="BI210" s="3" t="str">
        <f t="shared" si="48"/>
        <v/>
      </c>
      <c r="BJ210" s="3" t="str">
        <f>IF($A210="","",IF((AND($A210="ADD",OR(BI210="",BI210="Excellent"))),"1",(_xlfn.XLOOKUP(BI210,condition[lookupValue],condition[lookupKey],""))))</f>
        <v/>
      </c>
      <c r="BK210" s="7" t="str">
        <f t="shared" si="49"/>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8"/>
        <v/>
      </c>
      <c r="N211" s="4"/>
      <c r="P211" s="3" t="str">
        <f>IF($A211="ADD",IF(NOT(ISBLANK(O211)),_xlfn.XLOOKUP(O211,len_adjust_rsn[lookupValue],len_adjust_rsn[lookupKey],"ERROR"),""), "")</f>
        <v/>
      </c>
      <c r="Q211" s="6"/>
      <c r="R211" s="6" t="str">
        <f t="shared" si="39"/>
        <v/>
      </c>
      <c r="S211" s="6"/>
      <c r="T211" s="6" t="str">
        <f t="shared" si="40"/>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41"/>
        <v/>
      </c>
      <c r="AR211" s="3" t="str">
        <f>IF($A211="","",IF((AND($A211="ADD",OR(AQ211="",AQ211="Neither"))),"3",(_xlfn.XLOOKUP(AQ211,ud_replacement_status[lookupValue],ud_replacement_status[lookupKey],""))))</f>
        <v/>
      </c>
      <c r="AS211" s="3" t="str">
        <f t="shared" si="42"/>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3"/>
        <v/>
      </c>
      <c r="AY211" s="3" t="str">
        <f>IF($A211="","",IF((AND($A211="ADD",OR(AX211="",AX211="Queenstown-Lakes District Council"))),"70",(_xlfn.XLOOKUP(AX211,ud_organisation_owner[lookupValue],ud_organisation_owner[lookupKey],""))))</f>
        <v/>
      </c>
      <c r="AZ211" s="3" t="str">
        <f t="shared" si="44"/>
        <v/>
      </c>
      <c r="BA211" s="3" t="str">
        <f>IF($A211="","",IF((AND($A211="ADD",OR(AZ211="",AZ211="Queenstown-Lakes District Council"))),"70",(_xlfn.XLOOKUP(AZ211,ud_organisation_owner[lookupValue],ud_organisation_owner[lookupKey],""))))</f>
        <v/>
      </c>
      <c r="BB211" s="3" t="str">
        <f t="shared" si="45"/>
        <v/>
      </c>
      <c r="BC211" s="3" t="str">
        <f>IF($A211="","",IF((AND($A211="ADD",OR(BB211="",BB211="Local Authority"))),"17",(_xlfn.XLOOKUP(BB211,ud_sub_organisation[lookupValue],ud_sub_organisation[lookupKey],""))))</f>
        <v/>
      </c>
      <c r="BD211" s="3" t="str">
        <f t="shared" si="46"/>
        <v/>
      </c>
      <c r="BE211" s="3" t="str">
        <f>IF($A211="","",IF((AND($A211="ADD",OR(BD211="",BD211="Vested Assets"))),"12",(_xlfn.XLOOKUP(BD211,ud_work_category[lookupValue],ud_work_category[lookupKey],""))))</f>
        <v/>
      </c>
      <c r="BF211" s="8"/>
      <c r="BG211" s="2" t="str">
        <f t="shared" si="47"/>
        <v/>
      </c>
      <c r="BI211" s="3" t="str">
        <f t="shared" si="48"/>
        <v/>
      </c>
      <c r="BJ211" s="3" t="str">
        <f>IF($A211="","",IF((AND($A211="ADD",OR(BI211="",BI211="Excellent"))),"1",(_xlfn.XLOOKUP(BI211,condition[lookupValue],condition[lookupKey],""))))</f>
        <v/>
      </c>
      <c r="BK211" s="7" t="str">
        <f t="shared" si="49"/>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8"/>
        <v/>
      </c>
      <c r="N212" s="4"/>
      <c r="P212" s="3" t="str">
        <f>IF($A212="ADD",IF(NOT(ISBLANK(O212)),_xlfn.XLOOKUP(O212,len_adjust_rsn[lookupValue],len_adjust_rsn[lookupKey],"ERROR"),""), "")</f>
        <v/>
      </c>
      <c r="Q212" s="6"/>
      <c r="R212" s="6" t="str">
        <f t="shared" si="39"/>
        <v/>
      </c>
      <c r="S212" s="6"/>
      <c r="T212" s="6" t="str">
        <f t="shared" si="40"/>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41"/>
        <v/>
      </c>
      <c r="AR212" s="3" t="str">
        <f>IF($A212="","",IF((AND($A212="ADD",OR(AQ212="",AQ212="Neither"))),"3",(_xlfn.XLOOKUP(AQ212,ud_replacement_status[lookupValue],ud_replacement_status[lookupKey],""))))</f>
        <v/>
      </c>
      <c r="AS212" s="3" t="str">
        <f t="shared" si="42"/>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3"/>
        <v/>
      </c>
      <c r="AY212" s="3" t="str">
        <f>IF($A212="","",IF((AND($A212="ADD",OR(AX212="",AX212="Queenstown-Lakes District Council"))),"70",(_xlfn.XLOOKUP(AX212,ud_organisation_owner[lookupValue],ud_organisation_owner[lookupKey],""))))</f>
        <v/>
      </c>
      <c r="AZ212" s="3" t="str">
        <f t="shared" si="44"/>
        <v/>
      </c>
      <c r="BA212" s="3" t="str">
        <f>IF($A212="","",IF((AND($A212="ADD",OR(AZ212="",AZ212="Queenstown-Lakes District Council"))),"70",(_xlfn.XLOOKUP(AZ212,ud_organisation_owner[lookupValue],ud_organisation_owner[lookupKey],""))))</f>
        <v/>
      </c>
      <c r="BB212" s="3" t="str">
        <f t="shared" si="45"/>
        <v/>
      </c>
      <c r="BC212" s="3" t="str">
        <f>IF($A212="","",IF((AND($A212="ADD",OR(BB212="",BB212="Local Authority"))),"17",(_xlfn.XLOOKUP(BB212,ud_sub_organisation[lookupValue],ud_sub_organisation[lookupKey],""))))</f>
        <v/>
      </c>
      <c r="BD212" s="3" t="str">
        <f t="shared" si="46"/>
        <v/>
      </c>
      <c r="BE212" s="3" t="str">
        <f>IF($A212="","",IF((AND($A212="ADD",OR(BD212="",BD212="Vested Assets"))),"12",(_xlfn.XLOOKUP(BD212,ud_work_category[lookupValue],ud_work_category[lookupKey],""))))</f>
        <v/>
      </c>
      <c r="BF212" s="8"/>
      <c r="BG212" s="2" t="str">
        <f t="shared" si="47"/>
        <v/>
      </c>
      <c r="BI212" s="3" t="str">
        <f t="shared" si="48"/>
        <v/>
      </c>
      <c r="BJ212" s="3" t="str">
        <f>IF($A212="","",IF((AND($A212="ADD",OR(BI212="",BI212="Excellent"))),"1",(_xlfn.XLOOKUP(BI212,condition[lookupValue],condition[lookupKey],""))))</f>
        <v/>
      </c>
      <c r="BK212" s="7" t="str">
        <f t="shared" si="49"/>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8"/>
        <v/>
      </c>
      <c r="N213" s="4"/>
      <c r="P213" s="3" t="str">
        <f>IF($A213="ADD",IF(NOT(ISBLANK(O213)),_xlfn.XLOOKUP(O213,len_adjust_rsn[lookupValue],len_adjust_rsn[lookupKey],"ERROR"),""), "")</f>
        <v/>
      </c>
      <c r="Q213" s="6"/>
      <c r="R213" s="6" t="str">
        <f t="shared" si="39"/>
        <v/>
      </c>
      <c r="S213" s="6"/>
      <c r="T213" s="6" t="str">
        <f t="shared" si="40"/>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41"/>
        <v/>
      </c>
      <c r="AR213" s="3" t="str">
        <f>IF($A213="","",IF((AND($A213="ADD",OR(AQ213="",AQ213="Neither"))),"3",(_xlfn.XLOOKUP(AQ213,ud_replacement_status[lookupValue],ud_replacement_status[lookupKey],""))))</f>
        <v/>
      </c>
      <c r="AS213" s="3" t="str">
        <f t="shared" si="42"/>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3"/>
        <v/>
      </c>
      <c r="AY213" s="3" t="str">
        <f>IF($A213="","",IF((AND($A213="ADD",OR(AX213="",AX213="Queenstown-Lakes District Council"))),"70",(_xlfn.XLOOKUP(AX213,ud_organisation_owner[lookupValue],ud_organisation_owner[lookupKey],""))))</f>
        <v/>
      </c>
      <c r="AZ213" s="3" t="str">
        <f t="shared" si="44"/>
        <v/>
      </c>
      <c r="BA213" s="3" t="str">
        <f>IF($A213="","",IF((AND($A213="ADD",OR(AZ213="",AZ213="Queenstown-Lakes District Council"))),"70",(_xlfn.XLOOKUP(AZ213,ud_organisation_owner[lookupValue],ud_organisation_owner[lookupKey],""))))</f>
        <v/>
      </c>
      <c r="BB213" s="3" t="str">
        <f t="shared" si="45"/>
        <v/>
      </c>
      <c r="BC213" s="3" t="str">
        <f>IF($A213="","",IF((AND($A213="ADD",OR(BB213="",BB213="Local Authority"))),"17",(_xlfn.XLOOKUP(BB213,ud_sub_organisation[lookupValue],ud_sub_organisation[lookupKey],""))))</f>
        <v/>
      </c>
      <c r="BD213" s="3" t="str">
        <f t="shared" si="46"/>
        <v/>
      </c>
      <c r="BE213" s="3" t="str">
        <f>IF($A213="","",IF((AND($A213="ADD",OR(BD213="",BD213="Vested Assets"))),"12",(_xlfn.XLOOKUP(BD213,ud_work_category[lookupValue],ud_work_category[lookupKey],""))))</f>
        <v/>
      </c>
      <c r="BF213" s="8"/>
      <c r="BG213" s="2" t="str">
        <f t="shared" si="47"/>
        <v/>
      </c>
      <c r="BI213" s="3" t="str">
        <f t="shared" si="48"/>
        <v/>
      </c>
      <c r="BJ213" s="3" t="str">
        <f>IF($A213="","",IF((AND($A213="ADD",OR(BI213="",BI213="Excellent"))),"1",(_xlfn.XLOOKUP(BI213,condition[lookupValue],condition[lookupKey],""))))</f>
        <v/>
      </c>
      <c r="BK213" s="7" t="str">
        <f t="shared" si="49"/>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8"/>
        <v/>
      </c>
      <c r="N214" s="4"/>
      <c r="P214" s="3" t="str">
        <f>IF($A214="ADD",IF(NOT(ISBLANK(O214)),_xlfn.XLOOKUP(O214,len_adjust_rsn[lookupValue],len_adjust_rsn[lookupKey],"ERROR"),""), "")</f>
        <v/>
      </c>
      <c r="Q214" s="6"/>
      <c r="R214" s="6" t="str">
        <f t="shared" si="39"/>
        <v/>
      </c>
      <c r="S214" s="6"/>
      <c r="T214" s="6" t="str">
        <f t="shared" si="40"/>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41"/>
        <v/>
      </c>
      <c r="AR214" s="3" t="str">
        <f>IF($A214="","",IF((AND($A214="ADD",OR(AQ214="",AQ214="Neither"))),"3",(_xlfn.XLOOKUP(AQ214,ud_replacement_status[lookupValue],ud_replacement_status[lookupKey],""))))</f>
        <v/>
      </c>
      <c r="AS214" s="3" t="str">
        <f t="shared" si="42"/>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3"/>
        <v/>
      </c>
      <c r="AY214" s="3" t="str">
        <f>IF($A214="","",IF((AND($A214="ADD",OR(AX214="",AX214="Queenstown-Lakes District Council"))),"70",(_xlfn.XLOOKUP(AX214,ud_organisation_owner[lookupValue],ud_organisation_owner[lookupKey],""))))</f>
        <v/>
      </c>
      <c r="AZ214" s="3" t="str">
        <f t="shared" si="44"/>
        <v/>
      </c>
      <c r="BA214" s="3" t="str">
        <f>IF($A214="","",IF((AND($A214="ADD",OR(AZ214="",AZ214="Queenstown-Lakes District Council"))),"70",(_xlfn.XLOOKUP(AZ214,ud_organisation_owner[lookupValue],ud_organisation_owner[lookupKey],""))))</f>
        <v/>
      </c>
      <c r="BB214" s="3" t="str">
        <f t="shared" si="45"/>
        <v/>
      </c>
      <c r="BC214" s="3" t="str">
        <f>IF($A214="","",IF((AND($A214="ADD",OR(BB214="",BB214="Local Authority"))),"17",(_xlfn.XLOOKUP(BB214,ud_sub_organisation[lookupValue],ud_sub_organisation[lookupKey],""))))</f>
        <v/>
      </c>
      <c r="BD214" s="3" t="str">
        <f t="shared" si="46"/>
        <v/>
      </c>
      <c r="BE214" s="3" t="str">
        <f>IF($A214="","",IF((AND($A214="ADD",OR(BD214="",BD214="Vested Assets"))),"12",(_xlfn.XLOOKUP(BD214,ud_work_category[lookupValue],ud_work_category[lookupKey],""))))</f>
        <v/>
      </c>
      <c r="BF214" s="8"/>
      <c r="BG214" s="2" t="str">
        <f t="shared" si="47"/>
        <v/>
      </c>
      <c r="BI214" s="3" t="str">
        <f t="shared" si="48"/>
        <v/>
      </c>
      <c r="BJ214" s="3" t="str">
        <f>IF($A214="","",IF((AND($A214="ADD",OR(BI214="",BI214="Excellent"))),"1",(_xlfn.XLOOKUP(BI214,condition[lookupValue],condition[lookupKey],""))))</f>
        <v/>
      </c>
      <c r="BK214" s="7" t="str">
        <f t="shared" si="49"/>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8"/>
        <v/>
      </c>
      <c r="N215" s="4"/>
      <c r="P215" s="3" t="str">
        <f>IF($A215="ADD",IF(NOT(ISBLANK(O215)),_xlfn.XLOOKUP(O215,len_adjust_rsn[lookupValue],len_adjust_rsn[lookupKey],"ERROR"),""), "")</f>
        <v/>
      </c>
      <c r="Q215" s="6"/>
      <c r="R215" s="6" t="str">
        <f t="shared" si="39"/>
        <v/>
      </c>
      <c r="S215" s="6"/>
      <c r="T215" s="6" t="str">
        <f t="shared" si="40"/>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41"/>
        <v/>
      </c>
      <c r="AR215" s="3" t="str">
        <f>IF($A215="","",IF((AND($A215="ADD",OR(AQ215="",AQ215="Neither"))),"3",(_xlfn.XLOOKUP(AQ215,ud_replacement_status[lookupValue],ud_replacement_status[lookupKey],""))))</f>
        <v/>
      </c>
      <c r="AS215" s="3" t="str">
        <f t="shared" si="42"/>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3"/>
        <v/>
      </c>
      <c r="AY215" s="3" t="str">
        <f>IF($A215="","",IF((AND($A215="ADD",OR(AX215="",AX215="Queenstown-Lakes District Council"))),"70",(_xlfn.XLOOKUP(AX215,ud_organisation_owner[lookupValue],ud_organisation_owner[lookupKey],""))))</f>
        <v/>
      </c>
      <c r="AZ215" s="3" t="str">
        <f t="shared" si="44"/>
        <v/>
      </c>
      <c r="BA215" s="3" t="str">
        <f>IF($A215="","",IF((AND($A215="ADD",OR(AZ215="",AZ215="Queenstown-Lakes District Council"))),"70",(_xlfn.XLOOKUP(AZ215,ud_organisation_owner[lookupValue],ud_organisation_owner[lookupKey],""))))</f>
        <v/>
      </c>
      <c r="BB215" s="3" t="str">
        <f t="shared" si="45"/>
        <v/>
      </c>
      <c r="BC215" s="3" t="str">
        <f>IF($A215="","",IF((AND($A215="ADD",OR(BB215="",BB215="Local Authority"))),"17",(_xlfn.XLOOKUP(BB215,ud_sub_organisation[lookupValue],ud_sub_organisation[lookupKey],""))))</f>
        <v/>
      </c>
      <c r="BD215" s="3" t="str">
        <f t="shared" si="46"/>
        <v/>
      </c>
      <c r="BE215" s="3" t="str">
        <f>IF($A215="","",IF((AND($A215="ADD",OR(BD215="",BD215="Vested Assets"))),"12",(_xlfn.XLOOKUP(BD215,ud_work_category[lookupValue],ud_work_category[lookupKey],""))))</f>
        <v/>
      </c>
      <c r="BF215" s="8"/>
      <c r="BG215" s="2" t="str">
        <f t="shared" si="47"/>
        <v/>
      </c>
      <c r="BI215" s="3" t="str">
        <f t="shared" si="48"/>
        <v/>
      </c>
      <c r="BJ215" s="3" t="str">
        <f>IF($A215="","",IF((AND($A215="ADD",OR(BI215="",BI215="Excellent"))),"1",(_xlfn.XLOOKUP(BI215,condition[lookupValue],condition[lookupKey],""))))</f>
        <v/>
      </c>
      <c r="BK215" s="7" t="str">
        <f t="shared" si="49"/>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8"/>
        <v/>
      </c>
      <c r="N216" s="4"/>
      <c r="P216" s="3" t="str">
        <f>IF($A216="ADD",IF(NOT(ISBLANK(O216)),_xlfn.XLOOKUP(O216,len_adjust_rsn[lookupValue],len_adjust_rsn[lookupKey],"ERROR"),""), "")</f>
        <v/>
      </c>
      <c r="Q216" s="6"/>
      <c r="R216" s="6" t="str">
        <f t="shared" si="39"/>
        <v/>
      </c>
      <c r="S216" s="6"/>
      <c r="T216" s="6" t="str">
        <f t="shared" si="40"/>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41"/>
        <v/>
      </c>
      <c r="AR216" s="3" t="str">
        <f>IF($A216="","",IF((AND($A216="ADD",OR(AQ216="",AQ216="Neither"))),"3",(_xlfn.XLOOKUP(AQ216,ud_replacement_status[lookupValue],ud_replacement_status[lookupKey],""))))</f>
        <v/>
      </c>
      <c r="AS216" s="3" t="str">
        <f t="shared" si="42"/>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3"/>
        <v/>
      </c>
      <c r="AY216" s="3" t="str">
        <f>IF($A216="","",IF((AND($A216="ADD",OR(AX216="",AX216="Queenstown-Lakes District Council"))),"70",(_xlfn.XLOOKUP(AX216,ud_organisation_owner[lookupValue],ud_organisation_owner[lookupKey],""))))</f>
        <v/>
      </c>
      <c r="AZ216" s="3" t="str">
        <f t="shared" si="44"/>
        <v/>
      </c>
      <c r="BA216" s="3" t="str">
        <f>IF($A216="","",IF((AND($A216="ADD",OR(AZ216="",AZ216="Queenstown-Lakes District Council"))),"70",(_xlfn.XLOOKUP(AZ216,ud_organisation_owner[lookupValue],ud_organisation_owner[lookupKey],""))))</f>
        <v/>
      </c>
      <c r="BB216" s="3" t="str">
        <f t="shared" si="45"/>
        <v/>
      </c>
      <c r="BC216" s="3" t="str">
        <f>IF($A216="","",IF((AND($A216="ADD",OR(BB216="",BB216="Local Authority"))),"17",(_xlfn.XLOOKUP(BB216,ud_sub_organisation[lookupValue],ud_sub_organisation[lookupKey],""))))</f>
        <v/>
      </c>
      <c r="BD216" s="3" t="str">
        <f t="shared" si="46"/>
        <v/>
      </c>
      <c r="BE216" s="3" t="str">
        <f>IF($A216="","",IF((AND($A216="ADD",OR(BD216="",BD216="Vested Assets"))),"12",(_xlfn.XLOOKUP(BD216,ud_work_category[lookupValue],ud_work_category[lookupKey],""))))</f>
        <v/>
      </c>
      <c r="BF216" s="8"/>
      <c r="BG216" s="2" t="str">
        <f t="shared" si="47"/>
        <v/>
      </c>
      <c r="BI216" s="3" t="str">
        <f t="shared" si="48"/>
        <v/>
      </c>
      <c r="BJ216" s="3" t="str">
        <f>IF($A216="","",IF((AND($A216="ADD",OR(BI216="",BI216="Excellent"))),"1",(_xlfn.XLOOKUP(BI216,condition[lookupValue],condition[lookupKey],""))))</f>
        <v/>
      </c>
      <c r="BK216" s="7" t="str">
        <f t="shared" si="49"/>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8"/>
        <v/>
      </c>
      <c r="N217" s="4"/>
      <c r="P217" s="3" t="str">
        <f>IF($A217="ADD",IF(NOT(ISBLANK(O217)),_xlfn.XLOOKUP(O217,len_adjust_rsn[lookupValue],len_adjust_rsn[lookupKey],"ERROR"),""), "")</f>
        <v/>
      </c>
      <c r="Q217" s="6"/>
      <c r="R217" s="6" t="str">
        <f t="shared" si="39"/>
        <v/>
      </c>
      <c r="S217" s="6"/>
      <c r="T217" s="6" t="str">
        <f t="shared" si="40"/>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41"/>
        <v/>
      </c>
      <c r="AR217" s="3" t="str">
        <f>IF($A217="","",IF((AND($A217="ADD",OR(AQ217="",AQ217="Neither"))),"3",(_xlfn.XLOOKUP(AQ217,ud_replacement_status[lookupValue],ud_replacement_status[lookupKey],""))))</f>
        <v/>
      </c>
      <c r="AS217" s="3" t="str">
        <f t="shared" si="42"/>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3"/>
        <v/>
      </c>
      <c r="AY217" s="3" t="str">
        <f>IF($A217="","",IF((AND($A217="ADD",OR(AX217="",AX217="Queenstown-Lakes District Council"))),"70",(_xlfn.XLOOKUP(AX217,ud_organisation_owner[lookupValue],ud_organisation_owner[lookupKey],""))))</f>
        <v/>
      </c>
      <c r="AZ217" s="3" t="str">
        <f t="shared" si="44"/>
        <v/>
      </c>
      <c r="BA217" s="3" t="str">
        <f>IF($A217="","",IF((AND($A217="ADD",OR(AZ217="",AZ217="Queenstown-Lakes District Council"))),"70",(_xlfn.XLOOKUP(AZ217,ud_organisation_owner[lookupValue],ud_organisation_owner[lookupKey],""))))</f>
        <v/>
      </c>
      <c r="BB217" s="3" t="str">
        <f t="shared" si="45"/>
        <v/>
      </c>
      <c r="BC217" s="3" t="str">
        <f>IF($A217="","",IF((AND($A217="ADD",OR(BB217="",BB217="Local Authority"))),"17",(_xlfn.XLOOKUP(BB217,ud_sub_organisation[lookupValue],ud_sub_organisation[lookupKey],""))))</f>
        <v/>
      </c>
      <c r="BD217" s="3" t="str">
        <f t="shared" si="46"/>
        <v/>
      </c>
      <c r="BE217" s="3" t="str">
        <f>IF($A217="","",IF((AND($A217="ADD",OR(BD217="",BD217="Vested Assets"))),"12",(_xlfn.XLOOKUP(BD217,ud_work_category[lookupValue],ud_work_category[lookupKey],""))))</f>
        <v/>
      </c>
      <c r="BF217" s="8"/>
      <c r="BG217" s="2" t="str">
        <f t="shared" si="47"/>
        <v/>
      </c>
      <c r="BI217" s="3" t="str">
        <f t="shared" si="48"/>
        <v/>
      </c>
      <c r="BJ217" s="3" t="str">
        <f>IF($A217="","",IF((AND($A217="ADD",OR(BI217="",BI217="Excellent"))),"1",(_xlfn.XLOOKUP(BI217,condition[lookupValue],condition[lookupKey],""))))</f>
        <v/>
      </c>
      <c r="BK217" s="7" t="str">
        <f t="shared" si="49"/>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8"/>
        <v/>
      </c>
      <c r="N218" s="4"/>
      <c r="P218" s="3" t="str">
        <f>IF($A218="ADD",IF(NOT(ISBLANK(O218)),_xlfn.XLOOKUP(O218,len_adjust_rsn[lookupValue],len_adjust_rsn[lookupKey],"ERROR"),""), "")</f>
        <v/>
      </c>
      <c r="Q218" s="6"/>
      <c r="R218" s="6" t="str">
        <f t="shared" si="39"/>
        <v/>
      </c>
      <c r="S218" s="6"/>
      <c r="T218" s="6" t="str">
        <f t="shared" si="40"/>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41"/>
        <v/>
      </c>
      <c r="AR218" s="3" t="str">
        <f>IF($A218="","",IF((AND($A218="ADD",OR(AQ218="",AQ218="Neither"))),"3",(_xlfn.XLOOKUP(AQ218,ud_replacement_status[lookupValue],ud_replacement_status[lookupKey],""))))</f>
        <v/>
      </c>
      <c r="AS218" s="3" t="str">
        <f t="shared" si="42"/>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3"/>
        <v/>
      </c>
      <c r="AY218" s="3" t="str">
        <f>IF($A218="","",IF((AND($A218="ADD",OR(AX218="",AX218="Queenstown-Lakes District Council"))),"70",(_xlfn.XLOOKUP(AX218,ud_organisation_owner[lookupValue],ud_organisation_owner[lookupKey],""))))</f>
        <v/>
      </c>
      <c r="AZ218" s="3" t="str">
        <f t="shared" si="44"/>
        <v/>
      </c>
      <c r="BA218" s="3" t="str">
        <f>IF($A218="","",IF((AND($A218="ADD",OR(AZ218="",AZ218="Queenstown-Lakes District Council"))),"70",(_xlfn.XLOOKUP(AZ218,ud_organisation_owner[lookupValue],ud_organisation_owner[lookupKey],""))))</f>
        <v/>
      </c>
      <c r="BB218" s="3" t="str">
        <f t="shared" si="45"/>
        <v/>
      </c>
      <c r="BC218" s="3" t="str">
        <f>IF($A218="","",IF((AND($A218="ADD",OR(BB218="",BB218="Local Authority"))),"17",(_xlfn.XLOOKUP(BB218,ud_sub_organisation[lookupValue],ud_sub_organisation[lookupKey],""))))</f>
        <v/>
      </c>
      <c r="BD218" s="3" t="str">
        <f t="shared" si="46"/>
        <v/>
      </c>
      <c r="BE218" s="3" t="str">
        <f>IF($A218="","",IF((AND($A218="ADD",OR(BD218="",BD218="Vested Assets"))),"12",(_xlfn.XLOOKUP(BD218,ud_work_category[lookupValue],ud_work_category[lookupKey],""))))</f>
        <v/>
      </c>
      <c r="BF218" s="8"/>
      <c r="BG218" s="2" t="str">
        <f t="shared" si="47"/>
        <v/>
      </c>
      <c r="BI218" s="3" t="str">
        <f t="shared" si="48"/>
        <v/>
      </c>
      <c r="BJ218" s="3" t="str">
        <f>IF($A218="","",IF((AND($A218="ADD",OR(BI218="",BI218="Excellent"))),"1",(_xlfn.XLOOKUP(BI218,condition[lookupValue],condition[lookupKey],""))))</f>
        <v/>
      </c>
      <c r="BK218" s="7" t="str">
        <f t="shared" si="49"/>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8"/>
        <v/>
      </c>
      <c r="N219" s="4"/>
      <c r="P219" s="3" t="str">
        <f>IF($A219="ADD",IF(NOT(ISBLANK(O219)),_xlfn.XLOOKUP(O219,len_adjust_rsn[lookupValue],len_adjust_rsn[lookupKey],"ERROR"),""), "")</f>
        <v/>
      </c>
      <c r="Q219" s="6"/>
      <c r="R219" s="6" t="str">
        <f t="shared" si="39"/>
        <v/>
      </c>
      <c r="S219" s="6"/>
      <c r="T219" s="6" t="str">
        <f t="shared" si="40"/>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41"/>
        <v/>
      </c>
      <c r="AR219" s="3" t="str">
        <f>IF($A219="","",IF((AND($A219="ADD",OR(AQ219="",AQ219="Neither"))),"3",(_xlfn.XLOOKUP(AQ219,ud_replacement_status[lookupValue],ud_replacement_status[lookupKey],""))))</f>
        <v/>
      </c>
      <c r="AS219" s="3" t="str">
        <f t="shared" si="42"/>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3"/>
        <v/>
      </c>
      <c r="AY219" s="3" t="str">
        <f>IF($A219="","",IF((AND($A219="ADD",OR(AX219="",AX219="Queenstown-Lakes District Council"))),"70",(_xlfn.XLOOKUP(AX219,ud_organisation_owner[lookupValue],ud_organisation_owner[lookupKey],""))))</f>
        <v/>
      </c>
      <c r="AZ219" s="3" t="str">
        <f t="shared" si="44"/>
        <v/>
      </c>
      <c r="BA219" s="3" t="str">
        <f>IF($A219="","",IF((AND($A219="ADD",OR(AZ219="",AZ219="Queenstown-Lakes District Council"))),"70",(_xlfn.XLOOKUP(AZ219,ud_organisation_owner[lookupValue],ud_organisation_owner[lookupKey],""))))</f>
        <v/>
      </c>
      <c r="BB219" s="3" t="str">
        <f t="shared" si="45"/>
        <v/>
      </c>
      <c r="BC219" s="3" t="str">
        <f>IF($A219="","",IF((AND($A219="ADD",OR(BB219="",BB219="Local Authority"))),"17",(_xlfn.XLOOKUP(BB219,ud_sub_organisation[lookupValue],ud_sub_organisation[lookupKey],""))))</f>
        <v/>
      </c>
      <c r="BD219" s="3" t="str">
        <f t="shared" si="46"/>
        <v/>
      </c>
      <c r="BE219" s="3" t="str">
        <f>IF($A219="","",IF((AND($A219="ADD",OR(BD219="",BD219="Vested Assets"))),"12",(_xlfn.XLOOKUP(BD219,ud_work_category[lookupValue],ud_work_category[lookupKey],""))))</f>
        <v/>
      </c>
      <c r="BF219" s="8"/>
      <c r="BG219" s="2" t="str">
        <f t="shared" si="47"/>
        <v/>
      </c>
      <c r="BI219" s="3" t="str">
        <f t="shared" si="48"/>
        <v/>
      </c>
      <c r="BJ219" s="3" t="str">
        <f>IF($A219="","",IF((AND($A219="ADD",OR(BI219="",BI219="Excellent"))),"1",(_xlfn.XLOOKUP(BI219,condition[lookupValue],condition[lookupKey],""))))</f>
        <v/>
      </c>
      <c r="BK219" s="7" t="str">
        <f t="shared" si="49"/>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8"/>
        <v/>
      </c>
      <c r="N220" s="4"/>
      <c r="P220" s="3" t="str">
        <f>IF($A220="ADD",IF(NOT(ISBLANK(O220)),_xlfn.XLOOKUP(O220,len_adjust_rsn[lookupValue],len_adjust_rsn[lookupKey],"ERROR"),""), "")</f>
        <v/>
      </c>
      <c r="Q220" s="6"/>
      <c r="R220" s="6" t="str">
        <f t="shared" si="39"/>
        <v/>
      </c>
      <c r="S220" s="6"/>
      <c r="T220" s="6" t="str">
        <f t="shared" si="40"/>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41"/>
        <v/>
      </c>
      <c r="AR220" s="3" t="str">
        <f>IF($A220="","",IF((AND($A220="ADD",OR(AQ220="",AQ220="Neither"))),"3",(_xlfn.XLOOKUP(AQ220,ud_replacement_status[lookupValue],ud_replacement_status[lookupKey],""))))</f>
        <v/>
      </c>
      <c r="AS220" s="3" t="str">
        <f t="shared" si="42"/>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3"/>
        <v/>
      </c>
      <c r="AY220" s="3" t="str">
        <f>IF($A220="","",IF((AND($A220="ADD",OR(AX220="",AX220="Queenstown-Lakes District Council"))),"70",(_xlfn.XLOOKUP(AX220,ud_organisation_owner[lookupValue],ud_organisation_owner[lookupKey],""))))</f>
        <v/>
      </c>
      <c r="AZ220" s="3" t="str">
        <f t="shared" si="44"/>
        <v/>
      </c>
      <c r="BA220" s="3" t="str">
        <f>IF($A220="","",IF((AND($A220="ADD",OR(AZ220="",AZ220="Queenstown-Lakes District Council"))),"70",(_xlfn.XLOOKUP(AZ220,ud_organisation_owner[lookupValue],ud_organisation_owner[lookupKey],""))))</f>
        <v/>
      </c>
      <c r="BB220" s="3" t="str">
        <f t="shared" si="45"/>
        <v/>
      </c>
      <c r="BC220" s="3" t="str">
        <f>IF($A220="","",IF((AND($A220="ADD",OR(BB220="",BB220="Local Authority"))),"17",(_xlfn.XLOOKUP(BB220,ud_sub_organisation[lookupValue],ud_sub_organisation[lookupKey],""))))</f>
        <v/>
      </c>
      <c r="BD220" s="3" t="str">
        <f t="shared" si="46"/>
        <v/>
      </c>
      <c r="BE220" s="3" t="str">
        <f>IF($A220="","",IF((AND($A220="ADD",OR(BD220="",BD220="Vested Assets"))),"12",(_xlfn.XLOOKUP(BD220,ud_work_category[lookupValue],ud_work_category[lookupKey],""))))</f>
        <v/>
      </c>
      <c r="BF220" s="8"/>
      <c r="BG220" s="2" t="str">
        <f t="shared" si="47"/>
        <v/>
      </c>
      <c r="BI220" s="3" t="str">
        <f t="shared" si="48"/>
        <v/>
      </c>
      <c r="BJ220" s="3" t="str">
        <f>IF($A220="","",IF((AND($A220="ADD",OR(BI220="",BI220="Excellent"))),"1",(_xlfn.XLOOKUP(BI220,condition[lookupValue],condition[lookupKey],""))))</f>
        <v/>
      </c>
      <c r="BK220" s="7" t="str">
        <f t="shared" si="49"/>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8"/>
        <v/>
      </c>
      <c r="N221" s="4"/>
      <c r="P221" s="3" t="str">
        <f>IF($A221="ADD",IF(NOT(ISBLANK(O221)),_xlfn.XLOOKUP(O221,len_adjust_rsn[lookupValue],len_adjust_rsn[lookupKey],"ERROR"),""), "")</f>
        <v/>
      </c>
      <c r="Q221" s="6"/>
      <c r="R221" s="6" t="str">
        <f t="shared" si="39"/>
        <v/>
      </c>
      <c r="S221" s="6"/>
      <c r="T221" s="6" t="str">
        <f t="shared" si="40"/>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41"/>
        <v/>
      </c>
      <c r="AR221" s="3" t="str">
        <f>IF($A221="","",IF((AND($A221="ADD",OR(AQ221="",AQ221="Neither"))),"3",(_xlfn.XLOOKUP(AQ221,ud_replacement_status[lookupValue],ud_replacement_status[lookupKey],""))))</f>
        <v/>
      </c>
      <c r="AS221" s="3" t="str">
        <f t="shared" si="42"/>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3"/>
        <v/>
      </c>
      <c r="AY221" s="3" t="str">
        <f>IF($A221="","",IF((AND($A221="ADD",OR(AX221="",AX221="Queenstown-Lakes District Council"))),"70",(_xlfn.XLOOKUP(AX221,ud_organisation_owner[lookupValue],ud_organisation_owner[lookupKey],""))))</f>
        <v/>
      </c>
      <c r="AZ221" s="3" t="str">
        <f t="shared" si="44"/>
        <v/>
      </c>
      <c r="BA221" s="3" t="str">
        <f>IF($A221="","",IF((AND($A221="ADD",OR(AZ221="",AZ221="Queenstown-Lakes District Council"))),"70",(_xlfn.XLOOKUP(AZ221,ud_organisation_owner[lookupValue],ud_organisation_owner[lookupKey],""))))</f>
        <v/>
      </c>
      <c r="BB221" s="3" t="str">
        <f t="shared" si="45"/>
        <v/>
      </c>
      <c r="BC221" s="3" t="str">
        <f>IF($A221="","",IF((AND($A221="ADD",OR(BB221="",BB221="Local Authority"))),"17",(_xlfn.XLOOKUP(BB221,ud_sub_organisation[lookupValue],ud_sub_organisation[lookupKey],""))))</f>
        <v/>
      </c>
      <c r="BD221" s="3" t="str">
        <f t="shared" si="46"/>
        <v/>
      </c>
      <c r="BE221" s="3" t="str">
        <f>IF($A221="","",IF((AND($A221="ADD",OR(BD221="",BD221="Vested Assets"))),"12",(_xlfn.XLOOKUP(BD221,ud_work_category[lookupValue],ud_work_category[lookupKey],""))))</f>
        <v/>
      </c>
      <c r="BF221" s="8"/>
      <c r="BG221" s="2" t="str">
        <f t="shared" si="47"/>
        <v/>
      </c>
      <c r="BI221" s="3" t="str">
        <f t="shared" si="48"/>
        <v/>
      </c>
      <c r="BJ221" s="3" t="str">
        <f>IF($A221="","",IF((AND($A221="ADD",OR(BI221="",BI221="Excellent"))),"1",(_xlfn.XLOOKUP(BI221,condition[lookupValue],condition[lookupKey],""))))</f>
        <v/>
      </c>
      <c r="BK221" s="7" t="str">
        <f t="shared" si="49"/>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8"/>
        <v/>
      </c>
      <c r="N222" s="4"/>
      <c r="P222" s="3" t="str">
        <f>IF($A222="ADD",IF(NOT(ISBLANK(O222)),_xlfn.XLOOKUP(O222,len_adjust_rsn[lookupValue],len_adjust_rsn[lookupKey],"ERROR"),""), "")</f>
        <v/>
      </c>
      <c r="Q222" s="6"/>
      <c r="R222" s="6" t="str">
        <f t="shared" si="39"/>
        <v/>
      </c>
      <c r="S222" s="6"/>
      <c r="T222" s="6" t="str">
        <f t="shared" si="40"/>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41"/>
        <v/>
      </c>
      <c r="AR222" s="3" t="str">
        <f>IF($A222="","",IF((AND($A222="ADD",OR(AQ222="",AQ222="Neither"))),"3",(_xlfn.XLOOKUP(AQ222,ud_replacement_status[lookupValue],ud_replacement_status[lookupKey],""))))</f>
        <v/>
      </c>
      <c r="AS222" s="3" t="str">
        <f t="shared" si="42"/>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3"/>
        <v/>
      </c>
      <c r="AY222" s="3" t="str">
        <f>IF($A222="","",IF((AND($A222="ADD",OR(AX222="",AX222="Queenstown-Lakes District Council"))),"70",(_xlfn.XLOOKUP(AX222,ud_organisation_owner[lookupValue],ud_organisation_owner[lookupKey],""))))</f>
        <v/>
      </c>
      <c r="AZ222" s="3" t="str">
        <f t="shared" si="44"/>
        <v/>
      </c>
      <c r="BA222" s="3" t="str">
        <f>IF($A222="","",IF((AND($A222="ADD",OR(AZ222="",AZ222="Queenstown-Lakes District Council"))),"70",(_xlfn.XLOOKUP(AZ222,ud_organisation_owner[lookupValue],ud_organisation_owner[lookupKey],""))))</f>
        <v/>
      </c>
      <c r="BB222" s="3" t="str">
        <f t="shared" si="45"/>
        <v/>
      </c>
      <c r="BC222" s="3" t="str">
        <f>IF($A222="","",IF((AND($A222="ADD",OR(BB222="",BB222="Local Authority"))),"17",(_xlfn.XLOOKUP(BB222,ud_sub_organisation[lookupValue],ud_sub_organisation[lookupKey],""))))</f>
        <v/>
      </c>
      <c r="BD222" s="3" t="str">
        <f t="shared" si="46"/>
        <v/>
      </c>
      <c r="BE222" s="3" t="str">
        <f>IF($A222="","",IF((AND($A222="ADD",OR(BD222="",BD222="Vested Assets"))),"12",(_xlfn.XLOOKUP(BD222,ud_work_category[lookupValue],ud_work_category[lookupKey],""))))</f>
        <v/>
      </c>
      <c r="BF222" s="8"/>
      <c r="BG222" s="2" t="str">
        <f t="shared" si="47"/>
        <v/>
      </c>
      <c r="BI222" s="3" t="str">
        <f t="shared" si="48"/>
        <v/>
      </c>
      <c r="BJ222" s="3" t="str">
        <f>IF($A222="","",IF((AND($A222="ADD",OR(BI222="",BI222="Excellent"))),"1",(_xlfn.XLOOKUP(BI222,condition[lookupValue],condition[lookupKey],""))))</f>
        <v/>
      </c>
      <c r="BK222" s="7" t="str">
        <f t="shared" si="49"/>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8"/>
        <v/>
      </c>
      <c r="N223" s="4"/>
      <c r="P223" s="3" t="str">
        <f>IF($A223="ADD",IF(NOT(ISBLANK(O223)),_xlfn.XLOOKUP(O223,len_adjust_rsn[lookupValue],len_adjust_rsn[lookupKey],"ERROR"),""), "")</f>
        <v/>
      </c>
      <c r="Q223" s="6"/>
      <c r="R223" s="6" t="str">
        <f t="shared" si="39"/>
        <v/>
      </c>
      <c r="S223" s="6"/>
      <c r="T223" s="6" t="str">
        <f t="shared" si="40"/>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41"/>
        <v/>
      </c>
      <c r="AR223" s="3" t="str">
        <f>IF($A223="","",IF((AND($A223="ADD",OR(AQ223="",AQ223="Neither"))),"3",(_xlfn.XLOOKUP(AQ223,ud_replacement_status[lookupValue],ud_replacement_status[lookupKey],""))))</f>
        <v/>
      </c>
      <c r="AS223" s="3" t="str">
        <f t="shared" si="42"/>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3"/>
        <v/>
      </c>
      <c r="AY223" s="3" t="str">
        <f>IF($A223="","",IF((AND($A223="ADD",OR(AX223="",AX223="Queenstown-Lakes District Council"))),"70",(_xlfn.XLOOKUP(AX223,ud_organisation_owner[lookupValue],ud_organisation_owner[lookupKey],""))))</f>
        <v/>
      </c>
      <c r="AZ223" s="3" t="str">
        <f t="shared" si="44"/>
        <v/>
      </c>
      <c r="BA223" s="3" t="str">
        <f>IF($A223="","",IF((AND($A223="ADD",OR(AZ223="",AZ223="Queenstown-Lakes District Council"))),"70",(_xlfn.XLOOKUP(AZ223,ud_organisation_owner[lookupValue],ud_organisation_owner[lookupKey],""))))</f>
        <v/>
      </c>
      <c r="BB223" s="3" t="str">
        <f t="shared" si="45"/>
        <v/>
      </c>
      <c r="BC223" s="3" t="str">
        <f>IF($A223="","",IF((AND($A223="ADD",OR(BB223="",BB223="Local Authority"))),"17",(_xlfn.XLOOKUP(BB223,ud_sub_organisation[lookupValue],ud_sub_organisation[lookupKey],""))))</f>
        <v/>
      </c>
      <c r="BD223" s="3" t="str">
        <f t="shared" si="46"/>
        <v/>
      </c>
      <c r="BE223" s="3" t="str">
        <f>IF($A223="","",IF((AND($A223="ADD",OR(BD223="",BD223="Vested Assets"))),"12",(_xlfn.XLOOKUP(BD223,ud_work_category[lookupValue],ud_work_category[lookupKey],""))))</f>
        <v/>
      </c>
      <c r="BF223" s="8"/>
      <c r="BG223" s="2" t="str">
        <f t="shared" si="47"/>
        <v/>
      </c>
      <c r="BI223" s="3" t="str">
        <f t="shared" si="48"/>
        <v/>
      </c>
      <c r="BJ223" s="3" t="str">
        <f>IF($A223="","",IF((AND($A223="ADD",OR(BI223="",BI223="Excellent"))),"1",(_xlfn.XLOOKUP(BI223,condition[lookupValue],condition[lookupKey],""))))</f>
        <v/>
      </c>
      <c r="BK223" s="7" t="str">
        <f t="shared" si="49"/>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8"/>
        <v/>
      </c>
      <c r="N224" s="4"/>
      <c r="P224" s="3" t="str">
        <f>IF($A224="ADD",IF(NOT(ISBLANK(O224)),_xlfn.XLOOKUP(O224,len_adjust_rsn[lookupValue],len_adjust_rsn[lookupKey],"ERROR"),""), "")</f>
        <v/>
      </c>
      <c r="Q224" s="6"/>
      <c r="R224" s="6" t="str">
        <f t="shared" si="39"/>
        <v/>
      </c>
      <c r="S224" s="6"/>
      <c r="T224" s="6" t="str">
        <f t="shared" si="40"/>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41"/>
        <v/>
      </c>
      <c r="AR224" s="3" t="str">
        <f>IF($A224="","",IF((AND($A224="ADD",OR(AQ224="",AQ224="Neither"))),"3",(_xlfn.XLOOKUP(AQ224,ud_replacement_status[lookupValue],ud_replacement_status[lookupKey],""))))</f>
        <v/>
      </c>
      <c r="AS224" s="3" t="str">
        <f t="shared" si="42"/>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3"/>
        <v/>
      </c>
      <c r="AY224" s="3" t="str">
        <f>IF($A224="","",IF((AND($A224="ADD",OR(AX224="",AX224="Queenstown-Lakes District Council"))),"70",(_xlfn.XLOOKUP(AX224,ud_organisation_owner[lookupValue],ud_organisation_owner[lookupKey],""))))</f>
        <v/>
      </c>
      <c r="AZ224" s="3" t="str">
        <f t="shared" si="44"/>
        <v/>
      </c>
      <c r="BA224" s="3" t="str">
        <f>IF($A224="","",IF((AND($A224="ADD",OR(AZ224="",AZ224="Queenstown-Lakes District Council"))),"70",(_xlfn.XLOOKUP(AZ224,ud_organisation_owner[lookupValue],ud_organisation_owner[lookupKey],""))))</f>
        <v/>
      </c>
      <c r="BB224" s="3" t="str">
        <f t="shared" si="45"/>
        <v/>
      </c>
      <c r="BC224" s="3" t="str">
        <f>IF($A224="","",IF((AND($A224="ADD",OR(BB224="",BB224="Local Authority"))),"17",(_xlfn.XLOOKUP(BB224,ud_sub_organisation[lookupValue],ud_sub_organisation[lookupKey],""))))</f>
        <v/>
      </c>
      <c r="BD224" s="3" t="str">
        <f t="shared" si="46"/>
        <v/>
      </c>
      <c r="BE224" s="3" t="str">
        <f>IF($A224="","",IF((AND($A224="ADD",OR(BD224="",BD224="Vested Assets"))),"12",(_xlfn.XLOOKUP(BD224,ud_work_category[lookupValue],ud_work_category[lookupKey],""))))</f>
        <v/>
      </c>
      <c r="BF224" s="8"/>
      <c r="BG224" s="2" t="str">
        <f t="shared" si="47"/>
        <v/>
      </c>
      <c r="BI224" s="3" t="str">
        <f t="shared" si="48"/>
        <v/>
      </c>
      <c r="BJ224" s="3" t="str">
        <f>IF($A224="","",IF((AND($A224="ADD",OR(BI224="",BI224="Excellent"))),"1",(_xlfn.XLOOKUP(BI224,condition[lookupValue],condition[lookupKey],""))))</f>
        <v/>
      </c>
      <c r="BK224" s="7" t="str">
        <f t="shared" si="49"/>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8"/>
        <v/>
      </c>
      <c r="N225" s="4"/>
      <c r="P225" s="3" t="str">
        <f>IF($A225="ADD",IF(NOT(ISBLANK(O225)),_xlfn.XLOOKUP(O225,len_adjust_rsn[lookupValue],len_adjust_rsn[lookupKey],"ERROR"),""), "")</f>
        <v/>
      </c>
      <c r="Q225" s="6"/>
      <c r="R225" s="6" t="str">
        <f t="shared" si="39"/>
        <v/>
      </c>
      <c r="S225" s="6"/>
      <c r="T225" s="6" t="str">
        <f t="shared" si="40"/>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41"/>
        <v/>
      </c>
      <c r="AR225" s="3" t="str">
        <f>IF($A225="","",IF((AND($A225="ADD",OR(AQ225="",AQ225="Neither"))),"3",(_xlfn.XLOOKUP(AQ225,ud_replacement_status[lookupValue],ud_replacement_status[lookupKey],""))))</f>
        <v/>
      </c>
      <c r="AS225" s="3" t="str">
        <f t="shared" si="42"/>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3"/>
        <v/>
      </c>
      <c r="AY225" s="3" t="str">
        <f>IF($A225="","",IF((AND($A225="ADD",OR(AX225="",AX225="Queenstown-Lakes District Council"))),"70",(_xlfn.XLOOKUP(AX225,ud_organisation_owner[lookupValue],ud_organisation_owner[lookupKey],""))))</f>
        <v/>
      </c>
      <c r="AZ225" s="3" t="str">
        <f t="shared" si="44"/>
        <v/>
      </c>
      <c r="BA225" s="3" t="str">
        <f>IF($A225="","",IF((AND($A225="ADD",OR(AZ225="",AZ225="Queenstown-Lakes District Council"))),"70",(_xlfn.XLOOKUP(AZ225,ud_organisation_owner[lookupValue],ud_organisation_owner[lookupKey],""))))</f>
        <v/>
      </c>
      <c r="BB225" s="3" t="str">
        <f t="shared" si="45"/>
        <v/>
      </c>
      <c r="BC225" s="3" t="str">
        <f>IF($A225="","",IF((AND($A225="ADD",OR(BB225="",BB225="Local Authority"))),"17",(_xlfn.XLOOKUP(BB225,ud_sub_organisation[lookupValue],ud_sub_organisation[lookupKey],""))))</f>
        <v/>
      </c>
      <c r="BD225" s="3" t="str">
        <f t="shared" si="46"/>
        <v/>
      </c>
      <c r="BE225" s="3" t="str">
        <f>IF($A225="","",IF((AND($A225="ADD",OR(BD225="",BD225="Vested Assets"))),"12",(_xlfn.XLOOKUP(BD225,ud_work_category[lookupValue],ud_work_category[lookupKey],""))))</f>
        <v/>
      </c>
      <c r="BF225" s="8"/>
      <c r="BG225" s="2" t="str">
        <f t="shared" si="47"/>
        <v/>
      </c>
      <c r="BI225" s="3" t="str">
        <f t="shared" si="48"/>
        <v/>
      </c>
      <c r="BJ225" s="3" t="str">
        <f>IF($A225="","",IF((AND($A225="ADD",OR(BI225="",BI225="Excellent"))),"1",(_xlfn.XLOOKUP(BI225,condition[lookupValue],condition[lookupKey],""))))</f>
        <v/>
      </c>
      <c r="BK225" s="7" t="str">
        <f t="shared" si="49"/>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8"/>
        <v/>
      </c>
      <c r="N226" s="4"/>
      <c r="P226" s="3" t="str">
        <f>IF($A226="ADD",IF(NOT(ISBLANK(O226)),_xlfn.XLOOKUP(O226,len_adjust_rsn[lookupValue],len_adjust_rsn[lookupKey],"ERROR"),""), "")</f>
        <v/>
      </c>
      <c r="Q226" s="6"/>
      <c r="R226" s="6" t="str">
        <f t="shared" si="39"/>
        <v/>
      </c>
      <c r="S226" s="6"/>
      <c r="T226" s="6" t="str">
        <f t="shared" si="40"/>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41"/>
        <v/>
      </c>
      <c r="AR226" s="3" t="str">
        <f>IF($A226="","",IF((AND($A226="ADD",OR(AQ226="",AQ226="Neither"))),"3",(_xlfn.XLOOKUP(AQ226,ud_replacement_status[lookupValue],ud_replacement_status[lookupKey],""))))</f>
        <v/>
      </c>
      <c r="AS226" s="3" t="str">
        <f t="shared" si="42"/>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3"/>
        <v/>
      </c>
      <c r="AY226" s="3" t="str">
        <f>IF($A226="","",IF((AND($A226="ADD",OR(AX226="",AX226="Queenstown-Lakes District Council"))),"70",(_xlfn.XLOOKUP(AX226,ud_organisation_owner[lookupValue],ud_organisation_owner[lookupKey],""))))</f>
        <v/>
      </c>
      <c r="AZ226" s="3" t="str">
        <f t="shared" si="44"/>
        <v/>
      </c>
      <c r="BA226" s="3" t="str">
        <f>IF($A226="","",IF((AND($A226="ADD",OR(AZ226="",AZ226="Queenstown-Lakes District Council"))),"70",(_xlfn.XLOOKUP(AZ226,ud_organisation_owner[lookupValue],ud_organisation_owner[lookupKey],""))))</f>
        <v/>
      </c>
      <c r="BB226" s="3" t="str">
        <f t="shared" si="45"/>
        <v/>
      </c>
      <c r="BC226" s="3" t="str">
        <f>IF($A226="","",IF((AND($A226="ADD",OR(BB226="",BB226="Local Authority"))),"17",(_xlfn.XLOOKUP(BB226,ud_sub_organisation[lookupValue],ud_sub_organisation[lookupKey],""))))</f>
        <v/>
      </c>
      <c r="BD226" s="3" t="str">
        <f t="shared" si="46"/>
        <v/>
      </c>
      <c r="BE226" s="3" t="str">
        <f>IF($A226="","",IF((AND($A226="ADD",OR(BD226="",BD226="Vested Assets"))),"12",(_xlfn.XLOOKUP(BD226,ud_work_category[lookupValue],ud_work_category[lookupKey],""))))</f>
        <v/>
      </c>
      <c r="BF226" s="8"/>
      <c r="BG226" s="2" t="str">
        <f t="shared" si="47"/>
        <v/>
      </c>
      <c r="BI226" s="3" t="str">
        <f t="shared" si="48"/>
        <v/>
      </c>
      <c r="BJ226" s="3" t="str">
        <f>IF($A226="","",IF((AND($A226="ADD",OR(BI226="",BI226="Excellent"))),"1",(_xlfn.XLOOKUP(BI226,condition[lookupValue],condition[lookupKey],""))))</f>
        <v/>
      </c>
      <c r="BK226" s="7" t="str">
        <f t="shared" si="49"/>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8"/>
        <v/>
      </c>
      <c r="N227" s="4"/>
      <c r="P227" s="3" t="str">
        <f>IF($A227="ADD",IF(NOT(ISBLANK(O227)),_xlfn.XLOOKUP(O227,len_adjust_rsn[lookupValue],len_adjust_rsn[lookupKey],"ERROR"),""), "")</f>
        <v/>
      </c>
      <c r="Q227" s="6"/>
      <c r="R227" s="6" t="str">
        <f t="shared" si="39"/>
        <v/>
      </c>
      <c r="S227" s="6"/>
      <c r="T227" s="6" t="str">
        <f t="shared" si="40"/>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41"/>
        <v/>
      </c>
      <c r="AR227" s="3" t="str">
        <f>IF($A227="","",IF((AND($A227="ADD",OR(AQ227="",AQ227="Neither"))),"3",(_xlfn.XLOOKUP(AQ227,ud_replacement_status[lookupValue],ud_replacement_status[lookupKey],""))))</f>
        <v/>
      </c>
      <c r="AS227" s="3" t="str">
        <f t="shared" si="42"/>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3"/>
        <v/>
      </c>
      <c r="AY227" s="3" t="str">
        <f>IF($A227="","",IF((AND($A227="ADD",OR(AX227="",AX227="Queenstown-Lakes District Council"))),"70",(_xlfn.XLOOKUP(AX227,ud_organisation_owner[lookupValue],ud_organisation_owner[lookupKey],""))))</f>
        <v/>
      </c>
      <c r="AZ227" s="3" t="str">
        <f t="shared" si="44"/>
        <v/>
      </c>
      <c r="BA227" s="3" t="str">
        <f>IF($A227="","",IF((AND($A227="ADD",OR(AZ227="",AZ227="Queenstown-Lakes District Council"))),"70",(_xlfn.XLOOKUP(AZ227,ud_organisation_owner[lookupValue],ud_organisation_owner[lookupKey],""))))</f>
        <v/>
      </c>
      <c r="BB227" s="3" t="str">
        <f t="shared" si="45"/>
        <v/>
      </c>
      <c r="BC227" s="3" t="str">
        <f>IF($A227="","",IF((AND($A227="ADD",OR(BB227="",BB227="Local Authority"))),"17",(_xlfn.XLOOKUP(BB227,ud_sub_organisation[lookupValue],ud_sub_organisation[lookupKey],""))))</f>
        <v/>
      </c>
      <c r="BD227" s="3" t="str">
        <f t="shared" si="46"/>
        <v/>
      </c>
      <c r="BE227" s="3" t="str">
        <f>IF($A227="","",IF((AND($A227="ADD",OR(BD227="",BD227="Vested Assets"))),"12",(_xlfn.XLOOKUP(BD227,ud_work_category[lookupValue],ud_work_category[lookupKey],""))))</f>
        <v/>
      </c>
      <c r="BF227" s="8"/>
      <c r="BG227" s="2" t="str">
        <f t="shared" si="47"/>
        <v/>
      </c>
      <c r="BI227" s="3" t="str">
        <f t="shared" si="48"/>
        <v/>
      </c>
      <c r="BJ227" s="3" t="str">
        <f>IF($A227="","",IF((AND($A227="ADD",OR(BI227="",BI227="Excellent"))),"1",(_xlfn.XLOOKUP(BI227,condition[lookupValue],condition[lookupKey],""))))</f>
        <v/>
      </c>
      <c r="BK227" s="7" t="str">
        <f t="shared" si="49"/>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8"/>
        <v/>
      </c>
      <c r="N228" s="4"/>
      <c r="P228" s="3" t="str">
        <f>IF($A228="ADD",IF(NOT(ISBLANK(O228)),_xlfn.XLOOKUP(O228,len_adjust_rsn[lookupValue],len_adjust_rsn[lookupKey],"ERROR"),""), "")</f>
        <v/>
      </c>
      <c r="Q228" s="6"/>
      <c r="R228" s="6" t="str">
        <f t="shared" si="39"/>
        <v/>
      </c>
      <c r="S228" s="6"/>
      <c r="T228" s="6" t="str">
        <f t="shared" si="40"/>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41"/>
        <v/>
      </c>
      <c r="AR228" s="3" t="str">
        <f>IF($A228="","",IF((AND($A228="ADD",OR(AQ228="",AQ228="Neither"))),"3",(_xlfn.XLOOKUP(AQ228,ud_replacement_status[lookupValue],ud_replacement_status[lookupKey],""))))</f>
        <v/>
      </c>
      <c r="AS228" s="3" t="str">
        <f t="shared" si="42"/>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3"/>
        <v/>
      </c>
      <c r="AY228" s="3" t="str">
        <f>IF($A228="","",IF((AND($A228="ADD",OR(AX228="",AX228="Queenstown-Lakes District Council"))),"70",(_xlfn.XLOOKUP(AX228,ud_organisation_owner[lookupValue],ud_organisation_owner[lookupKey],""))))</f>
        <v/>
      </c>
      <c r="AZ228" s="3" t="str">
        <f t="shared" si="44"/>
        <v/>
      </c>
      <c r="BA228" s="3" t="str">
        <f>IF($A228="","",IF((AND($A228="ADD",OR(AZ228="",AZ228="Queenstown-Lakes District Council"))),"70",(_xlfn.XLOOKUP(AZ228,ud_organisation_owner[lookupValue],ud_organisation_owner[lookupKey],""))))</f>
        <v/>
      </c>
      <c r="BB228" s="3" t="str">
        <f t="shared" si="45"/>
        <v/>
      </c>
      <c r="BC228" s="3" t="str">
        <f>IF($A228="","",IF((AND($A228="ADD",OR(BB228="",BB228="Local Authority"))),"17",(_xlfn.XLOOKUP(BB228,ud_sub_organisation[lookupValue],ud_sub_organisation[lookupKey],""))))</f>
        <v/>
      </c>
      <c r="BD228" s="3" t="str">
        <f t="shared" si="46"/>
        <v/>
      </c>
      <c r="BE228" s="3" t="str">
        <f>IF($A228="","",IF((AND($A228="ADD",OR(BD228="",BD228="Vested Assets"))),"12",(_xlfn.XLOOKUP(BD228,ud_work_category[lookupValue],ud_work_category[lookupKey],""))))</f>
        <v/>
      </c>
      <c r="BF228" s="8"/>
      <c r="BG228" s="2" t="str">
        <f t="shared" si="47"/>
        <v/>
      </c>
      <c r="BI228" s="3" t="str">
        <f t="shared" si="48"/>
        <v/>
      </c>
      <c r="BJ228" s="3" t="str">
        <f>IF($A228="","",IF((AND($A228="ADD",OR(BI228="",BI228="Excellent"))),"1",(_xlfn.XLOOKUP(BI228,condition[lookupValue],condition[lookupKey],""))))</f>
        <v/>
      </c>
      <c r="BK228" s="7" t="str">
        <f t="shared" si="49"/>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8"/>
        <v/>
      </c>
      <c r="N229" s="4"/>
      <c r="P229" s="3" t="str">
        <f>IF($A229="ADD",IF(NOT(ISBLANK(O229)),_xlfn.XLOOKUP(O229,len_adjust_rsn[lookupValue],len_adjust_rsn[lookupKey],"ERROR"),""), "")</f>
        <v/>
      </c>
      <c r="Q229" s="6"/>
      <c r="R229" s="6" t="str">
        <f t="shared" si="39"/>
        <v/>
      </c>
      <c r="S229" s="6"/>
      <c r="T229" s="6" t="str">
        <f t="shared" si="40"/>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41"/>
        <v/>
      </c>
      <c r="AR229" s="3" t="str">
        <f>IF($A229="","",IF((AND($A229="ADD",OR(AQ229="",AQ229="Neither"))),"3",(_xlfn.XLOOKUP(AQ229,ud_replacement_status[lookupValue],ud_replacement_status[lookupKey],""))))</f>
        <v/>
      </c>
      <c r="AS229" s="3" t="str">
        <f t="shared" si="42"/>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3"/>
        <v/>
      </c>
      <c r="AY229" s="3" t="str">
        <f>IF($A229="","",IF((AND($A229="ADD",OR(AX229="",AX229="Queenstown-Lakes District Council"))),"70",(_xlfn.XLOOKUP(AX229,ud_organisation_owner[lookupValue],ud_organisation_owner[lookupKey],""))))</f>
        <v/>
      </c>
      <c r="AZ229" s="3" t="str">
        <f t="shared" si="44"/>
        <v/>
      </c>
      <c r="BA229" s="3" t="str">
        <f>IF($A229="","",IF((AND($A229="ADD",OR(AZ229="",AZ229="Queenstown-Lakes District Council"))),"70",(_xlfn.XLOOKUP(AZ229,ud_organisation_owner[lookupValue],ud_organisation_owner[lookupKey],""))))</f>
        <v/>
      </c>
      <c r="BB229" s="3" t="str">
        <f t="shared" si="45"/>
        <v/>
      </c>
      <c r="BC229" s="3" t="str">
        <f>IF($A229="","",IF((AND($A229="ADD",OR(BB229="",BB229="Local Authority"))),"17",(_xlfn.XLOOKUP(BB229,ud_sub_organisation[lookupValue],ud_sub_organisation[lookupKey],""))))</f>
        <v/>
      </c>
      <c r="BD229" s="3" t="str">
        <f t="shared" si="46"/>
        <v/>
      </c>
      <c r="BE229" s="3" t="str">
        <f>IF($A229="","",IF((AND($A229="ADD",OR(BD229="",BD229="Vested Assets"))),"12",(_xlfn.XLOOKUP(BD229,ud_work_category[lookupValue],ud_work_category[lookupKey],""))))</f>
        <v/>
      </c>
      <c r="BF229" s="8"/>
      <c r="BG229" s="2" t="str">
        <f t="shared" si="47"/>
        <v/>
      </c>
      <c r="BI229" s="3" t="str">
        <f t="shared" si="48"/>
        <v/>
      </c>
      <c r="BJ229" s="3" t="str">
        <f>IF($A229="","",IF((AND($A229="ADD",OR(BI229="",BI229="Excellent"))),"1",(_xlfn.XLOOKUP(BI229,condition[lookupValue],condition[lookupKey],""))))</f>
        <v/>
      </c>
      <c r="BK229" s="7" t="str">
        <f t="shared" si="49"/>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8"/>
        <v/>
      </c>
      <c r="N230" s="4"/>
      <c r="P230" s="3" t="str">
        <f>IF($A230="ADD",IF(NOT(ISBLANK(O230)),_xlfn.XLOOKUP(O230,len_adjust_rsn[lookupValue],len_adjust_rsn[lookupKey],"ERROR"),""), "")</f>
        <v/>
      </c>
      <c r="Q230" s="6"/>
      <c r="R230" s="6" t="str">
        <f t="shared" si="39"/>
        <v/>
      </c>
      <c r="S230" s="6"/>
      <c r="T230" s="6" t="str">
        <f t="shared" si="40"/>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41"/>
        <v/>
      </c>
      <c r="AR230" s="3" t="str">
        <f>IF($A230="","",IF((AND($A230="ADD",OR(AQ230="",AQ230="Neither"))),"3",(_xlfn.XLOOKUP(AQ230,ud_replacement_status[lookupValue],ud_replacement_status[lookupKey],""))))</f>
        <v/>
      </c>
      <c r="AS230" s="3" t="str">
        <f t="shared" si="42"/>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3"/>
        <v/>
      </c>
      <c r="AY230" s="3" t="str">
        <f>IF($A230="","",IF((AND($A230="ADD",OR(AX230="",AX230="Queenstown-Lakes District Council"))),"70",(_xlfn.XLOOKUP(AX230,ud_organisation_owner[lookupValue],ud_organisation_owner[lookupKey],""))))</f>
        <v/>
      </c>
      <c r="AZ230" s="3" t="str">
        <f t="shared" si="44"/>
        <v/>
      </c>
      <c r="BA230" s="3" t="str">
        <f>IF($A230="","",IF((AND($A230="ADD",OR(AZ230="",AZ230="Queenstown-Lakes District Council"))),"70",(_xlfn.XLOOKUP(AZ230,ud_organisation_owner[lookupValue],ud_organisation_owner[lookupKey],""))))</f>
        <v/>
      </c>
      <c r="BB230" s="3" t="str">
        <f t="shared" si="45"/>
        <v/>
      </c>
      <c r="BC230" s="3" t="str">
        <f>IF($A230="","",IF((AND($A230="ADD",OR(BB230="",BB230="Local Authority"))),"17",(_xlfn.XLOOKUP(BB230,ud_sub_organisation[lookupValue],ud_sub_organisation[lookupKey],""))))</f>
        <v/>
      </c>
      <c r="BD230" s="3" t="str">
        <f t="shared" si="46"/>
        <v/>
      </c>
      <c r="BE230" s="3" t="str">
        <f>IF($A230="","",IF((AND($A230="ADD",OR(BD230="",BD230="Vested Assets"))),"12",(_xlfn.XLOOKUP(BD230,ud_work_category[lookupValue],ud_work_category[lookupKey],""))))</f>
        <v/>
      </c>
      <c r="BF230" s="8"/>
      <c r="BG230" s="2" t="str">
        <f t="shared" si="47"/>
        <v/>
      </c>
      <c r="BI230" s="3" t="str">
        <f t="shared" si="48"/>
        <v/>
      </c>
      <c r="BJ230" s="3" t="str">
        <f>IF($A230="","",IF((AND($A230="ADD",OR(BI230="",BI230="Excellent"))),"1",(_xlfn.XLOOKUP(BI230,condition[lookupValue],condition[lookupKey],""))))</f>
        <v/>
      </c>
      <c r="BK230" s="7" t="str">
        <f t="shared" si="49"/>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8"/>
        <v/>
      </c>
      <c r="N231" s="4"/>
      <c r="P231" s="3" t="str">
        <f>IF($A231="ADD",IF(NOT(ISBLANK(O231)),_xlfn.XLOOKUP(O231,len_adjust_rsn[lookupValue],len_adjust_rsn[lookupKey],"ERROR"),""), "")</f>
        <v/>
      </c>
      <c r="Q231" s="6"/>
      <c r="R231" s="6" t="str">
        <f t="shared" si="39"/>
        <v/>
      </c>
      <c r="S231" s="6"/>
      <c r="T231" s="6" t="str">
        <f t="shared" si="40"/>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41"/>
        <v/>
      </c>
      <c r="AR231" s="3" t="str">
        <f>IF($A231="","",IF((AND($A231="ADD",OR(AQ231="",AQ231="Neither"))),"3",(_xlfn.XLOOKUP(AQ231,ud_replacement_status[lookupValue],ud_replacement_status[lookupKey],""))))</f>
        <v/>
      </c>
      <c r="AS231" s="3" t="str">
        <f t="shared" si="42"/>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3"/>
        <v/>
      </c>
      <c r="AY231" s="3" t="str">
        <f>IF($A231="","",IF((AND($A231="ADD",OR(AX231="",AX231="Queenstown-Lakes District Council"))),"70",(_xlfn.XLOOKUP(AX231,ud_organisation_owner[lookupValue],ud_organisation_owner[lookupKey],""))))</f>
        <v/>
      </c>
      <c r="AZ231" s="3" t="str">
        <f t="shared" si="44"/>
        <v/>
      </c>
      <c r="BA231" s="3" t="str">
        <f>IF($A231="","",IF((AND($A231="ADD",OR(AZ231="",AZ231="Queenstown-Lakes District Council"))),"70",(_xlfn.XLOOKUP(AZ231,ud_organisation_owner[lookupValue],ud_organisation_owner[lookupKey],""))))</f>
        <v/>
      </c>
      <c r="BB231" s="3" t="str">
        <f t="shared" si="45"/>
        <v/>
      </c>
      <c r="BC231" s="3" t="str">
        <f>IF($A231="","",IF((AND($A231="ADD",OR(BB231="",BB231="Local Authority"))),"17",(_xlfn.XLOOKUP(BB231,ud_sub_organisation[lookupValue],ud_sub_organisation[lookupKey],""))))</f>
        <v/>
      </c>
      <c r="BD231" s="3" t="str">
        <f t="shared" si="46"/>
        <v/>
      </c>
      <c r="BE231" s="3" t="str">
        <f>IF($A231="","",IF((AND($A231="ADD",OR(BD231="",BD231="Vested Assets"))),"12",(_xlfn.XLOOKUP(BD231,ud_work_category[lookupValue],ud_work_category[lookupKey],""))))</f>
        <v/>
      </c>
      <c r="BF231" s="8"/>
      <c r="BG231" s="2" t="str">
        <f t="shared" si="47"/>
        <v/>
      </c>
      <c r="BI231" s="3" t="str">
        <f t="shared" si="48"/>
        <v/>
      </c>
      <c r="BJ231" s="3" t="str">
        <f>IF($A231="","",IF((AND($A231="ADD",OR(BI231="",BI231="Excellent"))),"1",(_xlfn.XLOOKUP(BI231,condition[lookupValue],condition[lookupKey],""))))</f>
        <v/>
      </c>
      <c r="BK231" s="7" t="str">
        <f t="shared" si="49"/>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8"/>
        <v/>
      </c>
      <c r="N232" s="4"/>
      <c r="P232" s="3" t="str">
        <f>IF($A232="ADD",IF(NOT(ISBLANK(O232)),_xlfn.XLOOKUP(O232,len_adjust_rsn[lookupValue],len_adjust_rsn[lookupKey],"ERROR"),""), "")</f>
        <v/>
      </c>
      <c r="Q232" s="6"/>
      <c r="R232" s="6" t="str">
        <f t="shared" si="39"/>
        <v/>
      </c>
      <c r="S232" s="6"/>
      <c r="T232" s="6" t="str">
        <f t="shared" si="40"/>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41"/>
        <v/>
      </c>
      <c r="AR232" s="3" t="str">
        <f>IF($A232="","",IF((AND($A232="ADD",OR(AQ232="",AQ232="Neither"))),"3",(_xlfn.XLOOKUP(AQ232,ud_replacement_status[lookupValue],ud_replacement_status[lookupKey],""))))</f>
        <v/>
      </c>
      <c r="AS232" s="3" t="str">
        <f t="shared" si="42"/>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3"/>
        <v/>
      </c>
      <c r="AY232" s="3" t="str">
        <f>IF($A232="","",IF((AND($A232="ADD",OR(AX232="",AX232="Queenstown-Lakes District Council"))),"70",(_xlfn.XLOOKUP(AX232,ud_organisation_owner[lookupValue],ud_organisation_owner[lookupKey],""))))</f>
        <v/>
      </c>
      <c r="AZ232" s="3" t="str">
        <f t="shared" si="44"/>
        <v/>
      </c>
      <c r="BA232" s="3" t="str">
        <f>IF($A232="","",IF((AND($A232="ADD",OR(AZ232="",AZ232="Queenstown-Lakes District Council"))),"70",(_xlfn.XLOOKUP(AZ232,ud_organisation_owner[lookupValue],ud_organisation_owner[lookupKey],""))))</f>
        <v/>
      </c>
      <c r="BB232" s="3" t="str">
        <f t="shared" si="45"/>
        <v/>
      </c>
      <c r="BC232" s="3" t="str">
        <f>IF($A232="","",IF((AND($A232="ADD",OR(BB232="",BB232="Local Authority"))),"17",(_xlfn.XLOOKUP(BB232,ud_sub_organisation[lookupValue],ud_sub_organisation[lookupKey],""))))</f>
        <v/>
      </c>
      <c r="BD232" s="3" t="str">
        <f t="shared" si="46"/>
        <v/>
      </c>
      <c r="BE232" s="3" t="str">
        <f>IF($A232="","",IF((AND($A232="ADD",OR(BD232="",BD232="Vested Assets"))),"12",(_xlfn.XLOOKUP(BD232,ud_work_category[lookupValue],ud_work_category[lookupKey],""))))</f>
        <v/>
      </c>
      <c r="BF232" s="8"/>
      <c r="BG232" s="2" t="str">
        <f t="shared" si="47"/>
        <v/>
      </c>
      <c r="BI232" s="3" t="str">
        <f t="shared" si="48"/>
        <v/>
      </c>
      <c r="BJ232" s="3" t="str">
        <f>IF($A232="","",IF((AND($A232="ADD",OR(BI232="",BI232="Excellent"))),"1",(_xlfn.XLOOKUP(BI232,condition[lookupValue],condition[lookupKey],""))))</f>
        <v/>
      </c>
      <c r="BK232" s="7" t="str">
        <f t="shared" si="49"/>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8"/>
        <v/>
      </c>
      <c r="N233" s="4"/>
      <c r="P233" s="3" t="str">
        <f>IF($A233="ADD",IF(NOT(ISBLANK(O233)),_xlfn.XLOOKUP(O233,len_adjust_rsn[lookupValue],len_adjust_rsn[lookupKey],"ERROR"),""), "")</f>
        <v/>
      </c>
      <c r="Q233" s="6"/>
      <c r="R233" s="6" t="str">
        <f t="shared" si="39"/>
        <v/>
      </c>
      <c r="S233" s="6"/>
      <c r="T233" s="6" t="str">
        <f t="shared" si="40"/>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41"/>
        <v/>
      </c>
      <c r="AR233" s="3" t="str">
        <f>IF($A233="","",IF((AND($A233="ADD",OR(AQ233="",AQ233="Neither"))),"3",(_xlfn.XLOOKUP(AQ233,ud_replacement_status[lookupValue],ud_replacement_status[lookupKey],""))))</f>
        <v/>
      </c>
      <c r="AS233" s="3" t="str">
        <f t="shared" si="42"/>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3"/>
        <v/>
      </c>
      <c r="AY233" s="3" t="str">
        <f>IF($A233="","",IF((AND($A233="ADD",OR(AX233="",AX233="Queenstown-Lakes District Council"))),"70",(_xlfn.XLOOKUP(AX233,ud_organisation_owner[lookupValue],ud_organisation_owner[lookupKey],""))))</f>
        <v/>
      </c>
      <c r="AZ233" s="3" t="str">
        <f t="shared" si="44"/>
        <v/>
      </c>
      <c r="BA233" s="3" t="str">
        <f>IF($A233="","",IF((AND($A233="ADD",OR(AZ233="",AZ233="Queenstown-Lakes District Council"))),"70",(_xlfn.XLOOKUP(AZ233,ud_organisation_owner[lookupValue],ud_organisation_owner[lookupKey],""))))</f>
        <v/>
      </c>
      <c r="BB233" s="3" t="str">
        <f t="shared" si="45"/>
        <v/>
      </c>
      <c r="BC233" s="3" t="str">
        <f>IF($A233="","",IF((AND($A233="ADD",OR(BB233="",BB233="Local Authority"))),"17",(_xlfn.XLOOKUP(BB233,ud_sub_organisation[lookupValue],ud_sub_organisation[lookupKey],""))))</f>
        <v/>
      </c>
      <c r="BD233" s="3" t="str">
        <f t="shared" si="46"/>
        <v/>
      </c>
      <c r="BE233" s="3" t="str">
        <f>IF($A233="","",IF((AND($A233="ADD",OR(BD233="",BD233="Vested Assets"))),"12",(_xlfn.XLOOKUP(BD233,ud_work_category[lookupValue],ud_work_category[lookupKey],""))))</f>
        <v/>
      </c>
      <c r="BF233" s="8"/>
      <c r="BG233" s="2" t="str">
        <f t="shared" si="47"/>
        <v/>
      </c>
      <c r="BI233" s="3" t="str">
        <f t="shared" si="48"/>
        <v/>
      </c>
      <c r="BJ233" s="3" t="str">
        <f>IF($A233="","",IF((AND($A233="ADD",OR(BI233="",BI233="Excellent"))),"1",(_xlfn.XLOOKUP(BI233,condition[lookupValue],condition[lookupKey],""))))</f>
        <v/>
      </c>
      <c r="BK233" s="7" t="str">
        <f t="shared" si="49"/>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8"/>
        <v/>
      </c>
      <c r="N234" s="4"/>
      <c r="P234" s="3" t="str">
        <f>IF($A234="ADD",IF(NOT(ISBLANK(O234)),_xlfn.XLOOKUP(O234,len_adjust_rsn[lookupValue],len_adjust_rsn[lookupKey],"ERROR"),""), "")</f>
        <v/>
      </c>
      <c r="Q234" s="6"/>
      <c r="R234" s="6" t="str">
        <f t="shared" si="39"/>
        <v/>
      </c>
      <c r="S234" s="6"/>
      <c r="T234" s="6" t="str">
        <f t="shared" si="40"/>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41"/>
        <v/>
      </c>
      <c r="AR234" s="3" t="str">
        <f>IF($A234="","",IF((AND($A234="ADD",OR(AQ234="",AQ234="Neither"))),"3",(_xlfn.XLOOKUP(AQ234,ud_replacement_status[lookupValue],ud_replacement_status[lookupKey],""))))</f>
        <v/>
      </c>
      <c r="AS234" s="3" t="str">
        <f t="shared" si="42"/>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3"/>
        <v/>
      </c>
      <c r="AY234" s="3" t="str">
        <f>IF($A234="","",IF((AND($A234="ADD",OR(AX234="",AX234="Queenstown-Lakes District Council"))),"70",(_xlfn.XLOOKUP(AX234,ud_organisation_owner[lookupValue],ud_organisation_owner[lookupKey],""))))</f>
        <v/>
      </c>
      <c r="AZ234" s="3" t="str">
        <f t="shared" si="44"/>
        <v/>
      </c>
      <c r="BA234" s="3" t="str">
        <f>IF($A234="","",IF((AND($A234="ADD",OR(AZ234="",AZ234="Queenstown-Lakes District Council"))),"70",(_xlfn.XLOOKUP(AZ234,ud_organisation_owner[lookupValue],ud_organisation_owner[lookupKey],""))))</f>
        <v/>
      </c>
      <c r="BB234" s="3" t="str">
        <f t="shared" si="45"/>
        <v/>
      </c>
      <c r="BC234" s="3" t="str">
        <f>IF($A234="","",IF((AND($A234="ADD",OR(BB234="",BB234="Local Authority"))),"17",(_xlfn.XLOOKUP(BB234,ud_sub_organisation[lookupValue],ud_sub_organisation[lookupKey],""))))</f>
        <v/>
      </c>
      <c r="BD234" s="3" t="str">
        <f t="shared" si="46"/>
        <v/>
      </c>
      <c r="BE234" s="3" t="str">
        <f>IF($A234="","",IF((AND($A234="ADD",OR(BD234="",BD234="Vested Assets"))),"12",(_xlfn.XLOOKUP(BD234,ud_work_category[lookupValue],ud_work_category[lookupKey],""))))</f>
        <v/>
      </c>
      <c r="BF234" s="8"/>
      <c r="BG234" s="2" t="str">
        <f t="shared" si="47"/>
        <v/>
      </c>
      <c r="BI234" s="3" t="str">
        <f t="shared" si="48"/>
        <v/>
      </c>
      <c r="BJ234" s="3" t="str">
        <f>IF($A234="","",IF((AND($A234="ADD",OR(BI234="",BI234="Excellent"))),"1",(_xlfn.XLOOKUP(BI234,condition[lookupValue],condition[lookupKey],""))))</f>
        <v/>
      </c>
      <c r="BK234" s="7" t="str">
        <f t="shared" si="49"/>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8"/>
        <v/>
      </c>
      <c r="N235" s="4"/>
      <c r="P235" s="3" t="str">
        <f>IF($A235="ADD",IF(NOT(ISBLANK(O235)),_xlfn.XLOOKUP(O235,len_adjust_rsn[lookupValue],len_adjust_rsn[lookupKey],"ERROR"),""), "")</f>
        <v/>
      </c>
      <c r="Q235" s="6"/>
      <c r="R235" s="6" t="str">
        <f t="shared" si="39"/>
        <v/>
      </c>
      <c r="S235" s="6"/>
      <c r="T235" s="6" t="str">
        <f t="shared" si="40"/>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41"/>
        <v/>
      </c>
      <c r="AR235" s="3" t="str">
        <f>IF($A235="","",IF((AND($A235="ADD",OR(AQ235="",AQ235="Neither"))),"3",(_xlfn.XLOOKUP(AQ235,ud_replacement_status[lookupValue],ud_replacement_status[lookupKey],""))))</f>
        <v/>
      </c>
      <c r="AS235" s="3" t="str">
        <f t="shared" si="42"/>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3"/>
        <v/>
      </c>
      <c r="AY235" s="3" t="str">
        <f>IF($A235="","",IF((AND($A235="ADD",OR(AX235="",AX235="Queenstown-Lakes District Council"))),"70",(_xlfn.XLOOKUP(AX235,ud_organisation_owner[lookupValue],ud_organisation_owner[lookupKey],""))))</f>
        <v/>
      </c>
      <c r="AZ235" s="3" t="str">
        <f t="shared" si="44"/>
        <v/>
      </c>
      <c r="BA235" s="3" t="str">
        <f>IF($A235="","",IF((AND($A235="ADD",OR(AZ235="",AZ235="Queenstown-Lakes District Council"))),"70",(_xlfn.XLOOKUP(AZ235,ud_organisation_owner[lookupValue],ud_organisation_owner[lookupKey],""))))</f>
        <v/>
      </c>
      <c r="BB235" s="3" t="str">
        <f t="shared" si="45"/>
        <v/>
      </c>
      <c r="BC235" s="3" t="str">
        <f>IF($A235="","",IF((AND($A235="ADD",OR(BB235="",BB235="Local Authority"))),"17",(_xlfn.XLOOKUP(BB235,ud_sub_organisation[lookupValue],ud_sub_organisation[lookupKey],""))))</f>
        <v/>
      </c>
      <c r="BD235" s="3" t="str">
        <f t="shared" si="46"/>
        <v/>
      </c>
      <c r="BE235" s="3" t="str">
        <f>IF($A235="","",IF((AND($A235="ADD",OR(BD235="",BD235="Vested Assets"))),"12",(_xlfn.XLOOKUP(BD235,ud_work_category[lookupValue],ud_work_category[lookupKey],""))))</f>
        <v/>
      </c>
      <c r="BF235" s="8"/>
      <c r="BG235" s="2" t="str">
        <f t="shared" si="47"/>
        <v/>
      </c>
      <c r="BI235" s="3" t="str">
        <f t="shared" si="48"/>
        <v/>
      </c>
      <c r="BJ235" s="3" t="str">
        <f>IF($A235="","",IF((AND($A235="ADD",OR(BI235="",BI235="Excellent"))),"1",(_xlfn.XLOOKUP(BI235,condition[lookupValue],condition[lookupKey],""))))</f>
        <v/>
      </c>
      <c r="BK235" s="7" t="str">
        <f t="shared" si="49"/>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8"/>
        <v/>
      </c>
      <c r="N236" s="4"/>
      <c r="P236" s="3" t="str">
        <f>IF($A236="ADD",IF(NOT(ISBLANK(O236)),_xlfn.XLOOKUP(O236,len_adjust_rsn[lookupValue],len_adjust_rsn[lookupKey],"ERROR"),""), "")</f>
        <v/>
      </c>
      <c r="Q236" s="6"/>
      <c r="R236" s="6" t="str">
        <f t="shared" si="39"/>
        <v/>
      </c>
      <c r="S236" s="6"/>
      <c r="T236" s="6" t="str">
        <f t="shared" si="40"/>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41"/>
        <v/>
      </c>
      <c r="AR236" s="3" t="str">
        <f>IF($A236="","",IF((AND($A236="ADD",OR(AQ236="",AQ236="Neither"))),"3",(_xlfn.XLOOKUP(AQ236,ud_replacement_status[lookupValue],ud_replacement_status[lookupKey],""))))</f>
        <v/>
      </c>
      <c r="AS236" s="3" t="str">
        <f t="shared" si="42"/>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3"/>
        <v/>
      </c>
      <c r="AY236" s="3" t="str">
        <f>IF($A236="","",IF((AND($A236="ADD",OR(AX236="",AX236="Queenstown-Lakes District Council"))),"70",(_xlfn.XLOOKUP(AX236,ud_organisation_owner[lookupValue],ud_organisation_owner[lookupKey],""))))</f>
        <v/>
      </c>
      <c r="AZ236" s="3" t="str">
        <f t="shared" si="44"/>
        <v/>
      </c>
      <c r="BA236" s="3" t="str">
        <f>IF($A236="","",IF((AND($A236="ADD",OR(AZ236="",AZ236="Queenstown-Lakes District Council"))),"70",(_xlfn.XLOOKUP(AZ236,ud_organisation_owner[lookupValue],ud_organisation_owner[lookupKey],""))))</f>
        <v/>
      </c>
      <c r="BB236" s="3" t="str">
        <f t="shared" si="45"/>
        <v/>
      </c>
      <c r="BC236" s="3" t="str">
        <f>IF($A236="","",IF((AND($A236="ADD",OR(BB236="",BB236="Local Authority"))),"17",(_xlfn.XLOOKUP(BB236,ud_sub_organisation[lookupValue],ud_sub_organisation[lookupKey],""))))</f>
        <v/>
      </c>
      <c r="BD236" s="3" t="str">
        <f t="shared" si="46"/>
        <v/>
      </c>
      <c r="BE236" s="3" t="str">
        <f>IF($A236="","",IF((AND($A236="ADD",OR(BD236="",BD236="Vested Assets"))),"12",(_xlfn.XLOOKUP(BD236,ud_work_category[lookupValue],ud_work_category[lookupKey],""))))</f>
        <v/>
      </c>
      <c r="BF236" s="8"/>
      <c r="BG236" s="2" t="str">
        <f t="shared" si="47"/>
        <v/>
      </c>
      <c r="BI236" s="3" t="str">
        <f t="shared" si="48"/>
        <v/>
      </c>
      <c r="BJ236" s="3" t="str">
        <f>IF($A236="","",IF((AND($A236="ADD",OR(BI236="",BI236="Excellent"))),"1",(_xlfn.XLOOKUP(BI236,condition[lookupValue],condition[lookupKey],""))))</f>
        <v/>
      </c>
      <c r="BK236" s="7" t="str">
        <f t="shared" si="49"/>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8"/>
        <v/>
      </c>
      <c r="N237" s="4"/>
      <c r="P237" s="3" t="str">
        <f>IF($A237="ADD",IF(NOT(ISBLANK(O237)),_xlfn.XLOOKUP(O237,len_adjust_rsn[lookupValue],len_adjust_rsn[lookupKey],"ERROR"),""), "")</f>
        <v/>
      </c>
      <c r="Q237" s="6"/>
      <c r="R237" s="6" t="str">
        <f t="shared" si="39"/>
        <v/>
      </c>
      <c r="S237" s="6"/>
      <c r="T237" s="6" t="str">
        <f t="shared" si="40"/>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41"/>
        <v/>
      </c>
      <c r="AR237" s="3" t="str">
        <f>IF($A237="","",IF((AND($A237="ADD",OR(AQ237="",AQ237="Neither"))),"3",(_xlfn.XLOOKUP(AQ237,ud_replacement_status[lookupValue],ud_replacement_status[lookupKey],""))))</f>
        <v/>
      </c>
      <c r="AS237" s="3" t="str">
        <f t="shared" si="42"/>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3"/>
        <v/>
      </c>
      <c r="AY237" s="3" t="str">
        <f>IF($A237="","",IF((AND($A237="ADD",OR(AX237="",AX237="Queenstown-Lakes District Council"))),"70",(_xlfn.XLOOKUP(AX237,ud_organisation_owner[lookupValue],ud_organisation_owner[lookupKey],""))))</f>
        <v/>
      </c>
      <c r="AZ237" s="3" t="str">
        <f t="shared" si="44"/>
        <v/>
      </c>
      <c r="BA237" s="3" t="str">
        <f>IF($A237="","",IF((AND($A237="ADD",OR(AZ237="",AZ237="Queenstown-Lakes District Council"))),"70",(_xlfn.XLOOKUP(AZ237,ud_organisation_owner[lookupValue],ud_organisation_owner[lookupKey],""))))</f>
        <v/>
      </c>
      <c r="BB237" s="3" t="str">
        <f t="shared" si="45"/>
        <v/>
      </c>
      <c r="BC237" s="3" t="str">
        <f>IF($A237="","",IF((AND($A237="ADD",OR(BB237="",BB237="Local Authority"))),"17",(_xlfn.XLOOKUP(BB237,ud_sub_organisation[lookupValue],ud_sub_organisation[lookupKey],""))))</f>
        <v/>
      </c>
      <c r="BD237" s="3" t="str">
        <f t="shared" si="46"/>
        <v/>
      </c>
      <c r="BE237" s="3" t="str">
        <f>IF($A237="","",IF((AND($A237="ADD",OR(BD237="",BD237="Vested Assets"))),"12",(_xlfn.XLOOKUP(BD237,ud_work_category[lookupValue],ud_work_category[lookupKey],""))))</f>
        <v/>
      </c>
      <c r="BF237" s="8"/>
      <c r="BG237" s="2" t="str">
        <f t="shared" si="47"/>
        <v/>
      </c>
      <c r="BI237" s="3" t="str">
        <f t="shared" si="48"/>
        <v/>
      </c>
      <c r="BJ237" s="3" t="str">
        <f>IF($A237="","",IF((AND($A237="ADD",OR(BI237="",BI237="Excellent"))),"1",(_xlfn.XLOOKUP(BI237,condition[lookupValue],condition[lookupKey],""))))</f>
        <v/>
      </c>
      <c r="BK237" s="7" t="str">
        <f t="shared" si="49"/>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8"/>
        <v/>
      </c>
      <c r="N238" s="4"/>
      <c r="P238" s="3" t="str">
        <f>IF($A238="ADD",IF(NOT(ISBLANK(O238)),_xlfn.XLOOKUP(O238,len_adjust_rsn[lookupValue],len_adjust_rsn[lookupKey],"ERROR"),""), "")</f>
        <v/>
      </c>
      <c r="Q238" s="6"/>
      <c r="R238" s="6" t="str">
        <f t="shared" si="39"/>
        <v/>
      </c>
      <c r="S238" s="6"/>
      <c r="T238" s="6" t="str">
        <f t="shared" si="40"/>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41"/>
        <v/>
      </c>
      <c r="AR238" s="3" t="str">
        <f>IF($A238="","",IF((AND($A238="ADD",OR(AQ238="",AQ238="Neither"))),"3",(_xlfn.XLOOKUP(AQ238,ud_replacement_status[lookupValue],ud_replacement_status[lookupKey],""))))</f>
        <v/>
      </c>
      <c r="AS238" s="3" t="str">
        <f t="shared" si="42"/>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3"/>
        <v/>
      </c>
      <c r="AY238" s="3" t="str">
        <f>IF($A238="","",IF((AND($A238="ADD",OR(AX238="",AX238="Queenstown-Lakes District Council"))),"70",(_xlfn.XLOOKUP(AX238,ud_organisation_owner[lookupValue],ud_organisation_owner[lookupKey],""))))</f>
        <v/>
      </c>
      <c r="AZ238" s="3" t="str">
        <f t="shared" si="44"/>
        <v/>
      </c>
      <c r="BA238" s="3" t="str">
        <f>IF($A238="","",IF((AND($A238="ADD",OR(AZ238="",AZ238="Queenstown-Lakes District Council"))),"70",(_xlfn.XLOOKUP(AZ238,ud_organisation_owner[lookupValue],ud_organisation_owner[lookupKey],""))))</f>
        <v/>
      </c>
      <c r="BB238" s="3" t="str">
        <f t="shared" si="45"/>
        <v/>
      </c>
      <c r="BC238" s="3" t="str">
        <f>IF($A238="","",IF((AND($A238="ADD",OR(BB238="",BB238="Local Authority"))),"17",(_xlfn.XLOOKUP(BB238,ud_sub_organisation[lookupValue],ud_sub_organisation[lookupKey],""))))</f>
        <v/>
      </c>
      <c r="BD238" s="3" t="str">
        <f t="shared" si="46"/>
        <v/>
      </c>
      <c r="BE238" s="3" t="str">
        <f>IF($A238="","",IF((AND($A238="ADD",OR(BD238="",BD238="Vested Assets"))),"12",(_xlfn.XLOOKUP(BD238,ud_work_category[lookupValue],ud_work_category[lookupKey],""))))</f>
        <v/>
      </c>
      <c r="BF238" s="8"/>
      <c r="BG238" s="2" t="str">
        <f t="shared" si="47"/>
        <v/>
      </c>
      <c r="BI238" s="3" t="str">
        <f t="shared" si="48"/>
        <v/>
      </c>
      <c r="BJ238" s="3" t="str">
        <f>IF($A238="","",IF((AND($A238="ADD",OR(BI238="",BI238="Excellent"))),"1",(_xlfn.XLOOKUP(BI238,condition[lookupValue],condition[lookupKey],""))))</f>
        <v/>
      </c>
      <c r="BK238" s="7" t="str">
        <f t="shared" si="49"/>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8"/>
        <v/>
      </c>
      <c r="N239" s="4"/>
      <c r="P239" s="3" t="str">
        <f>IF($A239="ADD",IF(NOT(ISBLANK(O239)),_xlfn.XLOOKUP(O239,len_adjust_rsn[lookupValue],len_adjust_rsn[lookupKey],"ERROR"),""), "")</f>
        <v/>
      </c>
      <c r="Q239" s="6"/>
      <c r="R239" s="6" t="str">
        <f t="shared" si="39"/>
        <v/>
      </c>
      <c r="S239" s="6"/>
      <c r="T239" s="6" t="str">
        <f t="shared" si="40"/>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41"/>
        <v/>
      </c>
      <c r="AR239" s="3" t="str">
        <f>IF($A239="","",IF((AND($A239="ADD",OR(AQ239="",AQ239="Neither"))),"3",(_xlfn.XLOOKUP(AQ239,ud_replacement_status[lookupValue],ud_replacement_status[lookupKey],""))))</f>
        <v/>
      </c>
      <c r="AS239" s="3" t="str">
        <f t="shared" si="42"/>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3"/>
        <v/>
      </c>
      <c r="AY239" s="3" t="str">
        <f>IF($A239="","",IF((AND($A239="ADD",OR(AX239="",AX239="Queenstown-Lakes District Council"))),"70",(_xlfn.XLOOKUP(AX239,ud_organisation_owner[lookupValue],ud_organisation_owner[lookupKey],""))))</f>
        <v/>
      </c>
      <c r="AZ239" s="3" t="str">
        <f t="shared" si="44"/>
        <v/>
      </c>
      <c r="BA239" s="3" t="str">
        <f>IF($A239="","",IF((AND($A239="ADD",OR(AZ239="",AZ239="Queenstown-Lakes District Council"))),"70",(_xlfn.XLOOKUP(AZ239,ud_organisation_owner[lookupValue],ud_organisation_owner[lookupKey],""))))</f>
        <v/>
      </c>
      <c r="BB239" s="3" t="str">
        <f t="shared" si="45"/>
        <v/>
      </c>
      <c r="BC239" s="3" t="str">
        <f>IF($A239="","",IF((AND($A239="ADD",OR(BB239="",BB239="Local Authority"))),"17",(_xlfn.XLOOKUP(BB239,ud_sub_organisation[lookupValue],ud_sub_organisation[lookupKey],""))))</f>
        <v/>
      </c>
      <c r="BD239" s="3" t="str">
        <f t="shared" si="46"/>
        <v/>
      </c>
      <c r="BE239" s="3" t="str">
        <f>IF($A239="","",IF((AND($A239="ADD",OR(BD239="",BD239="Vested Assets"))),"12",(_xlfn.XLOOKUP(BD239,ud_work_category[lookupValue],ud_work_category[lookupKey],""))))</f>
        <v/>
      </c>
      <c r="BF239" s="8"/>
      <c r="BG239" s="2" t="str">
        <f t="shared" si="47"/>
        <v/>
      </c>
      <c r="BI239" s="3" t="str">
        <f t="shared" si="48"/>
        <v/>
      </c>
      <c r="BJ239" s="3" t="str">
        <f>IF($A239="","",IF((AND($A239="ADD",OR(BI239="",BI239="Excellent"))),"1",(_xlfn.XLOOKUP(BI239,condition[lookupValue],condition[lookupKey],""))))</f>
        <v/>
      </c>
      <c r="BK239" s="7" t="str">
        <f t="shared" si="49"/>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8"/>
        <v/>
      </c>
      <c r="N240" s="4"/>
      <c r="P240" s="3" t="str">
        <f>IF($A240="ADD",IF(NOT(ISBLANK(O240)),_xlfn.XLOOKUP(O240,len_adjust_rsn[lookupValue],len_adjust_rsn[lookupKey],"ERROR"),""), "")</f>
        <v/>
      </c>
      <c r="Q240" s="6"/>
      <c r="R240" s="6" t="str">
        <f t="shared" si="39"/>
        <v/>
      </c>
      <c r="S240" s="6"/>
      <c r="T240" s="6" t="str">
        <f t="shared" si="40"/>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41"/>
        <v/>
      </c>
      <c r="AR240" s="3" t="str">
        <f>IF($A240="","",IF((AND($A240="ADD",OR(AQ240="",AQ240="Neither"))),"3",(_xlfn.XLOOKUP(AQ240,ud_replacement_status[lookupValue],ud_replacement_status[lookupKey],""))))</f>
        <v/>
      </c>
      <c r="AS240" s="3" t="str">
        <f t="shared" si="42"/>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3"/>
        <v/>
      </c>
      <c r="AY240" s="3" t="str">
        <f>IF($A240="","",IF((AND($A240="ADD",OR(AX240="",AX240="Queenstown-Lakes District Council"))),"70",(_xlfn.XLOOKUP(AX240,ud_organisation_owner[lookupValue],ud_organisation_owner[lookupKey],""))))</f>
        <v/>
      </c>
      <c r="AZ240" s="3" t="str">
        <f t="shared" si="44"/>
        <v/>
      </c>
      <c r="BA240" s="3" t="str">
        <f>IF($A240="","",IF((AND($A240="ADD",OR(AZ240="",AZ240="Queenstown-Lakes District Council"))),"70",(_xlfn.XLOOKUP(AZ240,ud_organisation_owner[lookupValue],ud_organisation_owner[lookupKey],""))))</f>
        <v/>
      </c>
      <c r="BB240" s="3" t="str">
        <f t="shared" si="45"/>
        <v/>
      </c>
      <c r="BC240" s="3" t="str">
        <f>IF($A240="","",IF((AND($A240="ADD",OR(BB240="",BB240="Local Authority"))),"17",(_xlfn.XLOOKUP(BB240,ud_sub_organisation[lookupValue],ud_sub_organisation[lookupKey],""))))</f>
        <v/>
      </c>
      <c r="BD240" s="3" t="str">
        <f t="shared" si="46"/>
        <v/>
      </c>
      <c r="BE240" s="3" t="str">
        <f>IF($A240="","",IF((AND($A240="ADD",OR(BD240="",BD240="Vested Assets"))),"12",(_xlfn.XLOOKUP(BD240,ud_work_category[lookupValue],ud_work_category[lookupKey],""))))</f>
        <v/>
      </c>
      <c r="BF240" s="8"/>
      <c r="BG240" s="2" t="str">
        <f t="shared" si="47"/>
        <v/>
      </c>
      <c r="BI240" s="3" t="str">
        <f t="shared" si="48"/>
        <v/>
      </c>
      <c r="BJ240" s="3" t="str">
        <f>IF($A240="","",IF((AND($A240="ADD",OR(BI240="",BI240="Excellent"))),"1",(_xlfn.XLOOKUP(BI240,condition[lookupValue],condition[lookupKey],""))))</f>
        <v/>
      </c>
      <c r="BK240" s="7" t="str">
        <f t="shared" si="49"/>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8"/>
        <v/>
      </c>
      <c r="N241" s="4"/>
      <c r="P241" s="3" t="str">
        <f>IF($A241="ADD",IF(NOT(ISBLANK(O241)),_xlfn.XLOOKUP(O241,len_adjust_rsn[lookupValue],len_adjust_rsn[lookupKey],"ERROR"),""), "")</f>
        <v/>
      </c>
      <c r="Q241" s="6"/>
      <c r="R241" s="6" t="str">
        <f t="shared" si="39"/>
        <v/>
      </c>
      <c r="S241" s="6"/>
      <c r="T241" s="6" t="str">
        <f t="shared" si="40"/>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41"/>
        <v/>
      </c>
      <c r="AR241" s="3" t="str">
        <f>IF($A241="","",IF((AND($A241="ADD",OR(AQ241="",AQ241="Neither"))),"3",(_xlfn.XLOOKUP(AQ241,ud_replacement_status[lookupValue],ud_replacement_status[lookupKey],""))))</f>
        <v/>
      </c>
      <c r="AS241" s="3" t="str">
        <f t="shared" si="42"/>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3"/>
        <v/>
      </c>
      <c r="AY241" s="3" t="str">
        <f>IF($A241="","",IF((AND($A241="ADD",OR(AX241="",AX241="Queenstown-Lakes District Council"))),"70",(_xlfn.XLOOKUP(AX241,ud_organisation_owner[lookupValue],ud_organisation_owner[lookupKey],""))))</f>
        <v/>
      </c>
      <c r="AZ241" s="3" t="str">
        <f t="shared" si="44"/>
        <v/>
      </c>
      <c r="BA241" s="3" t="str">
        <f>IF($A241="","",IF((AND($A241="ADD",OR(AZ241="",AZ241="Queenstown-Lakes District Council"))),"70",(_xlfn.XLOOKUP(AZ241,ud_organisation_owner[lookupValue],ud_organisation_owner[lookupKey],""))))</f>
        <v/>
      </c>
      <c r="BB241" s="3" t="str">
        <f t="shared" si="45"/>
        <v/>
      </c>
      <c r="BC241" s="3" t="str">
        <f>IF($A241="","",IF((AND($A241="ADD",OR(BB241="",BB241="Local Authority"))),"17",(_xlfn.XLOOKUP(BB241,ud_sub_organisation[lookupValue],ud_sub_organisation[lookupKey],""))))</f>
        <v/>
      </c>
      <c r="BD241" s="3" t="str">
        <f t="shared" si="46"/>
        <v/>
      </c>
      <c r="BE241" s="3" t="str">
        <f>IF($A241="","",IF((AND($A241="ADD",OR(BD241="",BD241="Vested Assets"))),"12",(_xlfn.XLOOKUP(BD241,ud_work_category[lookupValue],ud_work_category[lookupKey],""))))</f>
        <v/>
      </c>
      <c r="BF241" s="8"/>
      <c r="BG241" s="2" t="str">
        <f t="shared" si="47"/>
        <v/>
      </c>
      <c r="BI241" s="3" t="str">
        <f t="shared" si="48"/>
        <v/>
      </c>
      <c r="BJ241" s="3" t="str">
        <f>IF($A241="","",IF((AND($A241="ADD",OR(BI241="",BI241="Excellent"))),"1",(_xlfn.XLOOKUP(BI241,condition[lookupValue],condition[lookupKey],""))))</f>
        <v/>
      </c>
      <c r="BK241" s="7" t="str">
        <f t="shared" si="49"/>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8"/>
        <v/>
      </c>
      <c r="N242" s="4"/>
      <c r="P242" s="3" t="str">
        <f>IF($A242="ADD",IF(NOT(ISBLANK(O242)),_xlfn.XLOOKUP(O242,len_adjust_rsn[lookupValue],len_adjust_rsn[lookupKey],"ERROR"),""), "")</f>
        <v/>
      </c>
      <c r="Q242" s="6"/>
      <c r="R242" s="6" t="str">
        <f t="shared" si="39"/>
        <v/>
      </c>
      <c r="S242" s="6"/>
      <c r="T242" s="6" t="str">
        <f t="shared" si="40"/>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41"/>
        <v/>
      </c>
      <c r="AR242" s="3" t="str">
        <f>IF($A242="","",IF((AND($A242="ADD",OR(AQ242="",AQ242="Neither"))),"3",(_xlfn.XLOOKUP(AQ242,ud_replacement_status[lookupValue],ud_replacement_status[lookupKey],""))))</f>
        <v/>
      </c>
      <c r="AS242" s="3" t="str">
        <f t="shared" si="42"/>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3"/>
        <v/>
      </c>
      <c r="AY242" s="3" t="str">
        <f>IF($A242="","",IF((AND($A242="ADD",OR(AX242="",AX242="Queenstown-Lakes District Council"))),"70",(_xlfn.XLOOKUP(AX242,ud_organisation_owner[lookupValue],ud_organisation_owner[lookupKey],""))))</f>
        <v/>
      </c>
      <c r="AZ242" s="3" t="str">
        <f t="shared" si="44"/>
        <v/>
      </c>
      <c r="BA242" s="3" t="str">
        <f>IF($A242="","",IF((AND($A242="ADD",OR(AZ242="",AZ242="Queenstown-Lakes District Council"))),"70",(_xlfn.XLOOKUP(AZ242,ud_organisation_owner[lookupValue],ud_organisation_owner[lookupKey],""))))</f>
        <v/>
      </c>
      <c r="BB242" s="3" t="str">
        <f t="shared" si="45"/>
        <v/>
      </c>
      <c r="BC242" s="3" t="str">
        <f>IF($A242="","",IF((AND($A242="ADD",OR(BB242="",BB242="Local Authority"))),"17",(_xlfn.XLOOKUP(BB242,ud_sub_organisation[lookupValue],ud_sub_organisation[lookupKey],""))))</f>
        <v/>
      </c>
      <c r="BD242" s="3" t="str">
        <f t="shared" si="46"/>
        <v/>
      </c>
      <c r="BE242" s="3" t="str">
        <f>IF($A242="","",IF((AND($A242="ADD",OR(BD242="",BD242="Vested Assets"))),"12",(_xlfn.XLOOKUP(BD242,ud_work_category[lookupValue],ud_work_category[lookupKey],""))))</f>
        <v/>
      </c>
      <c r="BF242" s="8"/>
      <c r="BG242" s="2" t="str">
        <f t="shared" si="47"/>
        <v/>
      </c>
      <c r="BI242" s="3" t="str">
        <f t="shared" si="48"/>
        <v/>
      </c>
      <c r="BJ242" s="3" t="str">
        <f>IF($A242="","",IF((AND($A242="ADD",OR(BI242="",BI242="Excellent"))),"1",(_xlfn.XLOOKUP(BI242,condition[lookupValue],condition[lookupKey],""))))</f>
        <v/>
      </c>
      <c r="BK242" s="7" t="str">
        <f t="shared" si="49"/>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8"/>
        <v/>
      </c>
      <c r="N243" s="4"/>
      <c r="P243" s="3" t="str">
        <f>IF($A243="ADD",IF(NOT(ISBLANK(O243)),_xlfn.XLOOKUP(O243,len_adjust_rsn[lookupValue],len_adjust_rsn[lookupKey],"ERROR"),""), "")</f>
        <v/>
      </c>
      <c r="Q243" s="6"/>
      <c r="R243" s="6" t="str">
        <f t="shared" si="39"/>
        <v/>
      </c>
      <c r="S243" s="6"/>
      <c r="T243" s="6" t="str">
        <f t="shared" si="40"/>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41"/>
        <v/>
      </c>
      <c r="AR243" s="3" t="str">
        <f>IF($A243="","",IF((AND($A243="ADD",OR(AQ243="",AQ243="Neither"))),"3",(_xlfn.XLOOKUP(AQ243,ud_replacement_status[lookupValue],ud_replacement_status[lookupKey],""))))</f>
        <v/>
      </c>
      <c r="AS243" s="3" t="str">
        <f t="shared" si="42"/>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3"/>
        <v/>
      </c>
      <c r="AY243" s="3" t="str">
        <f>IF($A243="","",IF((AND($A243="ADD",OR(AX243="",AX243="Queenstown-Lakes District Council"))),"70",(_xlfn.XLOOKUP(AX243,ud_organisation_owner[lookupValue],ud_organisation_owner[lookupKey],""))))</f>
        <v/>
      </c>
      <c r="AZ243" s="3" t="str">
        <f t="shared" si="44"/>
        <v/>
      </c>
      <c r="BA243" s="3" t="str">
        <f>IF($A243="","",IF((AND($A243="ADD",OR(AZ243="",AZ243="Queenstown-Lakes District Council"))),"70",(_xlfn.XLOOKUP(AZ243,ud_organisation_owner[lookupValue],ud_organisation_owner[lookupKey],""))))</f>
        <v/>
      </c>
      <c r="BB243" s="3" t="str">
        <f t="shared" si="45"/>
        <v/>
      </c>
      <c r="BC243" s="3" t="str">
        <f>IF($A243="","",IF((AND($A243="ADD",OR(BB243="",BB243="Local Authority"))),"17",(_xlfn.XLOOKUP(BB243,ud_sub_organisation[lookupValue],ud_sub_organisation[lookupKey],""))))</f>
        <v/>
      </c>
      <c r="BD243" s="3" t="str">
        <f t="shared" si="46"/>
        <v/>
      </c>
      <c r="BE243" s="3" t="str">
        <f>IF($A243="","",IF((AND($A243="ADD",OR(BD243="",BD243="Vested Assets"))),"12",(_xlfn.XLOOKUP(BD243,ud_work_category[lookupValue],ud_work_category[lookupKey],""))))</f>
        <v/>
      </c>
      <c r="BF243" s="8"/>
      <c r="BG243" s="2" t="str">
        <f t="shared" si="47"/>
        <v/>
      </c>
      <c r="BI243" s="3" t="str">
        <f t="shared" si="48"/>
        <v/>
      </c>
      <c r="BJ243" s="3" t="str">
        <f>IF($A243="","",IF((AND($A243="ADD",OR(BI243="",BI243="Excellent"))),"1",(_xlfn.XLOOKUP(BI243,condition[lookupValue],condition[lookupKey],""))))</f>
        <v/>
      </c>
      <c r="BK243" s="7" t="str">
        <f t="shared" si="49"/>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8"/>
        <v/>
      </c>
      <c r="N244" s="4"/>
      <c r="P244" s="3" t="str">
        <f>IF($A244="ADD",IF(NOT(ISBLANK(O244)),_xlfn.XLOOKUP(O244,len_adjust_rsn[lookupValue],len_adjust_rsn[lookupKey],"ERROR"),""), "")</f>
        <v/>
      </c>
      <c r="Q244" s="6"/>
      <c r="R244" s="6" t="str">
        <f t="shared" si="39"/>
        <v/>
      </c>
      <c r="S244" s="6"/>
      <c r="T244" s="6" t="str">
        <f t="shared" si="40"/>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41"/>
        <v/>
      </c>
      <c r="AR244" s="3" t="str">
        <f>IF($A244="","",IF((AND($A244="ADD",OR(AQ244="",AQ244="Neither"))),"3",(_xlfn.XLOOKUP(AQ244,ud_replacement_status[lookupValue],ud_replacement_status[lookupKey],""))))</f>
        <v/>
      </c>
      <c r="AS244" s="3" t="str">
        <f t="shared" si="42"/>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3"/>
        <v/>
      </c>
      <c r="AY244" s="3" t="str">
        <f>IF($A244="","",IF((AND($A244="ADD",OR(AX244="",AX244="Queenstown-Lakes District Council"))),"70",(_xlfn.XLOOKUP(AX244,ud_organisation_owner[lookupValue],ud_organisation_owner[lookupKey],""))))</f>
        <v/>
      </c>
      <c r="AZ244" s="3" t="str">
        <f t="shared" si="44"/>
        <v/>
      </c>
      <c r="BA244" s="3" t="str">
        <f>IF($A244="","",IF((AND($A244="ADD",OR(AZ244="",AZ244="Queenstown-Lakes District Council"))),"70",(_xlfn.XLOOKUP(AZ244,ud_organisation_owner[lookupValue],ud_organisation_owner[lookupKey],""))))</f>
        <v/>
      </c>
      <c r="BB244" s="3" t="str">
        <f t="shared" si="45"/>
        <v/>
      </c>
      <c r="BC244" s="3" t="str">
        <f>IF($A244="","",IF((AND($A244="ADD",OR(BB244="",BB244="Local Authority"))),"17",(_xlfn.XLOOKUP(BB244,ud_sub_organisation[lookupValue],ud_sub_organisation[lookupKey],""))))</f>
        <v/>
      </c>
      <c r="BD244" s="3" t="str">
        <f t="shared" si="46"/>
        <v/>
      </c>
      <c r="BE244" s="3" t="str">
        <f>IF($A244="","",IF((AND($A244="ADD",OR(BD244="",BD244="Vested Assets"))),"12",(_xlfn.XLOOKUP(BD244,ud_work_category[lookupValue],ud_work_category[lookupKey],""))))</f>
        <v/>
      </c>
      <c r="BF244" s="8"/>
      <c r="BG244" s="2" t="str">
        <f t="shared" si="47"/>
        <v/>
      </c>
      <c r="BI244" s="3" t="str">
        <f t="shared" si="48"/>
        <v/>
      </c>
      <c r="BJ244" s="3" t="str">
        <f>IF($A244="","",IF((AND($A244="ADD",OR(BI244="",BI244="Excellent"))),"1",(_xlfn.XLOOKUP(BI244,condition[lookupValue],condition[lookupKey],""))))</f>
        <v/>
      </c>
      <c r="BK244" s="7" t="str">
        <f t="shared" si="49"/>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8"/>
        <v/>
      </c>
      <c r="N245" s="4"/>
      <c r="P245" s="3" t="str">
        <f>IF($A245="ADD",IF(NOT(ISBLANK(O245)),_xlfn.XLOOKUP(O245,len_adjust_rsn[lookupValue],len_adjust_rsn[lookupKey],"ERROR"),""), "")</f>
        <v/>
      </c>
      <c r="Q245" s="6"/>
      <c r="R245" s="6" t="str">
        <f t="shared" si="39"/>
        <v/>
      </c>
      <c r="S245" s="6"/>
      <c r="T245" s="6" t="str">
        <f t="shared" si="40"/>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41"/>
        <v/>
      </c>
      <c r="AR245" s="3" t="str">
        <f>IF($A245="","",IF((AND($A245="ADD",OR(AQ245="",AQ245="Neither"))),"3",(_xlfn.XLOOKUP(AQ245,ud_replacement_status[lookupValue],ud_replacement_status[lookupKey],""))))</f>
        <v/>
      </c>
      <c r="AS245" s="3" t="str">
        <f t="shared" si="42"/>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3"/>
        <v/>
      </c>
      <c r="AY245" s="3" t="str">
        <f>IF($A245="","",IF((AND($A245="ADD",OR(AX245="",AX245="Queenstown-Lakes District Council"))),"70",(_xlfn.XLOOKUP(AX245,ud_organisation_owner[lookupValue],ud_organisation_owner[lookupKey],""))))</f>
        <v/>
      </c>
      <c r="AZ245" s="3" t="str">
        <f t="shared" si="44"/>
        <v/>
      </c>
      <c r="BA245" s="3" t="str">
        <f>IF($A245="","",IF((AND($A245="ADD",OR(AZ245="",AZ245="Queenstown-Lakes District Council"))),"70",(_xlfn.XLOOKUP(AZ245,ud_organisation_owner[lookupValue],ud_organisation_owner[lookupKey],""))))</f>
        <v/>
      </c>
      <c r="BB245" s="3" t="str">
        <f t="shared" si="45"/>
        <v/>
      </c>
      <c r="BC245" s="3" t="str">
        <f>IF($A245="","",IF((AND($A245="ADD",OR(BB245="",BB245="Local Authority"))),"17",(_xlfn.XLOOKUP(BB245,ud_sub_organisation[lookupValue],ud_sub_organisation[lookupKey],""))))</f>
        <v/>
      </c>
      <c r="BD245" s="3" t="str">
        <f t="shared" si="46"/>
        <v/>
      </c>
      <c r="BE245" s="3" t="str">
        <f>IF($A245="","",IF((AND($A245="ADD",OR(BD245="",BD245="Vested Assets"))),"12",(_xlfn.XLOOKUP(BD245,ud_work_category[lookupValue],ud_work_category[lookupKey],""))))</f>
        <v/>
      </c>
      <c r="BF245" s="8"/>
      <c r="BG245" s="2" t="str">
        <f t="shared" si="47"/>
        <v/>
      </c>
      <c r="BI245" s="3" t="str">
        <f t="shared" si="48"/>
        <v/>
      </c>
      <c r="BJ245" s="3" t="str">
        <f>IF($A245="","",IF((AND($A245="ADD",OR(BI245="",BI245="Excellent"))),"1",(_xlfn.XLOOKUP(BI245,condition[lookupValue],condition[lookupKey],""))))</f>
        <v/>
      </c>
      <c r="BK245" s="7" t="str">
        <f t="shared" si="49"/>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8"/>
        <v/>
      </c>
      <c r="N246" s="4"/>
      <c r="P246" s="3" t="str">
        <f>IF($A246="ADD",IF(NOT(ISBLANK(O246)),_xlfn.XLOOKUP(O246,len_adjust_rsn[lookupValue],len_adjust_rsn[lookupKey],"ERROR"),""), "")</f>
        <v/>
      </c>
      <c r="Q246" s="6"/>
      <c r="R246" s="6" t="str">
        <f t="shared" si="39"/>
        <v/>
      </c>
      <c r="S246" s="6"/>
      <c r="T246" s="6" t="str">
        <f t="shared" si="40"/>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41"/>
        <v/>
      </c>
      <c r="AR246" s="3" t="str">
        <f>IF($A246="","",IF((AND($A246="ADD",OR(AQ246="",AQ246="Neither"))),"3",(_xlfn.XLOOKUP(AQ246,ud_replacement_status[lookupValue],ud_replacement_status[lookupKey],""))))</f>
        <v/>
      </c>
      <c r="AS246" s="3" t="str">
        <f t="shared" si="42"/>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3"/>
        <v/>
      </c>
      <c r="AY246" s="3" t="str">
        <f>IF($A246="","",IF((AND($A246="ADD",OR(AX246="",AX246="Queenstown-Lakes District Council"))),"70",(_xlfn.XLOOKUP(AX246,ud_organisation_owner[lookupValue],ud_organisation_owner[lookupKey],""))))</f>
        <v/>
      </c>
      <c r="AZ246" s="3" t="str">
        <f t="shared" si="44"/>
        <v/>
      </c>
      <c r="BA246" s="3" t="str">
        <f>IF($A246="","",IF((AND($A246="ADD",OR(AZ246="",AZ246="Queenstown-Lakes District Council"))),"70",(_xlfn.XLOOKUP(AZ246,ud_organisation_owner[lookupValue],ud_organisation_owner[lookupKey],""))))</f>
        <v/>
      </c>
      <c r="BB246" s="3" t="str">
        <f t="shared" si="45"/>
        <v/>
      </c>
      <c r="BC246" s="3" t="str">
        <f>IF($A246="","",IF((AND($A246="ADD",OR(BB246="",BB246="Local Authority"))),"17",(_xlfn.XLOOKUP(BB246,ud_sub_organisation[lookupValue],ud_sub_organisation[lookupKey],""))))</f>
        <v/>
      </c>
      <c r="BD246" s="3" t="str">
        <f t="shared" si="46"/>
        <v/>
      </c>
      <c r="BE246" s="3" t="str">
        <f>IF($A246="","",IF((AND($A246="ADD",OR(BD246="",BD246="Vested Assets"))),"12",(_xlfn.XLOOKUP(BD246,ud_work_category[lookupValue],ud_work_category[lookupKey],""))))</f>
        <v/>
      </c>
      <c r="BF246" s="8"/>
      <c r="BG246" s="2" t="str">
        <f t="shared" si="47"/>
        <v/>
      </c>
      <c r="BI246" s="3" t="str">
        <f t="shared" si="48"/>
        <v/>
      </c>
      <c r="BJ246" s="3" t="str">
        <f>IF($A246="","",IF((AND($A246="ADD",OR(BI246="",BI246="Excellent"))),"1",(_xlfn.XLOOKUP(BI246,condition[lookupValue],condition[lookupKey],""))))</f>
        <v/>
      </c>
      <c r="BK246" s="7" t="str">
        <f t="shared" si="49"/>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8"/>
        <v/>
      </c>
      <c r="N247" s="4"/>
      <c r="P247" s="3" t="str">
        <f>IF($A247="ADD",IF(NOT(ISBLANK(O247)),_xlfn.XLOOKUP(O247,len_adjust_rsn[lookupValue],len_adjust_rsn[lookupKey],"ERROR"),""), "")</f>
        <v/>
      </c>
      <c r="Q247" s="6"/>
      <c r="R247" s="6" t="str">
        <f t="shared" si="39"/>
        <v/>
      </c>
      <c r="S247" s="6"/>
      <c r="T247" s="6" t="str">
        <f t="shared" si="40"/>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41"/>
        <v/>
      </c>
      <c r="AR247" s="3" t="str">
        <f>IF($A247="","",IF((AND($A247="ADD",OR(AQ247="",AQ247="Neither"))),"3",(_xlfn.XLOOKUP(AQ247,ud_replacement_status[lookupValue],ud_replacement_status[lookupKey],""))))</f>
        <v/>
      </c>
      <c r="AS247" s="3" t="str">
        <f t="shared" si="42"/>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3"/>
        <v/>
      </c>
      <c r="AY247" s="3" t="str">
        <f>IF($A247="","",IF((AND($A247="ADD",OR(AX247="",AX247="Queenstown-Lakes District Council"))),"70",(_xlfn.XLOOKUP(AX247,ud_organisation_owner[lookupValue],ud_organisation_owner[lookupKey],""))))</f>
        <v/>
      </c>
      <c r="AZ247" s="3" t="str">
        <f t="shared" si="44"/>
        <v/>
      </c>
      <c r="BA247" s="3" t="str">
        <f>IF($A247="","",IF((AND($A247="ADD",OR(AZ247="",AZ247="Queenstown-Lakes District Council"))),"70",(_xlfn.XLOOKUP(AZ247,ud_organisation_owner[lookupValue],ud_organisation_owner[lookupKey],""))))</f>
        <v/>
      </c>
      <c r="BB247" s="3" t="str">
        <f t="shared" si="45"/>
        <v/>
      </c>
      <c r="BC247" s="3" t="str">
        <f>IF($A247="","",IF((AND($A247="ADD",OR(BB247="",BB247="Local Authority"))),"17",(_xlfn.XLOOKUP(BB247,ud_sub_organisation[lookupValue],ud_sub_organisation[lookupKey],""))))</f>
        <v/>
      </c>
      <c r="BD247" s="3" t="str">
        <f t="shared" si="46"/>
        <v/>
      </c>
      <c r="BE247" s="3" t="str">
        <f>IF($A247="","",IF((AND($A247="ADD",OR(BD247="",BD247="Vested Assets"))),"12",(_xlfn.XLOOKUP(BD247,ud_work_category[lookupValue],ud_work_category[lookupKey],""))))</f>
        <v/>
      </c>
      <c r="BF247" s="8"/>
      <c r="BG247" s="2" t="str">
        <f t="shared" si="47"/>
        <v/>
      </c>
      <c r="BI247" s="3" t="str">
        <f t="shared" si="48"/>
        <v/>
      </c>
      <c r="BJ247" s="3" t="str">
        <f>IF($A247="","",IF((AND($A247="ADD",OR(BI247="",BI247="Excellent"))),"1",(_xlfn.XLOOKUP(BI247,condition[lookupValue],condition[lookupKey],""))))</f>
        <v/>
      </c>
      <c r="BK247" s="7" t="str">
        <f t="shared" si="49"/>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8"/>
        <v/>
      </c>
      <c r="N248" s="4"/>
      <c r="P248" s="3" t="str">
        <f>IF($A248="ADD",IF(NOT(ISBLANK(O248)),_xlfn.XLOOKUP(O248,len_adjust_rsn[lookupValue],len_adjust_rsn[lookupKey],"ERROR"),""), "")</f>
        <v/>
      </c>
      <c r="Q248" s="6"/>
      <c r="R248" s="6" t="str">
        <f t="shared" si="39"/>
        <v/>
      </c>
      <c r="S248" s="6"/>
      <c r="T248" s="6" t="str">
        <f t="shared" si="40"/>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41"/>
        <v/>
      </c>
      <c r="AR248" s="3" t="str">
        <f>IF($A248="","",IF((AND($A248="ADD",OR(AQ248="",AQ248="Neither"))),"3",(_xlfn.XLOOKUP(AQ248,ud_replacement_status[lookupValue],ud_replacement_status[lookupKey],""))))</f>
        <v/>
      </c>
      <c r="AS248" s="3" t="str">
        <f t="shared" si="42"/>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3"/>
        <v/>
      </c>
      <c r="AY248" s="3" t="str">
        <f>IF($A248="","",IF((AND($A248="ADD",OR(AX248="",AX248="Queenstown-Lakes District Council"))),"70",(_xlfn.XLOOKUP(AX248,ud_organisation_owner[lookupValue],ud_organisation_owner[lookupKey],""))))</f>
        <v/>
      </c>
      <c r="AZ248" s="3" t="str">
        <f t="shared" si="44"/>
        <v/>
      </c>
      <c r="BA248" s="3" t="str">
        <f>IF($A248="","",IF((AND($A248="ADD",OR(AZ248="",AZ248="Queenstown-Lakes District Council"))),"70",(_xlfn.XLOOKUP(AZ248,ud_organisation_owner[lookupValue],ud_organisation_owner[lookupKey],""))))</f>
        <v/>
      </c>
      <c r="BB248" s="3" t="str">
        <f t="shared" si="45"/>
        <v/>
      </c>
      <c r="BC248" s="3" t="str">
        <f>IF($A248="","",IF((AND($A248="ADD",OR(BB248="",BB248="Local Authority"))),"17",(_xlfn.XLOOKUP(BB248,ud_sub_organisation[lookupValue],ud_sub_organisation[lookupKey],""))))</f>
        <v/>
      </c>
      <c r="BD248" s="3" t="str">
        <f t="shared" si="46"/>
        <v/>
      </c>
      <c r="BE248" s="3" t="str">
        <f>IF($A248="","",IF((AND($A248="ADD",OR(BD248="",BD248="Vested Assets"))),"12",(_xlfn.XLOOKUP(BD248,ud_work_category[lookupValue],ud_work_category[lookupKey],""))))</f>
        <v/>
      </c>
      <c r="BF248" s="8"/>
      <c r="BG248" s="2" t="str">
        <f t="shared" si="47"/>
        <v/>
      </c>
      <c r="BI248" s="3" t="str">
        <f t="shared" si="48"/>
        <v/>
      </c>
      <c r="BJ248" s="3" t="str">
        <f>IF($A248="","",IF((AND($A248="ADD",OR(BI248="",BI248="Excellent"))),"1",(_xlfn.XLOOKUP(BI248,condition[lookupValue],condition[lookupKey],""))))</f>
        <v/>
      </c>
      <c r="BK248" s="7" t="str">
        <f t="shared" si="49"/>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8"/>
        <v/>
      </c>
      <c r="N249" s="4"/>
      <c r="P249" s="3" t="str">
        <f>IF($A249="ADD",IF(NOT(ISBLANK(O249)),_xlfn.XLOOKUP(O249,len_adjust_rsn[lookupValue],len_adjust_rsn[lookupKey],"ERROR"),""), "")</f>
        <v/>
      </c>
      <c r="Q249" s="6"/>
      <c r="R249" s="6" t="str">
        <f t="shared" si="39"/>
        <v/>
      </c>
      <c r="S249" s="6"/>
      <c r="T249" s="6" t="str">
        <f t="shared" si="40"/>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41"/>
        <v/>
      </c>
      <c r="AR249" s="3" t="str">
        <f>IF($A249="","",IF((AND($A249="ADD",OR(AQ249="",AQ249="Neither"))),"3",(_xlfn.XLOOKUP(AQ249,ud_replacement_status[lookupValue],ud_replacement_status[lookupKey],""))))</f>
        <v/>
      </c>
      <c r="AS249" s="3" t="str">
        <f t="shared" si="42"/>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3"/>
        <v/>
      </c>
      <c r="AY249" s="3" t="str">
        <f>IF($A249="","",IF((AND($A249="ADD",OR(AX249="",AX249="Queenstown-Lakes District Council"))),"70",(_xlfn.XLOOKUP(AX249,ud_organisation_owner[lookupValue],ud_organisation_owner[lookupKey],""))))</f>
        <v/>
      </c>
      <c r="AZ249" s="3" t="str">
        <f t="shared" si="44"/>
        <v/>
      </c>
      <c r="BA249" s="3" t="str">
        <f>IF($A249="","",IF((AND($A249="ADD",OR(AZ249="",AZ249="Queenstown-Lakes District Council"))),"70",(_xlfn.XLOOKUP(AZ249,ud_organisation_owner[lookupValue],ud_organisation_owner[lookupKey],""))))</f>
        <v/>
      </c>
      <c r="BB249" s="3" t="str">
        <f t="shared" si="45"/>
        <v/>
      </c>
      <c r="BC249" s="3" t="str">
        <f>IF($A249="","",IF((AND($A249="ADD",OR(BB249="",BB249="Local Authority"))),"17",(_xlfn.XLOOKUP(BB249,ud_sub_organisation[lookupValue],ud_sub_organisation[lookupKey],""))))</f>
        <v/>
      </c>
      <c r="BD249" s="3" t="str">
        <f t="shared" si="46"/>
        <v/>
      </c>
      <c r="BE249" s="3" t="str">
        <f>IF($A249="","",IF((AND($A249="ADD",OR(BD249="",BD249="Vested Assets"))),"12",(_xlfn.XLOOKUP(BD249,ud_work_category[lookupValue],ud_work_category[lookupKey],""))))</f>
        <v/>
      </c>
      <c r="BF249" s="8"/>
      <c r="BG249" s="2" t="str">
        <f t="shared" si="47"/>
        <v/>
      </c>
      <c r="BI249" s="3" t="str">
        <f t="shared" si="48"/>
        <v/>
      </c>
      <c r="BJ249" s="3" t="str">
        <f>IF($A249="","",IF((AND($A249="ADD",OR(BI249="",BI249="Excellent"))),"1",(_xlfn.XLOOKUP(BI249,condition[lookupValue],condition[lookupKey],""))))</f>
        <v/>
      </c>
      <c r="BK249" s="7" t="str">
        <f t="shared" si="49"/>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8"/>
        <v/>
      </c>
      <c r="N250" s="4"/>
      <c r="P250" s="3" t="str">
        <f>IF($A250="ADD",IF(NOT(ISBLANK(O250)),_xlfn.XLOOKUP(O250,len_adjust_rsn[lookupValue],len_adjust_rsn[lookupKey],"ERROR"),""), "")</f>
        <v/>
      </c>
      <c r="Q250" s="6"/>
      <c r="R250" s="6" t="str">
        <f t="shared" si="39"/>
        <v/>
      </c>
      <c r="S250" s="6"/>
      <c r="T250" s="6" t="str">
        <f t="shared" si="40"/>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41"/>
        <v/>
      </c>
      <c r="AR250" s="3" t="str">
        <f>IF($A250="","",IF((AND($A250="ADD",OR(AQ250="",AQ250="Neither"))),"3",(_xlfn.XLOOKUP(AQ250,ud_replacement_status[lookupValue],ud_replacement_status[lookupKey],""))))</f>
        <v/>
      </c>
      <c r="AS250" s="3" t="str">
        <f t="shared" si="42"/>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3"/>
        <v/>
      </c>
      <c r="AY250" s="3" t="str">
        <f>IF($A250="","",IF((AND($A250="ADD",OR(AX250="",AX250="Queenstown-Lakes District Council"))),"70",(_xlfn.XLOOKUP(AX250,ud_organisation_owner[lookupValue],ud_organisation_owner[lookupKey],""))))</f>
        <v/>
      </c>
      <c r="AZ250" s="3" t="str">
        <f t="shared" si="44"/>
        <v/>
      </c>
      <c r="BA250" s="3" t="str">
        <f>IF($A250="","",IF((AND($A250="ADD",OR(AZ250="",AZ250="Queenstown-Lakes District Council"))),"70",(_xlfn.XLOOKUP(AZ250,ud_organisation_owner[lookupValue],ud_organisation_owner[lookupKey],""))))</f>
        <v/>
      </c>
      <c r="BB250" s="3" t="str">
        <f t="shared" si="45"/>
        <v/>
      </c>
      <c r="BC250" s="3" t="str">
        <f>IF($A250="","",IF((AND($A250="ADD",OR(BB250="",BB250="Local Authority"))),"17",(_xlfn.XLOOKUP(BB250,ud_sub_organisation[lookupValue],ud_sub_organisation[lookupKey],""))))</f>
        <v/>
      </c>
      <c r="BD250" s="3" t="str">
        <f t="shared" si="46"/>
        <v/>
      </c>
      <c r="BE250" s="3" t="str">
        <f>IF($A250="","",IF((AND($A250="ADD",OR(BD250="",BD250="Vested Assets"))),"12",(_xlfn.XLOOKUP(BD250,ud_work_category[lookupValue],ud_work_category[lookupKey],""))))</f>
        <v/>
      </c>
      <c r="BF250" s="8"/>
      <c r="BG250" s="2" t="str">
        <f t="shared" si="47"/>
        <v/>
      </c>
      <c r="BI250" s="3" t="str">
        <f t="shared" si="48"/>
        <v/>
      </c>
      <c r="BJ250" s="3" t="str">
        <f>IF($A250="","",IF((AND($A250="ADD",OR(BI250="",BI250="Excellent"))),"1",(_xlfn.XLOOKUP(BI250,condition[lookupValue],condition[lookupKey],""))))</f>
        <v/>
      </c>
      <c r="BK250" s="7" t="str">
        <f t="shared" si="49"/>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8"/>
        <v/>
      </c>
      <c r="N251" s="4"/>
      <c r="P251" s="3" t="str">
        <f>IF($A251="ADD",IF(NOT(ISBLANK(O251)),_xlfn.XLOOKUP(O251,len_adjust_rsn[lookupValue],len_adjust_rsn[lookupKey],"ERROR"),""), "")</f>
        <v/>
      </c>
      <c r="Q251" s="6"/>
      <c r="R251" s="6" t="str">
        <f t="shared" si="39"/>
        <v/>
      </c>
      <c r="S251" s="6"/>
      <c r="T251" s="6" t="str">
        <f t="shared" si="40"/>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41"/>
        <v/>
      </c>
      <c r="AR251" s="3" t="str">
        <f>IF($A251="","",IF((AND($A251="ADD",OR(AQ251="",AQ251="Neither"))),"3",(_xlfn.XLOOKUP(AQ251,ud_replacement_status[lookupValue],ud_replacement_status[lookupKey],""))))</f>
        <v/>
      </c>
      <c r="AS251" s="3" t="str">
        <f t="shared" si="42"/>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3"/>
        <v/>
      </c>
      <c r="AY251" s="3" t="str">
        <f>IF($A251="","",IF((AND($A251="ADD",OR(AX251="",AX251="Queenstown-Lakes District Council"))),"70",(_xlfn.XLOOKUP(AX251,ud_organisation_owner[lookupValue],ud_organisation_owner[lookupKey],""))))</f>
        <v/>
      </c>
      <c r="AZ251" s="3" t="str">
        <f t="shared" si="44"/>
        <v/>
      </c>
      <c r="BA251" s="3" t="str">
        <f>IF($A251="","",IF((AND($A251="ADD",OR(AZ251="",AZ251="Queenstown-Lakes District Council"))),"70",(_xlfn.XLOOKUP(AZ251,ud_organisation_owner[lookupValue],ud_organisation_owner[lookupKey],""))))</f>
        <v/>
      </c>
      <c r="BB251" s="3" t="str">
        <f t="shared" si="45"/>
        <v/>
      </c>
      <c r="BC251" s="3" t="str">
        <f>IF($A251="","",IF((AND($A251="ADD",OR(BB251="",BB251="Local Authority"))),"17",(_xlfn.XLOOKUP(BB251,ud_sub_organisation[lookupValue],ud_sub_organisation[lookupKey],""))))</f>
        <v/>
      </c>
      <c r="BD251" s="3" t="str">
        <f t="shared" si="46"/>
        <v/>
      </c>
      <c r="BE251" s="3" t="str">
        <f>IF($A251="","",IF((AND($A251="ADD",OR(BD251="",BD251="Vested Assets"))),"12",(_xlfn.XLOOKUP(BD251,ud_work_category[lookupValue],ud_work_category[lookupKey],""))))</f>
        <v/>
      </c>
      <c r="BF251" s="8"/>
      <c r="BG251" s="2" t="str">
        <f t="shared" si="47"/>
        <v/>
      </c>
      <c r="BI251" s="3" t="str">
        <f t="shared" si="48"/>
        <v/>
      </c>
      <c r="BJ251" s="3" t="str">
        <f>IF($A251="","",IF((AND($A251="ADD",OR(BI251="",BI251="Excellent"))),"1",(_xlfn.XLOOKUP(BI251,condition[lookupValue],condition[lookupKey],""))))</f>
        <v/>
      </c>
      <c r="BK251" s="7" t="str">
        <f t="shared" si="49"/>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8"/>
        <v/>
      </c>
      <c r="N252" s="4"/>
      <c r="P252" s="3" t="str">
        <f>IF($A252="ADD",IF(NOT(ISBLANK(O252)),_xlfn.XLOOKUP(O252,len_adjust_rsn[lookupValue],len_adjust_rsn[lookupKey],"ERROR"),""), "")</f>
        <v/>
      </c>
      <c r="Q252" s="6"/>
      <c r="R252" s="6" t="str">
        <f t="shared" si="39"/>
        <v/>
      </c>
      <c r="S252" s="6"/>
      <c r="T252" s="6" t="str">
        <f t="shared" si="40"/>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41"/>
        <v/>
      </c>
      <c r="AR252" s="3" t="str">
        <f>IF($A252="","",IF((AND($A252="ADD",OR(AQ252="",AQ252="Neither"))),"3",(_xlfn.XLOOKUP(AQ252,ud_replacement_status[lookupValue],ud_replacement_status[lookupKey],""))))</f>
        <v/>
      </c>
      <c r="AS252" s="3" t="str">
        <f t="shared" si="42"/>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3"/>
        <v/>
      </c>
      <c r="AY252" s="3" t="str">
        <f>IF($A252="","",IF((AND($A252="ADD",OR(AX252="",AX252="Queenstown-Lakes District Council"))),"70",(_xlfn.XLOOKUP(AX252,ud_organisation_owner[lookupValue],ud_organisation_owner[lookupKey],""))))</f>
        <v/>
      </c>
      <c r="AZ252" s="3" t="str">
        <f t="shared" si="44"/>
        <v/>
      </c>
      <c r="BA252" s="3" t="str">
        <f>IF($A252="","",IF((AND($A252="ADD",OR(AZ252="",AZ252="Queenstown-Lakes District Council"))),"70",(_xlfn.XLOOKUP(AZ252,ud_organisation_owner[lookupValue],ud_organisation_owner[lookupKey],""))))</f>
        <v/>
      </c>
      <c r="BB252" s="3" t="str">
        <f t="shared" si="45"/>
        <v/>
      </c>
      <c r="BC252" s="3" t="str">
        <f>IF($A252="","",IF((AND($A252="ADD",OR(BB252="",BB252="Local Authority"))),"17",(_xlfn.XLOOKUP(BB252,ud_sub_organisation[lookupValue],ud_sub_organisation[lookupKey],""))))</f>
        <v/>
      </c>
      <c r="BD252" s="3" t="str">
        <f t="shared" si="46"/>
        <v/>
      </c>
      <c r="BE252" s="3" t="str">
        <f>IF($A252="","",IF((AND($A252="ADD",OR(BD252="",BD252="Vested Assets"))),"12",(_xlfn.XLOOKUP(BD252,ud_work_category[lookupValue],ud_work_category[lookupKey],""))))</f>
        <v/>
      </c>
      <c r="BF252" s="8"/>
      <c r="BG252" s="2" t="str">
        <f t="shared" si="47"/>
        <v/>
      </c>
      <c r="BI252" s="3" t="str">
        <f t="shared" si="48"/>
        <v/>
      </c>
      <c r="BJ252" s="3" t="str">
        <f>IF($A252="","",IF((AND($A252="ADD",OR(BI252="",BI252="Excellent"))),"1",(_xlfn.XLOOKUP(BI252,condition[lookupValue],condition[lookupKey],""))))</f>
        <v/>
      </c>
      <c r="BK252" s="7" t="str">
        <f t="shared" si="49"/>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8"/>
        <v/>
      </c>
      <c r="N253" s="4"/>
      <c r="P253" s="3" t="str">
        <f>IF($A253="ADD",IF(NOT(ISBLANK(O253)),_xlfn.XLOOKUP(O253,len_adjust_rsn[lookupValue],len_adjust_rsn[lookupKey],"ERROR"),""), "")</f>
        <v/>
      </c>
      <c r="Q253" s="6"/>
      <c r="R253" s="6" t="str">
        <f t="shared" si="39"/>
        <v/>
      </c>
      <c r="S253" s="6"/>
      <c r="T253" s="6" t="str">
        <f t="shared" si="40"/>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41"/>
        <v/>
      </c>
      <c r="AR253" s="3" t="str">
        <f>IF($A253="","",IF((AND($A253="ADD",OR(AQ253="",AQ253="Neither"))),"3",(_xlfn.XLOOKUP(AQ253,ud_replacement_status[lookupValue],ud_replacement_status[lookupKey],""))))</f>
        <v/>
      </c>
      <c r="AS253" s="3" t="str">
        <f t="shared" si="42"/>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3"/>
        <v/>
      </c>
      <c r="AY253" s="3" t="str">
        <f>IF($A253="","",IF((AND($A253="ADD",OR(AX253="",AX253="Queenstown-Lakes District Council"))),"70",(_xlfn.XLOOKUP(AX253,ud_organisation_owner[lookupValue],ud_organisation_owner[lookupKey],""))))</f>
        <v/>
      </c>
      <c r="AZ253" s="3" t="str">
        <f t="shared" si="44"/>
        <v/>
      </c>
      <c r="BA253" s="3" t="str">
        <f>IF($A253="","",IF((AND($A253="ADD",OR(AZ253="",AZ253="Queenstown-Lakes District Council"))),"70",(_xlfn.XLOOKUP(AZ253,ud_organisation_owner[lookupValue],ud_organisation_owner[lookupKey],""))))</f>
        <v/>
      </c>
      <c r="BB253" s="3" t="str">
        <f t="shared" si="45"/>
        <v/>
      </c>
      <c r="BC253" s="3" t="str">
        <f>IF($A253="","",IF((AND($A253="ADD",OR(BB253="",BB253="Local Authority"))),"17",(_xlfn.XLOOKUP(BB253,ud_sub_organisation[lookupValue],ud_sub_organisation[lookupKey],""))))</f>
        <v/>
      </c>
      <c r="BD253" s="3" t="str">
        <f t="shared" si="46"/>
        <v/>
      </c>
      <c r="BE253" s="3" t="str">
        <f>IF($A253="","",IF((AND($A253="ADD",OR(BD253="",BD253="Vested Assets"))),"12",(_xlfn.XLOOKUP(BD253,ud_work_category[lookupValue],ud_work_category[lookupKey],""))))</f>
        <v/>
      </c>
      <c r="BF253" s="8"/>
      <c r="BG253" s="2" t="str">
        <f t="shared" si="47"/>
        <v/>
      </c>
      <c r="BI253" s="3" t="str">
        <f t="shared" si="48"/>
        <v/>
      </c>
      <c r="BJ253" s="3" t="str">
        <f>IF($A253="","",IF((AND($A253="ADD",OR(BI253="",BI253="Excellent"))),"1",(_xlfn.XLOOKUP(BI253,condition[lookupValue],condition[lookupKey],""))))</f>
        <v/>
      </c>
      <c r="BK253" s="7" t="str">
        <f t="shared" si="49"/>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8"/>
        <v/>
      </c>
      <c r="N254" s="4"/>
      <c r="P254" s="3" t="str">
        <f>IF($A254="ADD",IF(NOT(ISBLANK(O254)),_xlfn.XLOOKUP(O254,len_adjust_rsn[lookupValue],len_adjust_rsn[lookupKey],"ERROR"),""), "")</f>
        <v/>
      </c>
      <c r="Q254" s="6"/>
      <c r="R254" s="6" t="str">
        <f t="shared" si="39"/>
        <v/>
      </c>
      <c r="S254" s="6"/>
      <c r="T254" s="6" t="str">
        <f t="shared" si="40"/>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41"/>
        <v/>
      </c>
      <c r="AR254" s="3" t="str">
        <f>IF($A254="","",IF((AND($A254="ADD",OR(AQ254="",AQ254="Neither"))),"3",(_xlfn.XLOOKUP(AQ254,ud_replacement_status[lookupValue],ud_replacement_status[lookupKey],""))))</f>
        <v/>
      </c>
      <c r="AS254" s="3" t="str">
        <f t="shared" si="42"/>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3"/>
        <v/>
      </c>
      <c r="AY254" s="3" t="str">
        <f>IF($A254="","",IF((AND($A254="ADD",OR(AX254="",AX254="Queenstown-Lakes District Council"))),"70",(_xlfn.XLOOKUP(AX254,ud_organisation_owner[lookupValue],ud_organisation_owner[lookupKey],""))))</f>
        <v/>
      </c>
      <c r="AZ254" s="3" t="str">
        <f t="shared" si="44"/>
        <v/>
      </c>
      <c r="BA254" s="3" t="str">
        <f>IF($A254="","",IF((AND($A254="ADD",OR(AZ254="",AZ254="Queenstown-Lakes District Council"))),"70",(_xlfn.XLOOKUP(AZ254,ud_organisation_owner[lookupValue],ud_organisation_owner[lookupKey],""))))</f>
        <v/>
      </c>
      <c r="BB254" s="3" t="str">
        <f t="shared" si="45"/>
        <v/>
      </c>
      <c r="BC254" s="3" t="str">
        <f>IF($A254="","",IF((AND($A254="ADD",OR(BB254="",BB254="Local Authority"))),"17",(_xlfn.XLOOKUP(BB254,ud_sub_organisation[lookupValue],ud_sub_organisation[lookupKey],""))))</f>
        <v/>
      </c>
      <c r="BD254" s="3" t="str">
        <f t="shared" si="46"/>
        <v/>
      </c>
      <c r="BE254" s="3" t="str">
        <f>IF($A254="","",IF((AND($A254="ADD",OR(BD254="",BD254="Vested Assets"))),"12",(_xlfn.XLOOKUP(BD254,ud_work_category[lookupValue],ud_work_category[lookupKey],""))))</f>
        <v/>
      </c>
      <c r="BF254" s="8"/>
      <c r="BG254" s="2" t="str">
        <f t="shared" si="47"/>
        <v/>
      </c>
      <c r="BI254" s="3" t="str">
        <f t="shared" si="48"/>
        <v/>
      </c>
      <c r="BJ254" s="3" t="str">
        <f>IF($A254="","",IF((AND($A254="ADD",OR(BI254="",BI254="Excellent"))),"1",(_xlfn.XLOOKUP(BI254,condition[lookupValue],condition[lookupKey],""))))</f>
        <v/>
      </c>
      <c r="BK254" s="7" t="str">
        <f t="shared" si="49"/>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8"/>
        <v/>
      </c>
      <c r="N255" s="4"/>
      <c r="P255" s="3" t="str">
        <f>IF($A255="ADD",IF(NOT(ISBLANK(O255)),_xlfn.XLOOKUP(O255,len_adjust_rsn[lookupValue],len_adjust_rsn[lookupKey],"ERROR"),""), "")</f>
        <v/>
      </c>
      <c r="Q255" s="6"/>
      <c r="R255" s="6" t="str">
        <f t="shared" si="39"/>
        <v/>
      </c>
      <c r="S255" s="6"/>
      <c r="T255" s="6" t="str">
        <f t="shared" si="40"/>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41"/>
        <v/>
      </c>
      <c r="AR255" s="3" t="str">
        <f>IF($A255="","",IF((AND($A255="ADD",OR(AQ255="",AQ255="Neither"))),"3",(_xlfn.XLOOKUP(AQ255,ud_replacement_status[lookupValue],ud_replacement_status[lookupKey],""))))</f>
        <v/>
      </c>
      <c r="AS255" s="3" t="str">
        <f t="shared" si="42"/>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3"/>
        <v/>
      </c>
      <c r="AY255" s="3" t="str">
        <f>IF($A255="","",IF((AND($A255="ADD",OR(AX255="",AX255="Queenstown-Lakes District Council"))),"70",(_xlfn.XLOOKUP(AX255,ud_organisation_owner[lookupValue],ud_organisation_owner[lookupKey],""))))</f>
        <v/>
      </c>
      <c r="AZ255" s="3" t="str">
        <f t="shared" si="44"/>
        <v/>
      </c>
      <c r="BA255" s="3" t="str">
        <f>IF($A255="","",IF((AND($A255="ADD",OR(AZ255="",AZ255="Queenstown-Lakes District Council"))),"70",(_xlfn.XLOOKUP(AZ255,ud_organisation_owner[lookupValue],ud_organisation_owner[lookupKey],""))))</f>
        <v/>
      </c>
      <c r="BB255" s="3" t="str">
        <f t="shared" si="45"/>
        <v/>
      </c>
      <c r="BC255" s="3" t="str">
        <f>IF($A255="","",IF((AND($A255="ADD",OR(BB255="",BB255="Local Authority"))),"17",(_xlfn.XLOOKUP(BB255,ud_sub_organisation[lookupValue],ud_sub_organisation[lookupKey],""))))</f>
        <v/>
      </c>
      <c r="BD255" s="3" t="str">
        <f t="shared" si="46"/>
        <v/>
      </c>
      <c r="BE255" s="3" t="str">
        <f>IF($A255="","",IF((AND($A255="ADD",OR(BD255="",BD255="Vested Assets"))),"12",(_xlfn.XLOOKUP(BD255,ud_work_category[lookupValue],ud_work_category[lookupKey],""))))</f>
        <v/>
      </c>
      <c r="BF255" s="8"/>
      <c r="BG255" s="2" t="str">
        <f t="shared" si="47"/>
        <v/>
      </c>
      <c r="BI255" s="3" t="str">
        <f t="shared" si="48"/>
        <v/>
      </c>
      <c r="BJ255" s="3" t="str">
        <f>IF($A255="","",IF((AND($A255="ADD",OR(BI255="",BI255="Excellent"))),"1",(_xlfn.XLOOKUP(BI255,condition[lookupValue],condition[lookupKey],""))))</f>
        <v/>
      </c>
      <c r="BK255" s="7" t="str">
        <f t="shared" si="49"/>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8"/>
        <v/>
      </c>
      <c r="N256" s="4"/>
      <c r="P256" s="3" t="str">
        <f>IF($A256="ADD",IF(NOT(ISBLANK(O256)),_xlfn.XLOOKUP(O256,len_adjust_rsn[lookupValue],len_adjust_rsn[lookupKey],"ERROR"),""), "")</f>
        <v/>
      </c>
      <c r="Q256" s="6"/>
      <c r="R256" s="6" t="str">
        <f t="shared" si="39"/>
        <v/>
      </c>
      <c r="S256" s="6"/>
      <c r="T256" s="6" t="str">
        <f t="shared" si="40"/>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41"/>
        <v/>
      </c>
      <c r="AR256" s="3" t="str">
        <f>IF($A256="","",IF((AND($A256="ADD",OR(AQ256="",AQ256="Neither"))),"3",(_xlfn.XLOOKUP(AQ256,ud_replacement_status[lookupValue],ud_replacement_status[lookupKey],""))))</f>
        <v/>
      </c>
      <c r="AS256" s="3" t="str">
        <f t="shared" si="42"/>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3"/>
        <v/>
      </c>
      <c r="AY256" s="3" t="str">
        <f>IF($A256="","",IF((AND($A256="ADD",OR(AX256="",AX256="Queenstown-Lakes District Council"))),"70",(_xlfn.XLOOKUP(AX256,ud_organisation_owner[lookupValue],ud_organisation_owner[lookupKey],""))))</f>
        <v/>
      </c>
      <c r="AZ256" s="3" t="str">
        <f t="shared" si="44"/>
        <v/>
      </c>
      <c r="BA256" s="3" t="str">
        <f>IF($A256="","",IF((AND($A256="ADD",OR(AZ256="",AZ256="Queenstown-Lakes District Council"))),"70",(_xlfn.XLOOKUP(AZ256,ud_organisation_owner[lookupValue],ud_organisation_owner[lookupKey],""))))</f>
        <v/>
      </c>
      <c r="BB256" s="3" t="str">
        <f t="shared" si="45"/>
        <v/>
      </c>
      <c r="BC256" s="3" t="str">
        <f>IF($A256="","",IF((AND($A256="ADD",OR(BB256="",BB256="Local Authority"))),"17",(_xlfn.XLOOKUP(BB256,ud_sub_organisation[lookupValue],ud_sub_organisation[lookupKey],""))))</f>
        <v/>
      </c>
      <c r="BD256" s="3" t="str">
        <f t="shared" si="46"/>
        <v/>
      </c>
      <c r="BE256" s="3" t="str">
        <f>IF($A256="","",IF((AND($A256="ADD",OR(BD256="",BD256="Vested Assets"))),"12",(_xlfn.XLOOKUP(BD256,ud_work_category[lookupValue],ud_work_category[lookupKey],""))))</f>
        <v/>
      </c>
      <c r="BF256" s="8"/>
      <c r="BG256" s="2" t="str">
        <f t="shared" si="47"/>
        <v/>
      </c>
      <c r="BI256" s="3" t="str">
        <f t="shared" si="48"/>
        <v/>
      </c>
      <c r="BJ256" s="3" t="str">
        <f>IF($A256="","",IF((AND($A256="ADD",OR(BI256="",BI256="Excellent"))),"1",(_xlfn.XLOOKUP(BI256,condition[lookupValue],condition[lookupKey],""))))</f>
        <v/>
      </c>
      <c r="BK256" s="7" t="str">
        <f t="shared" si="49"/>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8"/>
        <v/>
      </c>
      <c r="N257" s="4"/>
      <c r="P257" s="3" t="str">
        <f>IF($A257="ADD",IF(NOT(ISBLANK(O257)),_xlfn.XLOOKUP(O257,len_adjust_rsn[lookupValue],len_adjust_rsn[lookupKey],"ERROR"),""), "")</f>
        <v/>
      </c>
      <c r="Q257" s="6"/>
      <c r="R257" s="6" t="str">
        <f t="shared" si="39"/>
        <v/>
      </c>
      <c r="S257" s="6"/>
      <c r="T257" s="6" t="str">
        <f t="shared" si="40"/>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41"/>
        <v/>
      </c>
      <c r="AR257" s="3" t="str">
        <f>IF($A257="","",IF((AND($A257="ADD",OR(AQ257="",AQ257="Neither"))),"3",(_xlfn.XLOOKUP(AQ257,ud_replacement_status[lookupValue],ud_replacement_status[lookupKey],""))))</f>
        <v/>
      </c>
      <c r="AS257" s="3" t="str">
        <f t="shared" si="42"/>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3"/>
        <v/>
      </c>
      <c r="AY257" s="3" t="str">
        <f>IF($A257="","",IF((AND($A257="ADD",OR(AX257="",AX257="Queenstown-Lakes District Council"))),"70",(_xlfn.XLOOKUP(AX257,ud_organisation_owner[lookupValue],ud_organisation_owner[lookupKey],""))))</f>
        <v/>
      </c>
      <c r="AZ257" s="3" t="str">
        <f t="shared" si="44"/>
        <v/>
      </c>
      <c r="BA257" s="3" t="str">
        <f>IF($A257="","",IF((AND($A257="ADD",OR(AZ257="",AZ257="Queenstown-Lakes District Council"))),"70",(_xlfn.XLOOKUP(AZ257,ud_organisation_owner[lookupValue],ud_organisation_owner[lookupKey],""))))</f>
        <v/>
      </c>
      <c r="BB257" s="3" t="str">
        <f t="shared" si="45"/>
        <v/>
      </c>
      <c r="BC257" s="3" t="str">
        <f>IF($A257="","",IF((AND($A257="ADD",OR(BB257="",BB257="Local Authority"))),"17",(_xlfn.XLOOKUP(BB257,ud_sub_organisation[lookupValue],ud_sub_organisation[lookupKey],""))))</f>
        <v/>
      </c>
      <c r="BD257" s="3" t="str">
        <f t="shared" si="46"/>
        <v/>
      </c>
      <c r="BE257" s="3" t="str">
        <f>IF($A257="","",IF((AND($A257="ADD",OR(BD257="",BD257="Vested Assets"))),"12",(_xlfn.XLOOKUP(BD257,ud_work_category[lookupValue],ud_work_category[lookupKey],""))))</f>
        <v/>
      </c>
      <c r="BF257" s="8"/>
      <c r="BG257" s="2" t="str">
        <f t="shared" si="47"/>
        <v/>
      </c>
      <c r="BI257" s="3" t="str">
        <f t="shared" si="48"/>
        <v/>
      </c>
      <c r="BJ257" s="3" t="str">
        <f>IF($A257="","",IF((AND($A257="ADD",OR(BI257="",BI257="Excellent"))),"1",(_xlfn.XLOOKUP(BI257,condition[lookupValue],condition[lookupKey],""))))</f>
        <v/>
      </c>
      <c r="BK257" s="7" t="str">
        <f t="shared" si="49"/>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8"/>
        <v/>
      </c>
      <c r="N258" s="4"/>
      <c r="P258" s="3" t="str">
        <f>IF($A258="ADD",IF(NOT(ISBLANK(O258)),_xlfn.XLOOKUP(O258,len_adjust_rsn[lookupValue],len_adjust_rsn[lookupKey],"ERROR"),""), "")</f>
        <v/>
      </c>
      <c r="Q258" s="6"/>
      <c r="R258" s="6" t="str">
        <f t="shared" si="39"/>
        <v/>
      </c>
      <c r="S258" s="6"/>
      <c r="T258" s="6" t="str">
        <f t="shared" si="40"/>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41"/>
        <v/>
      </c>
      <c r="AR258" s="3" t="str">
        <f>IF($A258="","",IF((AND($A258="ADD",OR(AQ258="",AQ258="Neither"))),"3",(_xlfn.XLOOKUP(AQ258,ud_replacement_status[lookupValue],ud_replacement_status[lookupKey],""))))</f>
        <v/>
      </c>
      <c r="AS258" s="3" t="str">
        <f t="shared" si="42"/>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3"/>
        <v/>
      </c>
      <c r="AY258" s="3" t="str">
        <f>IF($A258="","",IF((AND($A258="ADD",OR(AX258="",AX258="Queenstown-Lakes District Council"))),"70",(_xlfn.XLOOKUP(AX258,ud_organisation_owner[lookupValue],ud_organisation_owner[lookupKey],""))))</f>
        <v/>
      </c>
      <c r="AZ258" s="3" t="str">
        <f t="shared" si="44"/>
        <v/>
      </c>
      <c r="BA258" s="3" t="str">
        <f>IF($A258="","",IF((AND($A258="ADD",OR(AZ258="",AZ258="Queenstown-Lakes District Council"))),"70",(_xlfn.XLOOKUP(AZ258,ud_organisation_owner[lookupValue],ud_organisation_owner[lookupKey],""))))</f>
        <v/>
      </c>
      <c r="BB258" s="3" t="str">
        <f t="shared" si="45"/>
        <v/>
      </c>
      <c r="BC258" s="3" t="str">
        <f>IF($A258="","",IF((AND($A258="ADD",OR(BB258="",BB258="Local Authority"))),"17",(_xlfn.XLOOKUP(BB258,ud_sub_organisation[lookupValue],ud_sub_organisation[lookupKey],""))))</f>
        <v/>
      </c>
      <c r="BD258" s="3" t="str">
        <f t="shared" si="46"/>
        <v/>
      </c>
      <c r="BE258" s="3" t="str">
        <f>IF($A258="","",IF((AND($A258="ADD",OR(BD258="",BD258="Vested Assets"))),"12",(_xlfn.XLOOKUP(BD258,ud_work_category[lookupValue],ud_work_category[lookupKey],""))))</f>
        <v/>
      </c>
      <c r="BF258" s="8"/>
      <c r="BG258" s="2" t="str">
        <f t="shared" si="47"/>
        <v/>
      </c>
      <c r="BI258" s="3" t="str">
        <f t="shared" si="48"/>
        <v/>
      </c>
      <c r="BJ258" s="3" t="str">
        <f>IF($A258="","",IF((AND($A258="ADD",OR(BI258="",BI258="Excellent"))),"1",(_xlfn.XLOOKUP(BI258,condition[lookupValue],condition[lookupKey],""))))</f>
        <v/>
      </c>
      <c r="BK258" s="7" t="str">
        <f t="shared" si="49"/>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8"/>
        <v/>
      </c>
      <c r="N259" s="4"/>
      <c r="P259" s="3" t="str">
        <f>IF($A259="ADD",IF(NOT(ISBLANK(O259)),_xlfn.XLOOKUP(O259,len_adjust_rsn[lookupValue],len_adjust_rsn[lookupKey],"ERROR"),""), "")</f>
        <v/>
      </c>
      <c r="Q259" s="6"/>
      <c r="R259" s="6" t="str">
        <f t="shared" si="39"/>
        <v/>
      </c>
      <c r="S259" s="6"/>
      <c r="T259" s="6" t="str">
        <f t="shared" si="40"/>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41"/>
        <v/>
      </c>
      <c r="AR259" s="3" t="str">
        <f>IF($A259="","",IF((AND($A259="ADD",OR(AQ259="",AQ259="Neither"))),"3",(_xlfn.XLOOKUP(AQ259,ud_replacement_status[lookupValue],ud_replacement_status[lookupKey],""))))</f>
        <v/>
      </c>
      <c r="AS259" s="3" t="str">
        <f t="shared" si="42"/>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3"/>
        <v/>
      </c>
      <c r="AY259" s="3" t="str">
        <f>IF($A259="","",IF((AND($A259="ADD",OR(AX259="",AX259="Queenstown-Lakes District Council"))),"70",(_xlfn.XLOOKUP(AX259,ud_organisation_owner[lookupValue],ud_organisation_owner[lookupKey],""))))</f>
        <v/>
      </c>
      <c r="AZ259" s="3" t="str">
        <f t="shared" si="44"/>
        <v/>
      </c>
      <c r="BA259" s="3" t="str">
        <f>IF($A259="","",IF((AND($A259="ADD",OR(AZ259="",AZ259="Queenstown-Lakes District Council"))),"70",(_xlfn.XLOOKUP(AZ259,ud_organisation_owner[lookupValue],ud_organisation_owner[lookupKey],""))))</f>
        <v/>
      </c>
      <c r="BB259" s="3" t="str">
        <f t="shared" si="45"/>
        <v/>
      </c>
      <c r="BC259" s="3" t="str">
        <f>IF($A259="","",IF((AND($A259="ADD",OR(BB259="",BB259="Local Authority"))),"17",(_xlfn.XLOOKUP(BB259,ud_sub_organisation[lookupValue],ud_sub_organisation[lookupKey],""))))</f>
        <v/>
      </c>
      <c r="BD259" s="3" t="str">
        <f t="shared" si="46"/>
        <v/>
      </c>
      <c r="BE259" s="3" t="str">
        <f>IF($A259="","",IF((AND($A259="ADD",OR(BD259="",BD259="Vested Assets"))),"12",(_xlfn.XLOOKUP(BD259,ud_work_category[lookupValue],ud_work_category[lookupKey],""))))</f>
        <v/>
      </c>
      <c r="BF259" s="8"/>
      <c r="BG259" s="2" t="str">
        <f t="shared" si="47"/>
        <v/>
      </c>
      <c r="BI259" s="3" t="str">
        <f t="shared" si="48"/>
        <v/>
      </c>
      <c r="BJ259" s="3" t="str">
        <f>IF($A259="","",IF((AND($A259="ADD",OR(BI259="",BI259="Excellent"))),"1",(_xlfn.XLOOKUP(BI259,condition[lookupValue],condition[lookupKey],""))))</f>
        <v/>
      </c>
      <c r="BK259" s="7" t="str">
        <f t="shared" si="49"/>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8"/>
        <v/>
      </c>
      <c r="N260" s="4"/>
      <c r="P260" s="3" t="str">
        <f>IF($A260="ADD",IF(NOT(ISBLANK(O260)),_xlfn.XLOOKUP(O260,len_adjust_rsn[lookupValue],len_adjust_rsn[lookupKey],"ERROR"),""), "")</f>
        <v/>
      </c>
      <c r="Q260" s="6"/>
      <c r="R260" s="6" t="str">
        <f t="shared" si="39"/>
        <v/>
      </c>
      <c r="S260" s="6"/>
      <c r="T260" s="6" t="str">
        <f t="shared" si="40"/>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41"/>
        <v/>
      </c>
      <c r="AR260" s="3" t="str">
        <f>IF($A260="","",IF((AND($A260="ADD",OR(AQ260="",AQ260="Neither"))),"3",(_xlfn.XLOOKUP(AQ260,ud_replacement_status[lookupValue],ud_replacement_status[lookupKey],""))))</f>
        <v/>
      </c>
      <c r="AS260" s="3" t="str">
        <f t="shared" si="42"/>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3"/>
        <v/>
      </c>
      <c r="AY260" s="3" t="str">
        <f>IF($A260="","",IF((AND($A260="ADD",OR(AX260="",AX260="Queenstown-Lakes District Council"))),"70",(_xlfn.XLOOKUP(AX260,ud_organisation_owner[lookupValue],ud_organisation_owner[lookupKey],""))))</f>
        <v/>
      </c>
      <c r="AZ260" s="3" t="str">
        <f t="shared" si="44"/>
        <v/>
      </c>
      <c r="BA260" s="3" t="str">
        <f>IF($A260="","",IF((AND($A260="ADD",OR(AZ260="",AZ260="Queenstown-Lakes District Council"))),"70",(_xlfn.XLOOKUP(AZ260,ud_organisation_owner[lookupValue],ud_organisation_owner[lookupKey],""))))</f>
        <v/>
      </c>
      <c r="BB260" s="3" t="str">
        <f t="shared" si="45"/>
        <v/>
      </c>
      <c r="BC260" s="3" t="str">
        <f>IF($A260="","",IF((AND($A260="ADD",OR(BB260="",BB260="Local Authority"))),"17",(_xlfn.XLOOKUP(BB260,ud_sub_organisation[lookupValue],ud_sub_organisation[lookupKey],""))))</f>
        <v/>
      </c>
      <c r="BD260" s="3" t="str">
        <f t="shared" si="46"/>
        <v/>
      </c>
      <c r="BE260" s="3" t="str">
        <f>IF($A260="","",IF((AND($A260="ADD",OR(BD260="",BD260="Vested Assets"))),"12",(_xlfn.XLOOKUP(BD260,ud_work_category[lookupValue],ud_work_category[lookupKey],""))))</f>
        <v/>
      </c>
      <c r="BF260" s="8"/>
      <c r="BG260" s="2" t="str">
        <f t="shared" si="47"/>
        <v/>
      </c>
      <c r="BI260" s="3" t="str">
        <f t="shared" si="48"/>
        <v/>
      </c>
      <c r="BJ260" s="3" t="str">
        <f>IF($A260="","",IF((AND($A260="ADD",OR(BI260="",BI260="Excellent"))),"1",(_xlfn.XLOOKUP(BI260,condition[lookupValue],condition[lookupKey],""))))</f>
        <v/>
      </c>
      <c r="BK260" s="7" t="str">
        <f t="shared" si="49"/>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8"/>
        <v/>
      </c>
      <c r="N261" s="4"/>
      <c r="P261" s="3" t="str">
        <f>IF($A261="ADD",IF(NOT(ISBLANK(O261)),_xlfn.XLOOKUP(O261,len_adjust_rsn[lookupValue],len_adjust_rsn[lookupKey],"ERROR"),""), "")</f>
        <v/>
      </c>
      <c r="Q261" s="6"/>
      <c r="R261" s="6" t="str">
        <f t="shared" si="39"/>
        <v/>
      </c>
      <c r="S261" s="6"/>
      <c r="T261" s="6" t="str">
        <f t="shared" si="40"/>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41"/>
        <v/>
      </c>
      <c r="AR261" s="3" t="str">
        <f>IF($A261="","",IF((AND($A261="ADD",OR(AQ261="",AQ261="Neither"))),"3",(_xlfn.XLOOKUP(AQ261,ud_replacement_status[lookupValue],ud_replacement_status[lookupKey],""))))</f>
        <v/>
      </c>
      <c r="AS261" s="3" t="str">
        <f t="shared" si="42"/>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3"/>
        <v/>
      </c>
      <c r="AY261" s="3" t="str">
        <f>IF($A261="","",IF((AND($A261="ADD",OR(AX261="",AX261="Queenstown-Lakes District Council"))),"70",(_xlfn.XLOOKUP(AX261,ud_organisation_owner[lookupValue],ud_organisation_owner[lookupKey],""))))</f>
        <v/>
      </c>
      <c r="AZ261" s="3" t="str">
        <f t="shared" si="44"/>
        <v/>
      </c>
      <c r="BA261" s="3" t="str">
        <f>IF($A261="","",IF((AND($A261="ADD",OR(AZ261="",AZ261="Queenstown-Lakes District Council"))),"70",(_xlfn.XLOOKUP(AZ261,ud_organisation_owner[lookupValue],ud_organisation_owner[lookupKey],""))))</f>
        <v/>
      </c>
      <c r="BB261" s="3" t="str">
        <f t="shared" si="45"/>
        <v/>
      </c>
      <c r="BC261" s="3" t="str">
        <f>IF($A261="","",IF((AND($A261="ADD",OR(BB261="",BB261="Local Authority"))),"17",(_xlfn.XLOOKUP(BB261,ud_sub_organisation[lookupValue],ud_sub_organisation[lookupKey],""))))</f>
        <v/>
      </c>
      <c r="BD261" s="3" t="str">
        <f t="shared" si="46"/>
        <v/>
      </c>
      <c r="BE261" s="3" t="str">
        <f>IF($A261="","",IF((AND($A261="ADD",OR(BD261="",BD261="Vested Assets"))),"12",(_xlfn.XLOOKUP(BD261,ud_work_category[lookupValue],ud_work_category[lookupKey],""))))</f>
        <v/>
      </c>
      <c r="BF261" s="8"/>
      <c r="BG261" s="2" t="str">
        <f t="shared" si="47"/>
        <v/>
      </c>
      <c r="BI261" s="3" t="str">
        <f t="shared" si="48"/>
        <v/>
      </c>
      <c r="BJ261" s="3" t="str">
        <f>IF($A261="","",IF((AND($A261="ADD",OR(BI261="",BI261="Excellent"))),"1",(_xlfn.XLOOKUP(BI261,condition[lookupValue],condition[lookupKey],""))))</f>
        <v/>
      </c>
      <c r="BK261" s="7" t="str">
        <f t="shared" si="49"/>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8"/>
        <v/>
      </c>
      <c r="N262" s="4"/>
      <c r="P262" s="3" t="str">
        <f>IF($A262="ADD",IF(NOT(ISBLANK(O262)),_xlfn.XLOOKUP(O262,len_adjust_rsn[lookupValue],len_adjust_rsn[lookupKey],"ERROR"),""), "")</f>
        <v/>
      </c>
      <c r="Q262" s="6"/>
      <c r="R262" s="6" t="str">
        <f t="shared" si="39"/>
        <v/>
      </c>
      <c r="S262" s="6"/>
      <c r="T262" s="6" t="str">
        <f t="shared" si="40"/>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41"/>
        <v/>
      </c>
      <c r="AR262" s="3" t="str">
        <f>IF($A262="","",IF((AND($A262="ADD",OR(AQ262="",AQ262="Neither"))),"3",(_xlfn.XLOOKUP(AQ262,ud_replacement_status[lookupValue],ud_replacement_status[lookupKey],""))))</f>
        <v/>
      </c>
      <c r="AS262" s="3" t="str">
        <f t="shared" si="42"/>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3"/>
        <v/>
      </c>
      <c r="AY262" s="3" t="str">
        <f>IF($A262="","",IF((AND($A262="ADD",OR(AX262="",AX262="Queenstown-Lakes District Council"))),"70",(_xlfn.XLOOKUP(AX262,ud_organisation_owner[lookupValue],ud_organisation_owner[lookupKey],""))))</f>
        <v/>
      </c>
      <c r="AZ262" s="3" t="str">
        <f t="shared" si="44"/>
        <v/>
      </c>
      <c r="BA262" s="3" t="str">
        <f>IF($A262="","",IF((AND($A262="ADD",OR(AZ262="",AZ262="Queenstown-Lakes District Council"))),"70",(_xlfn.XLOOKUP(AZ262,ud_organisation_owner[lookupValue],ud_organisation_owner[lookupKey],""))))</f>
        <v/>
      </c>
      <c r="BB262" s="3" t="str">
        <f t="shared" si="45"/>
        <v/>
      </c>
      <c r="BC262" s="3" t="str">
        <f>IF($A262="","",IF((AND($A262="ADD",OR(BB262="",BB262="Local Authority"))),"17",(_xlfn.XLOOKUP(BB262,ud_sub_organisation[lookupValue],ud_sub_organisation[lookupKey],""))))</f>
        <v/>
      </c>
      <c r="BD262" s="3" t="str">
        <f t="shared" si="46"/>
        <v/>
      </c>
      <c r="BE262" s="3" t="str">
        <f>IF($A262="","",IF((AND($A262="ADD",OR(BD262="",BD262="Vested Assets"))),"12",(_xlfn.XLOOKUP(BD262,ud_work_category[lookupValue],ud_work_category[lookupKey],""))))</f>
        <v/>
      </c>
      <c r="BF262" s="8"/>
      <c r="BG262" s="2" t="str">
        <f t="shared" si="47"/>
        <v/>
      </c>
      <c r="BI262" s="3" t="str">
        <f t="shared" si="48"/>
        <v/>
      </c>
      <c r="BJ262" s="3" t="str">
        <f>IF($A262="","",IF((AND($A262="ADD",OR(BI262="",BI262="Excellent"))),"1",(_xlfn.XLOOKUP(BI262,condition[lookupValue],condition[lookupKey],""))))</f>
        <v/>
      </c>
      <c r="BK262" s="7" t="str">
        <f t="shared" si="49"/>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8"/>
        <v/>
      </c>
      <c r="N263" s="4"/>
      <c r="P263" s="3" t="str">
        <f>IF($A263="ADD",IF(NOT(ISBLANK(O263)),_xlfn.XLOOKUP(O263,len_adjust_rsn[lookupValue],len_adjust_rsn[lookupKey],"ERROR"),""), "")</f>
        <v/>
      </c>
      <c r="Q263" s="6"/>
      <c r="R263" s="6" t="str">
        <f t="shared" si="39"/>
        <v/>
      </c>
      <c r="S263" s="6"/>
      <c r="T263" s="6" t="str">
        <f t="shared" si="40"/>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41"/>
        <v/>
      </c>
      <c r="AR263" s="3" t="str">
        <f>IF($A263="","",IF((AND($A263="ADD",OR(AQ263="",AQ263="Neither"))),"3",(_xlfn.XLOOKUP(AQ263,ud_replacement_status[lookupValue],ud_replacement_status[lookupKey],""))))</f>
        <v/>
      </c>
      <c r="AS263" s="3" t="str">
        <f t="shared" si="42"/>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3"/>
        <v/>
      </c>
      <c r="AY263" s="3" t="str">
        <f>IF($A263="","",IF((AND($A263="ADD",OR(AX263="",AX263="Queenstown-Lakes District Council"))),"70",(_xlfn.XLOOKUP(AX263,ud_organisation_owner[lookupValue],ud_organisation_owner[lookupKey],""))))</f>
        <v/>
      </c>
      <c r="AZ263" s="3" t="str">
        <f t="shared" si="44"/>
        <v/>
      </c>
      <c r="BA263" s="3" t="str">
        <f>IF($A263="","",IF((AND($A263="ADD",OR(AZ263="",AZ263="Queenstown-Lakes District Council"))),"70",(_xlfn.XLOOKUP(AZ263,ud_organisation_owner[lookupValue],ud_organisation_owner[lookupKey],""))))</f>
        <v/>
      </c>
      <c r="BB263" s="3" t="str">
        <f t="shared" si="45"/>
        <v/>
      </c>
      <c r="BC263" s="3" t="str">
        <f>IF($A263="","",IF((AND($A263="ADD",OR(BB263="",BB263="Local Authority"))),"17",(_xlfn.XLOOKUP(BB263,ud_sub_organisation[lookupValue],ud_sub_organisation[lookupKey],""))))</f>
        <v/>
      </c>
      <c r="BD263" s="3" t="str">
        <f t="shared" si="46"/>
        <v/>
      </c>
      <c r="BE263" s="3" t="str">
        <f>IF($A263="","",IF((AND($A263="ADD",OR(BD263="",BD263="Vested Assets"))),"12",(_xlfn.XLOOKUP(BD263,ud_work_category[lookupValue],ud_work_category[lookupKey],""))))</f>
        <v/>
      </c>
      <c r="BF263" s="8"/>
      <c r="BG263" s="2" t="str">
        <f t="shared" si="47"/>
        <v/>
      </c>
      <c r="BI263" s="3" t="str">
        <f t="shared" si="48"/>
        <v/>
      </c>
      <c r="BJ263" s="3" t="str">
        <f>IF($A263="","",IF((AND($A263="ADD",OR(BI263="",BI263="Excellent"))),"1",(_xlfn.XLOOKUP(BI263,condition[lookupValue],condition[lookupKey],""))))</f>
        <v/>
      </c>
      <c r="BK263" s="7" t="str">
        <f t="shared" si="49"/>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8"/>
        <v/>
      </c>
      <c r="N264" s="4"/>
      <c r="P264" s="3" t="str">
        <f>IF($A264="ADD",IF(NOT(ISBLANK(O264)),_xlfn.XLOOKUP(O264,len_adjust_rsn[lookupValue],len_adjust_rsn[lookupKey],"ERROR"),""), "")</f>
        <v/>
      </c>
      <c r="Q264" s="6"/>
      <c r="R264" s="6" t="str">
        <f t="shared" si="39"/>
        <v/>
      </c>
      <c r="S264" s="6"/>
      <c r="T264" s="6" t="str">
        <f t="shared" si="40"/>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41"/>
        <v/>
      </c>
      <c r="AR264" s="3" t="str">
        <f>IF($A264="","",IF((AND($A264="ADD",OR(AQ264="",AQ264="Neither"))),"3",(_xlfn.XLOOKUP(AQ264,ud_replacement_status[lookupValue],ud_replacement_status[lookupKey],""))))</f>
        <v/>
      </c>
      <c r="AS264" s="3" t="str">
        <f t="shared" si="42"/>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3"/>
        <v/>
      </c>
      <c r="AY264" s="3" t="str">
        <f>IF($A264="","",IF((AND($A264="ADD",OR(AX264="",AX264="Queenstown-Lakes District Council"))),"70",(_xlfn.XLOOKUP(AX264,ud_organisation_owner[lookupValue],ud_organisation_owner[lookupKey],""))))</f>
        <v/>
      </c>
      <c r="AZ264" s="3" t="str">
        <f t="shared" si="44"/>
        <v/>
      </c>
      <c r="BA264" s="3" t="str">
        <f>IF($A264="","",IF((AND($A264="ADD",OR(AZ264="",AZ264="Queenstown-Lakes District Council"))),"70",(_xlfn.XLOOKUP(AZ264,ud_organisation_owner[lookupValue],ud_organisation_owner[lookupKey],""))))</f>
        <v/>
      </c>
      <c r="BB264" s="3" t="str">
        <f t="shared" si="45"/>
        <v/>
      </c>
      <c r="BC264" s="3" t="str">
        <f>IF($A264="","",IF((AND($A264="ADD",OR(BB264="",BB264="Local Authority"))),"17",(_xlfn.XLOOKUP(BB264,ud_sub_organisation[lookupValue],ud_sub_organisation[lookupKey],""))))</f>
        <v/>
      </c>
      <c r="BD264" s="3" t="str">
        <f t="shared" si="46"/>
        <v/>
      </c>
      <c r="BE264" s="3" t="str">
        <f>IF($A264="","",IF((AND($A264="ADD",OR(BD264="",BD264="Vested Assets"))),"12",(_xlfn.XLOOKUP(BD264,ud_work_category[lookupValue],ud_work_category[lookupKey],""))))</f>
        <v/>
      </c>
      <c r="BF264" s="8"/>
      <c r="BG264" s="2" t="str">
        <f t="shared" si="47"/>
        <v/>
      </c>
      <c r="BI264" s="3" t="str">
        <f t="shared" si="48"/>
        <v/>
      </c>
      <c r="BJ264" s="3" t="str">
        <f>IF($A264="","",IF((AND($A264="ADD",OR(BI264="",BI264="Excellent"))),"1",(_xlfn.XLOOKUP(BI264,condition[lookupValue],condition[lookupKey],""))))</f>
        <v/>
      </c>
      <c r="BK264" s="7" t="str">
        <f t="shared" si="49"/>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8"/>
        <v/>
      </c>
      <c r="N265" s="4"/>
      <c r="P265" s="3" t="str">
        <f>IF($A265="ADD",IF(NOT(ISBLANK(O265)),_xlfn.XLOOKUP(O265,len_adjust_rsn[lookupValue],len_adjust_rsn[lookupKey],"ERROR"),""), "")</f>
        <v/>
      </c>
      <c r="Q265" s="6"/>
      <c r="R265" s="6" t="str">
        <f t="shared" si="39"/>
        <v/>
      </c>
      <c r="S265" s="6"/>
      <c r="T265" s="6" t="str">
        <f t="shared" si="40"/>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41"/>
        <v/>
      </c>
      <c r="AR265" s="3" t="str">
        <f>IF($A265="","",IF((AND($A265="ADD",OR(AQ265="",AQ265="Neither"))),"3",(_xlfn.XLOOKUP(AQ265,ud_replacement_status[lookupValue],ud_replacement_status[lookupKey],""))))</f>
        <v/>
      </c>
      <c r="AS265" s="3" t="str">
        <f t="shared" si="42"/>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3"/>
        <v/>
      </c>
      <c r="AY265" s="3" t="str">
        <f>IF($A265="","",IF((AND($A265="ADD",OR(AX265="",AX265="Queenstown-Lakes District Council"))),"70",(_xlfn.XLOOKUP(AX265,ud_organisation_owner[lookupValue],ud_organisation_owner[lookupKey],""))))</f>
        <v/>
      </c>
      <c r="AZ265" s="3" t="str">
        <f t="shared" si="44"/>
        <v/>
      </c>
      <c r="BA265" s="3" t="str">
        <f>IF($A265="","",IF((AND($A265="ADD",OR(AZ265="",AZ265="Queenstown-Lakes District Council"))),"70",(_xlfn.XLOOKUP(AZ265,ud_organisation_owner[lookupValue],ud_organisation_owner[lookupKey],""))))</f>
        <v/>
      </c>
      <c r="BB265" s="3" t="str">
        <f t="shared" si="45"/>
        <v/>
      </c>
      <c r="BC265" s="3" t="str">
        <f>IF($A265="","",IF((AND($A265="ADD",OR(BB265="",BB265="Local Authority"))),"17",(_xlfn.XLOOKUP(BB265,ud_sub_organisation[lookupValue],ud_sub_organisation[lookupKey],""))))</f>
        <v/>
      </c>
      <c r="BD265" s="3" t="str">
        <f t="shared" si="46"/>
        <v/>
      </c>
      <c r="BE265" s="3" t="str">
        <f>IF($A265="","",IF((AND($A265="ADD",OR(BD265="",BD265="Vested Assets"))),"12",(_xlfn.XLOOKUP(BD265,ud_work_category[lookupValue],ud_work_category[lookupKey],""))))</f>
        <v/>
      </c>
      <c r="BF265" s="8"/>
      <c r="BG265" s="2" t="str">
        <f t="shared" si="47"/>
        <v/>
      </c>
      <c r="BI265" s="3" t="str">
        <f t="shared" si="48"/>
        <v/>
      </c>
      <c r="BJ265" s="3" t="str">
        <f>IF($A265="","",IF((AND($A265="ADD",OR(BI265="",BI265="Excellent"))),"1",(_xlfn.XLOOKUP(BI265,condition[lookupValue],condition[lookupKey],""))))</f>
        <v/>
      </c>
      <c r="BK265" s="7" t="str">
        <f t="shared" si="49"/>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8"/>
        <v/>
      </c>
      <c r="N266" s="4"/>
      <c r="P266" s="3" t="str">
        <f>IF($A266="ADD",IF(NOT(ISBLANK(O266)),_xlfn.XLOOKUP(O266,len_adjust_rsn[lookupValue],len_adjust_rsn[lookupKey],"ERROR"),""), "")</f>
        <v/>
      </c>
      <c r="Q266" s="6"/>
      <c r="R266" s="6" t="str">
        <f t="shared" si="39"/>
        <v/>
      </c>
      <c r="S266" s="6"/>
      <c r="T266" s="6" t="str">
        <f t="shared" si="40"/>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41"/>
        <v/>
      </c>
      <c r="AR266" s="3" t="str">
        <f>IF($A266="","",IF((AND($A266="ADD",OR(AQ266="",AQ266="Neither"))),"3",(_xlfn.XLOOKUP(AQ266,ud_replacement_status[lookupValue],ud_replacement_status[lookupKey],""))))</f>
        <v/>
      </c>
      <c r="AS266" s="3" t="str">
        <f t="shared" si="42"/>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3"/>
        <v/>
      </c>
      <c r="AY266" s="3" t="str">
        <f>IF($A266="","",IF((AND($A266="ADD",OR(AX266="",AX266="Queenstown-Lakes District Council"))),"70",(_xlfn.XLOOKUP(AX266,ud_organisation_owner[lookupValue],ud_organisation_owner[lookupKey],""))))</f>
        <v/>
      </c>
      <c r="AZ266" s="3" t="str">
        <f t="shared" si="44"/>
        <v/>
      </c>
      <c r="BA266" s="3" t="str">
        <f>IF($A266="","",IF((AND($A266="ADD",OR(AZ266="",AZ266="Queenstown-Lakes District Council"))),"70",(_xlfn.XLOOKUP(AZ266,ud_organisation_owner[lookupValue],ud_organisation_owner[lookupKey],""))))</f>
        <v/>
      </c>
      <c r="BB266" s="3" t="str">
        <f t="shared" si="45"/>
        <v/>
      </c>
      <c r="BC266" s="3" t="str">
        <f>IF($A266="","",IF((AND($A266="ADD",OR(BB266="",BB266="Local Authority"))),"17",(_xlfn.XLOOKUP(BB266,ud_sub_organisation[lookupValue],ud_sub_organisation[lookupKey],""))))</f>
        <v/>
      </c>
      <c r="BD266" s="3" t="str">
        <f t="shared" si="46"/>
        <v/>
      </c>
      <c r="BE266" s="3" t="str">
        <f>IF($A266="","",IF((AND($A266="ADD",OR(BD266="",BD266="Vested Assets"))),"12",(_xlfn.XLOOKUP(BD266,ud_work_category[lookupValue],ud_work_category[lookupKey],""))))</f>
        <v/>
      </c>
      <c r="BF266" s="8"/>
      <c r="BG266" s="2" t="str">
        <f t="shared" si="47"/>
        <v/>
      </c>
      <c r="BI266" s="3" t="str">
        <f t="shared" si="48"/>
        <v/>
      </c>
      <c r="BJ266" s="3" t="str">
        <f>IF($A266="","",IF((AND($A266="ADD",OR(BI266="",BI266="Excellent"))),"1",(_xlfn.XLOOKUP(BI266,condition[lookupValue],condition[lookupKey],""))))</f>
        <v/>
      </c>
      <c r="BK266" s="7" t="str">
        <f t="shared" si="49"/>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50">IF(H267&lt;&gt;"",H267-G267,"")</f>
        <v/>
      </c>
      <c r="N267" s="4"/>
      <c r="P267" s="3" t="str">
        <f>IF($A267="ADD",IF(NOT(ISBLANK(O267)),_xlfn.XLOOKUP(O267,len_adjust_rsn[lookupValue],len_adjust_rsn[lookupKey],"ERROR"),""), "")</f>
        <v/>
      </c>
      <c r="Q267" s="6"/>
      <c r="R267" s="6" t="str">
        <f t="shared" ref="R267:R300" si="51">IF(Q267&lt;&gt;"",M267*Q267,"")</f>
        <v/>
      </c>
      <c r="S267" s="6"/>
      <c r="T267" s="6" t="str">
        <f t="shared" ref="T267:T300" si="52">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3">IF($A267="ADD","Neither","")</f>
        <v/>
      </c>
      <c r="AR267" s="3" t="str">
        <f>IF($A267="","",IF((AND($A267="ADD",OR(AQ267="",AQ267="Neither"))),"3",(_xlfn.XLOOKUP(AQ267,ud_replacement_status[lookupValue],ud_replacement_status[lookupKey],""))))</f>
        <v/>
      </c>
      <c r="AS267" s="3" t="str">
        <f t="shared" ref="AS267:AS300" si="54">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5">IF($A267="ADD","Queenstown-Lakes District Council","")</f>
        <v/>
      </c>
      <c r="AY267" s="3" t="str">
        <f>IF($A267="","",IF((AND($A267="ADD",OR(AX267="",AX267="Queenstown-Lakes District Council"))),"70",(_xlfn.XLOOKUP(AX267,ud_organisation_owner[lookupValue],ud_organisation_owner[lookupKey],""))))</f>
        <v/>
      </c>
      <c r="AZ267" s="3" t="str">
        <f t="shared" ref="AZ267:AZ300" si="56">IF($A267="ADD","Queenstown-Lakes District Council","")</f>
        <v/>
      </c>
      <c r="BA267" s="3" t="str">
        <f>IF($A267="","",IF((AND($A267="ADD",OR(AZ267="",AZ267="Queenstown-Lakes District Council"))),"70",(_xlfn.XLOOKUP(AZ267,ud_organisation_owner[lookupValue],ud_organisation_owner[lookupKey],""))))</f>
        <v/>
      </c>
      <c r="BB267" s="3" t="str">
        <f t="shared" ref="BB267:BB300" si="57">IF($A267="ADD","Local Authority","")</f>
        <v/>
      </c>
      <c r="BC267" s="3" t="str">
        <f>IF($A267="","",IF((AND($A267="ADD",OR(BB267="",BB267="Local Authority"))),"17",(_xlfn.XLOOKUP(BB267,ud_sub_organisation[lookupValue],ud_sub_organisation[lookupKey],""))))</f>
        <v/>
      </c>
      <c r="BD267" s="3" t="str">
        <f t="shared" ref="BD267:BD300" si="58">IF($A267="ADD","Vested Assets","")</f>
        <v/>
      </c>
      <c r="BE267" s="3" t="str">
        <f>IF($A267="","",IF((AND($A267="ADD",OR(BD267="",BD267="Vested Assets"))),"12",(_xlfn.XLOOKUP(BD267,ud_work_category[lookupValue],ud_work_category[lookupKey],""))))</f>
        <v/>
      </c>
      <c r="BF267" s="8"/>
      <c r="BG267" s="2" t="str">
        <f t="shared" ref="BG267:BG300" si="59">IF($A267="ADD","TRUE","")</f>
        <v/>
      </c>
      <c r="BI267" s="3" t="str">
        <f t="shared" ref="BI267:BI300" si="60">IF($A267="ADD","Excellent","")</f>
        <v/>
      </c>
      <c r="BJ267" s="3" t="str">
        <f>IF($A267="","",IF((AND($A267="ADD",OR(BI267="",BI267="Excellent"))),"1",(_xlfn.XLOOKUP(BI267,condition[lookupValue],condition[lookupKey],""))))</f>
        <v/>
      </c>
      <c r="BK267" s="7" t="str">
        <f t="shared" ref="BK267:BK300" si="61">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50"/>
        <v/>
      </c>
      <c r="N268" s="4"/>
      <c r="P268" s="3" t="str">
        <f>IF($A268="ADD",IF(NOT(ISBLANK(O268)),_xlfn.XLOOKUP(O268,len_adjust_rsn[lookupValue],len_adjust_rsn[lookupKey],"ERROR"),""), "")</f>
        <v/>
      </c>
      <c r="Q268" s="6"/>
      <c r="R268" s="6" t="str">
        <f t="shared" si="51"/>
        <v/>
      </c>
      <c r="S268" s="6"/>
      <c r="T268" s="6" t="str">
        <f t="shared" si="52"/>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3"/>
        <v/>
      </c>
      <c r="AR268" s="3" t="str">
        <f>IF($A268="","",IF((AND($A268="ADD",OR(AQ268="",AQ268="Neither"))),"3",(_xlfn.XLOOKUP(AQ268,ud_replacement_status[lookupValue],ud_replacement_status[lookupKey],""))))</f>
        <v/>
      </c>
      <c r="AS268" s="3" t="str">
        <f t="shared" si="54"/>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5"/>
        <v/>
      </c>
      <c r="AY268" s="3" t="str">
        <f>IF($A268="","",IF((AND($A268="ADD",OR(AX268="",AX268="Queenstown-Lakes District Council"))),"70",(_xlfn.XLOOKUP(AX268,ud_organisation_owner[lookupValue],ud_organisation_owner[lookupKey],""))))</f>
        <v/>
      </c>
      <c r="AZ268" s="3" t="str">
        <f t="shared" si="56"/>
        <v/>
      </c>
      <c r="BA268" s="3" t="str">
        <f>IF($A268="","",IF((AND($A268="ADD",OR(AZ268="",AZ268="Queenstown-Lakes District Council"))),"70",(_xlfn.XLOOKUP(AZ268,ud_organisation_owner[lookupValue],ud_organisation_owner[lookupKey],""))))</f>
        <v/>
      </c>
      <c r="BB268" s="3" t="str">
        <f t="shared" si="57"/>
        <v/>
      </c>
      <c r="BC268" s="3" t="str">
        <f>IF($A268="","",IF((AND($A268="ADD",OR(BB268="",BB268="Local Authority"))),"17",(_xlfn.XLOOKUP(BB268,ud_sub_organisation[lookupValue],ud_sub_organisation[lookupKey],""))))</f>
        <v/>
      </c>
      <c r="BD268" s="3" t="str">
        <f t="shared" si="58"/>
        <v/>
      </c>
      <c r="BE268" s="3" t="str">
        <f>IF($A268="","",IF((AND($A268="ADD",OR(BD268="",BD268="Vested Assets"))),"12",(_xlfn.XLOOKUP(BD268,ud_work_category[lookupValue],ud_work_category[lookupKey],""))))</f>
        <v/>
      </c>
      <c r="BF268" s="8"/>
      <c r="BG268" s="2" t="str">
        <f t="shared" si="59"/>
        <v/>
      </c>
      <c r="BI268" s="3" t="str">
        <f t="shared" si="60"/>
        <v/>
      </c>
      <c r="BJ268" s="3" t="str">
        <f>IF($A268="","",IF((AND($A268="ADD",OR(BI268="",BI268="Excellent"))),"1",(_xlfn.XLOOKUP(BI268,condition[lookupValue],condition[lookupKey],""))))</f>
        <v/>
      </c>
      <c r="BK268" s="7" t="str">
        <f t="shared" si="61"/>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50"/>
        <v/>
      </c>
      <c r="N269" s="4"/>
      <c r="P269" s="3" t="str">
        <f>IF($A269="ADD",IF(NOT(ISBLANK(O269)),_xlfn.XLOOKUP(O269,len_adjust_rsn[lookupValue],len_adjust_rsn[lookupKey],"ERROR"),""), "")</f>
        <v/>
      </c>
      <c r="Q269" s="6"/>
      <c r="R269" s="6" t="str">
        <f t="shared" si="51"/>
        <v/>
      </c>
      <c r="S269" s="6"/>
      <c r="T269" s="6" t="str">
        <f t="shared" si="52"/>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3"/>
        <v/>
      </c>
      <c r="AR269" s="3" t="str">
        <f>IF($A269="","",IF((AND($A269="ADD",OR(AQ269="",AQ269="Neither"))),"3",(_xlfn.XLOOKUP(AQ269,ud_replacement_status[lookupValue],ud_replacement_status[lookupKey],""))))</f>
        <v/>
      </c>
      <c r="AS269" s="3" t="str">
        <f t="shared" si="54"/>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5"/>
        <v/>
      </c>
      <c r="AY269" s="3" t="str">
        <f>IF($A269="","",IF((AND($A269="ADD",OR(AX269="",AX269="Queenstown-Lakes District Council"))),"70",(_xlfn.XLOOKUP(AX269,ud_organisation_owner[lookupValue],ud_organisation_owner[lookupKey],""))))</f>
        <v/>
      </c>
      <c r="AZ269" s="3" t="str">
        <f t="shared" si="56"/>
        <v/>
      </c>
      <c r="BA269" s="3" t="str">
        <f>IF($A269="","",IF((AND($A269="ADD",OR(AZ269="",AZ269="Queenstown-Lakes District Council"))),"70",(_xlfn.XLOOKUP(AZ269,ud_organisation_owner[lookupValue],ud_organisation_owner[lookupKey],""))))</f>
        <v/>
      </c>
      <c r="BB269" s="3" t="str">
        <f t="shared" si="57"/>
        <v/>
      </c>
      <c r="BC269" s="3" t="str">
        <f>IF($A269="","",IF((AND($A269="ADD",OR(BB269="",BB269="Local Authority"))),"17",(_xlfn.XLOOKUP(BB269,ud_sub_organisation[lookupValue],ud_sub_organisation[lookupKey],""))))</f>
        <v/>
      </c>
      <c r="BD269" s="3" t="str">
        <f t="shared" si="58"/>
        <v/>
      </c>
      <c r="BE269" s="3" t="str">
        <f>IF($A269="","",IF((AND($A269="ADD",OR(BD269="",BD269="Vested Assets"))),"12",(_xlfn.XLOOKUP(BD269,ud_work_category[lookupValue],ud_work_category[lookupKey],""))))</f>
        <v/>
      </c>
      <c r="BF269" s="8"/>
      <c r="BG269" s="2" t="str">
        <f t="shared" si="59"/>
        <v/>
      </c>
      <c r="BI269" s="3" t="str">
        <f t="shared" si="60"/>
        <v/>
      </c>
      <c r="BJ269" s="3" t="str">
        <f>IF($A269="","",IF((AND($A269="ADD",OR(BI269="",BI269="Excellent"))),"1",(_xlfn.XLOOKUP(BI269,condition[lookupValue],condition[lookupKey],""))))</f>
        <v/>
      </c>
      <c r="BK269" s="7" t="str">
        <f t="shared" si="61"/>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50"/>
        <v/>
      </c>
      <c r="N270" s="4"/>
      <c r="P270" s="3" t="str">
        <f>IF($A270="ADD",IF(NOT(ISBLANK(O270)),_xlfn.XLOOKUP(O270,len_adjust_rsn[lookupValue],len_adjust_rsn[lookupKey],"ERROR"),""), "")</f>
        <v/>
      </c>
      <c r="Q270" s="6"/>
      <c r="R270" s="6" t="str">
        <f t="shared" si="51"/>
        <v/>
      </c>
      <c r="S270" s="6"/>
      <c r="T270" s="6" t="str">
        <f t="shared" si="52"/>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3"/>
        <v/>
      </c>
      <c r="AR270" s="3" t="str">
        <f>IF($A270="","",IF((AND($A270="ADD",OR(AQ270="",AQ270="Neither"))),"3",(_xlfn.XLOOKUP(AQ270,ud_replacement_status[lookupValue],ud_replacement_status[lookupKey],""))))</f>
        <v/>
      </c>
      <c r="AS270" s="3" t="str">
        <f t="shared" si="54"/>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5"/>
        <v/>
      </c>
      <c r="AY270" s="3" t="str">
        <f>IF($A270="","",IF((AND($A270="ADD",OR(AX270="",AX270="Queenstown-Lakes District Council"))),"70",(_xlfn.XLOOKUP(AX270,ud_organisation_owner[lookupValue],ud_organisation_owner[lookupKey],""))))</f>
        <v/>
      </c>
      <c r="AZ270" s="3" t="str">
        <f t="shared" si="56"/>
        <v/>
      </c>
      <c r="BA270" s="3" t="str">
        <f>IF($A270="","",IF((AND($A270="ADD",OR(AZ270="",AZ270="Queenstown-Lakes District Council"))),"70",(_xlfn.XLOOKUP(AZ270,ud_organisation_owner[lookupValue],ud_organisation_owner[lookupKey],""))))</f>
        <v/>
      </c>
      <c r="BB270" s="3" t="str">
        <f t="shared" si="57"/>
        <v/>
      </c>
      <c r="BC270" s="3" t="str">
        <f>IF($A270="","",IF((AND($A270="ADD",OR(BB270="",BB270="Local Authority"))),"17",(_xlfn.XLOOKUP(BB270,ud_sub_organisation[lookupValue],ud_sub_organisation[lookupKey],""))))</f>
        <v/>
      </c>
      <c r="BD270" s="3" t="str">
        <f t="shared" si="58"/>
        <v/>
      </c>
      <c r="BE270" s="3" t="str">
        <f>IF($A270="","",IF((AND($A270="ADD",OR(BD270="",BD270="Vested Assets"))),"12",(_xlfn.XLOOKUP(BD270,ud_work_category[lookupValue],ud_work_category[lookupKey],""))))</f>
        <v/>
      </c>
      <c r="BF270" s="8"/>
      <c r="BG270" s="2" t="str">
        <f t="shared" si="59"/>
        <v/>
      </c>
      <c r="BI270" s="3" t="str">
        <f t="shared" si="60"/>
        <v/>
      </c>
      <c r="BJ270" s="3" t="str">
        <f>IF($A270="","",IF((AND($A270="ADD",OR(BI270="",BI270="Excellent"))),"1",(_xlfn.XLOOKUP(BI270,condition[lookupValue],condition[lookupKey],""))))</f>
        <v/>
      </c>
      <c r="BK270" s="7" t="str">
        <f t="shared" si="61"/>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50"/>
        <v/>
      </c>
      <c r="N271" s="4"/>
      <c r="P271" s="3" t="str">
        <f>IF($A271="ADD",IF(NOT(ISBLANK(O271)),_xlfn.XLOOKUP(O271,len_adjust_rsn[lookupValue],len_adjust_rsn[lookupKey],"ERROR"),""), "")</f>
        <v/>
      </c>
      <c r="Q271" s="6"/>
      <c r="R271" s="6" t="str">
        <f t="shared" si="51"/>
        <v/>
      </c>
      <c r="S271" s="6"/>
      <c r="T271" s="6" t="str">
        <f t="shared" si="52"/>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3"/>
        <v/>
      </c>
      <c r="AR271" s="3" t="str">
        <f>IF($A271="","",IF((AND($A271="ADD",OR(AQ271="",AQ271="Neither"))),"3",(_xlfn.XLOOKUP(AQ271,ud_replacement_status[lookupValue],ud_replacement_status[lookupKey],""))))</f>
        <v/>
      </c>
      <c r="AS271" s="3" t="str">
        <f t="shared" si="54"/>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5"/>
        <v/>
      </c>
      <c r="AY271" s="3" t="str">
        <f>IF($A271="","",IF((AND($A271="ADD",OR(AX271="",AX271="Queenstown-Lakes District Council"))),"70",(_xlfn.XLOOKUP(AX271,ud_organisation_owner[lookupValue],ud_organisation_owner[lookupKey],""))))</f>
        <v/>
      </c>
      <c r="AZ271" s="3" t="str">
        <f t="shared" si="56"/>
        <v/>
      </c>
      <c r="BA271" s="3" t="str">
        <f>IF($A271="","",IF((AND($A271="ADD",OR(AZ271="",AZ271="Queenstown-Lakes District Council"))),"70",(_xlfn.XLOOKUP(AZ271,ud_organisation_owner[lookupValue],ud_organisation_owner[lookupKey],""))))</f>
        <v/>
      </c>
      <c r="BB271" s="3" t="str">
        <f t="shared" si="57"/>
        <v/>
      </c>
      <c r="BC271" s="3" t="str">
        <f>IF($A271="","",IF((AND($A271="ADD",OR(BB271="",BB271="Local Authority"))),"17",(_xlfn.XLOOKUP(BB271,ud_sub_organisation[lookupValue],ud_sub_organisation[lookupKey],""))))</f>
        <v/>
      </c>
      <c r="BD271" s="3" t="str">
        <f t="shared" si="58"/>
        <v/>
      </c>
      <c r="BE271" s="3" t="str">
        <f>IF($A271="","",IF((AND($A271="ADD",OR(BD271="",BD271="Vested Assets"))),"12",(_xlfn.XLOOKUP(BD271,ud_work_category[lookupValue],ud_work_category[lookupKey],""))))</f>
        <v/>
      </c>
      <c r="BF271" s="8"/>
      <c r="BG271" s="2" t="str">
        <f t="shared" si="59"/>
        <v/>
      </c>
      <c r="BI271" s="3" t="str">
        <f t="shared" si="60"/>
        <v/>
      </c>
      <c r="BJ271" s="3" t="str">
        <f>IF($A271="","",IF((AND($A271="ADD",OR(BI271="",BI271="Excellent"))),"1",(_xlfn.XLOOKUP(BI271,condition[lookupValue],condition[lookupKey],""))))</f>
        <v/>
      </c>
      <c r="BK271" s="7" t="str">
        <f t="shared" si="61"/>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50"/>
        <v/>
      </c>
      <c r="N272" s="4"/>
      <c r="P272" s="3" t="str">
        <f>IF($A272="ADD",IF(NOT(ISBLANK(O272)),_xlfn.XLOOKUP(O272,len_adjust_rsn[lookupValue],len_adjust_rsn[lookupKey],"ERROR"),""), "")</f>
        <v/>
      </c>
      <c r="Q272" s="6"/>
      <c r="R272" s="6" t="str">
        <f t="shared" si="51"/>
        <v/>
      </c>
      <c r="S272" s="6"/>
      <c r="T272" s="6" t="str">
        <f t="shared" si="52"/>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3"/>
        <v/>
      </c>
      <c r="AR272" s="3" t="str">
        <f>IF($A272="","",IF((AND($A272="ADD",OR(AQ272="",AQ272="Neither"))),"3",(_xlfn.XLOOKUP(AQ272,ud_replacement_status[lookupValue],ud_replacement_status[lookupKey],""))))</f>
        <v/>
      </c>
      <c r="AS272" s="3" t="str">
        <f t="shared" si="54"/>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5"/>
        <v/>
      </c>
      <c r="AY272" s="3" t="str">
        <f>IF($A272="","",IF((AND($A272="ADD",OR(AX272="",AX272="Queenstown-Lakes District Council"))),"70",(_xlfn.XLOOKUP(AX272,ud_organisation_owner[lookupValue],ud_organisation_owner[lookupKey],""))))</f>
        <v/>
      </c>
      <c r="AZ272" s="3" t="str">
        <f t="shared" si="56"/>
        <v/>
      </c>
      <c r="BA272" s="3" t="str">
        <f>IF($A272="","",IF((AND($A272="ADD",OR(AZ272="",AZ272="Queenstown-Lakes District Council"))),"70",(_xlfn.XLOOKUP(AZ272,ud_organisation_owner[lookupValue],ud_organisation_owner[lookupKey],""))))</f>
        <v/>
      </c>
      <c r="BB272" s="3" t="str">
        <f t="shared" si="57"/>
        <v/>
      </c>
      <c r="BC272" s="3" t="str">
        <f>IF($A272="","",IF((AND($A272="ADD",OR(BB272="",BB272="Local Authority"))),"17",(_xlfn.XLOOKUP(BB272,ud_sub_organisation[lookupValue],ud_sub_organisation[lookupKey],""))))</f>
        <v/>
      </c>
      <c r="BD272" s="3" t="str">
        <f t="shared" si="58"/>
        <v/>
      </c>
      <c r="BE272" s="3" t="str">
        <f>IF($A272="","",IF((AND($A272="ADD",OR(BD272="",BD272="Vested Assets"))),"12",(_xlfn.XLOOKUP(BD272,ud_work_category[lookupValue],ud_work_category[lookupKey],""))))</f>
        <v/>
      </c>
      <c r="BF272" s="8"/>
      <c r="BG272" s="2" t="str">
        <f t="shared" si="59"/>
        <v/>
      </c>
      <c r="BI272" s="3" t="str">
        <f t="shared" si="60"/>
        <v/>
      </c>
      <c r="BJ272" s="3" t="str">
        <f>IF($A272="","",IF((AND($A272="ADD",OR(BI272="",BI272="Excellent"))),"1",(_xlfn.XLOOKUP(BI272,condition[lookupValue],condition[lookupKey],""))))</f>
        <v/>
      </c>
      <c r="BK272" s="7" t="str">
        <f t="shared" si="61"/>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50"/>
        <v/>
      </c>
      <c r="N273" s="4"/>
      <c r="P273" s="3" t="str">
        <f>IF($A273="ADD",IF(NOT(ISBLANK(O273)),_xlfn.XLOOKUP(O273,len_adjust_rsn[lookupValue],len_adjust_rsn[lookupKey],"ERROR"),""), "")</f>
        <v/>
      </c>
      <c r="Q273" s="6"/>
      <c r="R273" s="6" t="str">
        <f t="shared" si="51"/>
        <v/>
      </c>
      <c r="S273" s="6"/>
      <c r="T273" s="6" t="str">
        <f t="shared" si="52"/>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3"/>
        <v/>
      </c>
      <c r="AR273" s="3" t="str">
        <f>IF($A273="","",IF((AND($A273="ADD",OR(AQ273="",AQ273="Neither"))),"3",(_xlfn.XLOOKUP(AQ273,ud_replacement_status[lookupValue],ud_replacement_status[lookupKey],""))))</f>
        <v/>
      </c>
      <c r="AS273" s="3" t="str">
        <f t="shared" si="54"/>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5"/>
        <v/>
      </c>
      <c r="AY273" s="3" t="str">
        <f>IF($A273="","",IF((AND($A273="ADD",OR(AX273="",AX273="Queenstown-Lakes District Council"))),"70",(_xlfn.XLOOKUP(AX273,ud_organisation_owner[lookupValue],ud_organisation_owner[lookupKey],""))))</f>
        <v/>
      </c>
      <c r="AZ273" s="3" t="str">
        <f t="shared" si="56"/>
        <v/>
      </c>
      <c r="BA273" s="3" t="str">
        <f>IF($A273="","",IF((AND($A273="ADD",OR(AZ273="",AZ273="Queenstown-Lakes District Council"))),"70",(_xlfn.XLOOKUP(AZ273,ud_organisation_owner[lookupValue],ud_organisation_owner[lookupKey],""))))</f>
        <v/>
      </c>
      <c r="BB273" s="3" t="str">
        <f t="shared" si="57"/>
        <v/>
      </c>
      <c r="BC273" s="3" t="str">
        <f>IF($A273="","",IF((AND($A273="ADD",OR(BB273="",BB273="Local Authority"))),"17",(_xlfn.XLOOKUP(BB273,ud_sub_organisation[lookupValue],ud_sub_organisation[lookupKey],""))))</f>
        <v/>
      </c>
      <c r="BD273" s="3" t="str">
        <f t="shared" si="58"/>
        <v/>
      </c>
      <c r="BE273" s="3" t="str">
        <f>IF($A273="","",IF((AND($A273="ADD",OR(BD273="",BD273="Vested Assets"))),"12",(_xlfn.XLOOKUP(BD273,ud_work_category[lookupValue],ud_work_category[lookupKey],""))))</f>
        <v/>
      </c>
      <c r="BF273" s="8"/>
      <c r="BG273" s="2" t="str">
        <f t="shared" si="59"/>
        <v/>
      </c>
      <c r="BI273" s="3" t="str">
        <f t="shared" si="60"/>
        <v/>
      </c>
      <c r="BJ273" s="3" t="str">
        <f>IF($A273="","",IF((AND($A273="ADD",OR(BI273="",BI273="Excellent"))),"1",(_xlfn.XLOOKUP(BI273,condition[lookupValue],condition[lookupKey],""))))</f>
        <v/>
      </c>
      <c r="BK273" s="7" t="str">
        <f t="shared" si="61"/>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50"/>
        <v/>
      </c>
      <c r="N274" s="4"/>
      <c r="P274" s="3" t="str">
        <f>IF($A274="ADD",IF(NOT(ISBLANK(O274)),_xlfn.XLOOKUP(O274,len_adjust_rsn[lookupValue],len_adjust_rsn[lookupKey],"ERROR"),""), "")</f>
        <v/>
      </c>
      <c r="Q274" s="6"/>
      <c r="R274" s="6" t="str">
        <f t="shared" si="51"/>
        <v/>
      </c>
      <c r="S274" s="6"/>
      <c r="T274" s="6" t="str">
        <f t="shared" si="52"/>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3"/>
        <v/>
      </c>
      <c r="AR274" s="3" t="str">
        <f>IF($A274="","",IF((AND($A274="ADD",OR(AQ274="",AQ274="Neither"))),"3",(_xlfn.XLOOKUP(AQ274,ud_replacement_status[lookupValue],ud_replacement_status[lookupKey],""))))</f>
        <v/>
      </c>
      <c r="AS274" s="3" t="str">
        <f t="shared" si="54"/>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5"/>
        <v/>
      </c>
      <c r="AY274" s="3" t="str">
        <f>IF($A274="","",IF((AND($A274="ADD",OR(AX274="",AX274="Queenstown-Lakes District Council"))),"70",(_xlfn.XLOOKUP(AX274,ud_organisation_owner[lookupValue],ud_organisation_owner[lookupKey],""))))</f>
        <v/>
      </c>
      <c r="AZ274" s="3" t="str">
        <f t="shared" si="56"/>
        <v/>
      </c>
      <c r="BA274" s="3" t="str">
        <f>IF($A274="","",IF((AND($A274="ADD",OR(AZ274="",AZ274="Queenstown-Lakes District Council"))),"70",(_xlfn.XLOOKUP(AZ274,ud_organisation_owner[lookupValue],ud_organisation_owner[lookupKey],""))))</f>
        <v/>
      </c>
      <c r="BB274" s="3" t="str">
        <f t="shared" si="57"/>
        <v/>
      </c>
      <c r="BC274" s="3" t="str">
        <f>IF($A274="","",IF((AND($A274="ADD",OR(BB274="",BB274="Local Authority"))),"17",(_xlfn.XLOOKUP(BB274,ud_sub_organisation[lookupValue],ud_sub_organisation[lookupKey],""))))</f>
        <v/>
      </c>
      <c r="BD274" s="3" t="str">
        <f t="shared" si="58"/>
        <v/>
      </c>
      <c r="BE274" s="3" t="str">
        <f>IF($A274="","",IF((AND($A274="ADD",OR(BD274="",BD274="Vested Assets"))),"12",(_xlfn.XLOOKUP(BD274,ud_work_category[lookupValue],ud_work_category[lookupKey],""))))</f>
        <v/>
      </c>
      <c r="BF274" s="8"/>
      <c r="BG274" s="2" t="str">
        <f t="shared" si="59"/>
        <v/>
      </c>
      <c r="BI274" s="3" t="str">
        <f t="shared" si="60"/>
        <v/>
      </c>
      <c r="BJ274" s="3" t="str">
        <f>IF($A274="","",IF((AND($A274="ADD",OR(BI274="",BI274="Excellent"))),"1",(_xlfn.XLOOKUP(BI274,condition[lookupValue],condition[lookupKey],""))))</f>
        <v/>
      </c>
      <c r="BK274" s="7" t="str">
        <f t="shared" si="61"/>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50"/>
        <v/>
      </c>
      <c r="N275" s="4"/>
      <c r="P275" s="3" t="str">
        <f>IF($A275="ADD",IF(NOT(ISBLANK(O275)),_xlfn.XLOOKUP(O275,len_adjust_rsn[lookupValue],len_adjust_rsn[lookupKey],"ERROR"),""), "")</f>
        <v/>
      </c>
      <c r="Q275" s="6"/>
      <c r="R275" s="6" t="str">
        <f t="shared" si="51"/>
        <v/>
      </c>
      <c r="S275" s="6"/>
      <c r="T275" s="6" t="str">
        <f t="shared" si="52"/>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3"/>
        <v/>
      </c>
      <c r="AR275" s="3" t="str">
        <f>IF($A275="","",IF((AND($A275="ADD",OR(AQ275="",AQ275="Neither"))),"3",(_xlfn.XLOOKUP(AQ275,ud_replacement_status[lookupValue],ud_replacement_status[lookupKey],""))))</f>
        <v/>
      </c>
      <c r="AS275" s="3" t="str">
        <f t="shared" si="54"/>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5"/>
        <v/>
      </c>
      <c r="AY275" s="3" t="str">
        <f>IF($A275="","",IF((AND($A275="ADD",OR(AX275="",AX275="Queenstown-Lakes District Council"))),"70",(_xlfn.XLOOKUP(AX275,ud_organisation_owner[lookupValue],ud_organisation_owner[lookupKey],""))))</f>
        <v/>
      </c>
      <c r="AZ275" s="3" t="str">
        <f t="shared" si="56"/>
        <v/>
      </c>
      <c r="BA275" s="3" t="str">
        <f>IF($A275="","",IF((AND($A275="ADD",OR(AZ275="",AZ275="Queenstown-Lakes District Council"))),"70",(_xlfn.XLOOKUP(AZ275,ud_organisation_owner[lookupValue],ud_organisation_owner[lookupKey],""))))</f>
        <v/>
      </c>
      <c r="BB275" s="3" t="str">
        <f t="shared" si="57"/>
        <v/>
      </c>
      <c r="BC275" s="3" t="str">
        <f>IF($A275="","",IF((AND($A275="ADD",OR(BB275="",BB275="Local Authority"))),"17",(_xlfn.XLOOKUP(BB275,ud_sub_organisation[lookupValue],ud_sub_organisation[lookupKey],""))))</f>
        <v/>
      </c>
      <c r="BD275" s="3" t="str">
        <f t="shared" si="58"/>
        <v/>
      </c>
      <c r="BE275" s="3" t="str">
        <f>IF($A275="","",IF((AND($A275="ADD",OR(BD275="",BD275="Vested Assets"))),"12",(_xlfn.XLOOKUP(BD275,ud_work_category[lookupValue],ud_work_category[lookupKey],""))))</f>
        <v/>
      </c>
      <c r="BF275" s="8"/>
      <c r="BG275" s="2" t="str">
        <f t="shared" si="59"/>
        <v/>
      </c>
      <c r="BI275" s="3" t="str">
        <f t="shared" si="60"/>
        <v/>
      </c>
      <c r="BJ275" s="3" t="str">
        <f>IF($A275="","",IF((AND($A275="ADD",OR(BI275="",BI275="Excellent"))),"1",(_xlfn.XLOOKUP(BI275,condition[lookupValue],condition[lookupKey],""))))</f>
        <v/>
      </c>
      <c r="BK275" s="7" t="str">
        <f t="shared" si="61"/>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50"/>
        <v/>
      </c>
      <c r="N276" s="4"/>
      <c r="P276" s="3" t="str">
        <f>IF($A276="ADD",IF(NOT(ISBLANK(O276)),_xlfn.XLOOKUP(O276,len_adjust_rsn[lookupValue],len_adjust_rsn[lookupKey],"ERROR"),""), "")</f>
        <v/>
      </c>
      <c r="Q276" s="6"/>
      <c r="R276" s="6" t="str">
        <f t="shared" si="51"/>
        <v/>
      </c>
      <c r="S276" s="6"/>
      <c r="T276" s="6" t="str">
        <f t="shared" si="52"/>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3"/>
        <v/>
      </c>
      <c r="AR276" s="3" t="str">
        <f>IF($A276="","",IF((AND($A276="ADD",OR(AQ276="",AQ276="Neither"))),"3",(_xlfn.XLOOKUP(AQ276,ud_replacement_status[lookupValue],ud_replacement_status[lookupKey],""))))</f>
        <v/>
      </c>
      <c r="AS276" s="3" t="str">
        <f t="shared" si="54"/>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5"/>
        <v/>
      </c>
      <c r="AY276" s="3" t="str">
        <f>IF($A276="","",IF((AND($A276="ADD",OR(AX276="",AX276="Queenstown-Lakes District Council"))),"70",(_xlfn.XLOOKUP(AX276,ud_organisation_owner[lookupValue],ud_organisation_owner[lookupKey],""))))</f>
        <v/>
      </c>
      <c r="AZ276" s="3" t="str">
        <f t="shared" si="56"/>
        <v/>
      </c>
      <c r="BA276" s="3" t="str">
        <f>IF($A276="","",IF((AND($A276="ADD",OR(AZ276="",AZ276="Queenstown-Lakes District Council"))),"70",(_xlfn.XLOOKUP(AZ276,ud_organisation_owner[lookupValue],ud_organisation_owner[lookupKey],""))))</f>
        <v/>
      </c>
      <c r="BB276" s="3" t="str">
        <f t="shared" si="57"/>
        <v/>
      </c>
      <c r="BC276" s="3" t="str">
        <f>IF($A276="","",IF((AND($A276="ADD",OR(BB276="",BB276="Local Authority"))),"17",(_xlfn.XLOOKUP(BB276,ud_sub_organisation[lookupValue],ud_sub_organisation[lookupKey],""))))</f>
        <v/>
      </c>
      <c r="BD276" s="3" t="str">
        <f t="shared" si="58"/>
        <v/>
      </c>
      <c r="BE276" s="3" t="str">
        <f>IF($A276="","",IF((AND($A276="ADD",OR(BD276="",BD276="Vested Assets"))),"12",(_xlfn.XLOOKUP(BD276,ud_work_category[lookupValue],ud_work_category[lookupKey],""))))</f>
        <v/>
      </c>
      <c r="BF276" s="8"/>
      <c r="BG276" s="2" t="str">
        <f t="shared" si="59"/>
        <v/>
      </c>
      <c r="BI276" s="3" t="str">
        <f t="shared" si="60"/>
        <v/>
      </c>
      <c r="BJ276" s="3" t="str">
        <f>IF($A276="","",IF((AND($A276="ADD",OR(BI276="",BI276="Excellent"))),"1",(_xlfn.XLOOKUP(BI276,condition[lookupValue],condition[lookupKey],""))))</f>
        <v/>
      </c>
      <c r="BK276" s="7" t="str">
        <f t="shared" si="61"/>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50"/>
        <v/>
      </c>
      <c r="N277" s="4"/>
      <c r="P277" s="3" t="str">
        <f>IF($A277="ADD",IF(NOT(ISBLANK(O277)),_xlfn.XLOOKUP(O277,len_adjust_rsn[lookupValue],len_adjust_rsn[lookupKey],"ERROR"),""), "")</f>
        <v/>
      </c>
      <c r="Q277" s="6"/>
      <c r="R277" s="6" t="str">
        <f t="shared" si="51"/>
        <v/>
      </c>
      <c r="S277" s="6"/>
      <c r="T277" s="6" t="str">
        <f t="shared" si="52"/>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3"/>
        <v/>
      </c>
      <c r="AR277" s="3" t="str">
        <f>IF($A277="","",IF((AND($A277="ADD",OR(AQ277="",AQ277="Neither"))),"3",(_xlfn.XLOOKUP(AQ277,ud_replacement_status[lookupValue],ud_replacement_status[lookupKey],""))))</f>
        <v/>
      </c>
      <c r="AS277" s="3" t="str">
        <f t="shared" si="54"/>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5"/>
        <v/>
      </c>
      <c r="AY277" s="3" t="str">
        <f>IF($A277="","",IF((AND($A277="ADD",OR(AX277="",AX277="Queenstown-Lakes District Council"))),"70",(_xlfn.XLOOKUP(AX277,ud_organisation_owner[lookupValue],ud_organisation_owner[lookupKey],""))))</f>
        <v/>
      </c>
      <c r="AZ277" s="3" t="str">
        <f t="shared" si="56"/>
        <v/>
      </c>
      <c r="BA277" s="3" t="str">
        <f>IF($A277="","",IF((AND($A277="ADD",OR(AZ277="",AZ277="Queenstown-Lakes District Council"))),"70",(_xlfn.XLOOKUP(AZ277,ud_organisation_owner[lookupValue],ud_organisation_owner[lookupKey],""))))</f>
        <v/>
      </c>
      <c r="BB277" s="3" t="str">
        <f t="shared" si="57"/>
        <v/>
      </c>
      <c r="BC277" s="3" t="str">
        <f>IF($A277="","",IF((AND($A277="ADD",OR(BB277="",BB277="Local Authority"))),"17",(_xlfn.XLOOKUP(BB277,ud_sub_organisation[lookupValue],ud_sub_organisation[lookupKey],""))))</f>
        <v/>
      </c>
      <c r="BD277" s="3" t="str">
        <f t="shared" si="58"/>
        <v/>
      </c>
      <c r="BE277" s="3" t="str">
        <f>IF($A277="","",IF((AND($A277="ADD",OR(BD277="",BD277="Vested Assets"))),"12",(_xlfn.XLOOKUP(BD277,ud_work_category[lookupValue],ud_work_category[lookupKey],""))))</f>
        <v/>
      </c>
      <c r="BF277" s="8"/>
      <c r="BG277" s="2" t="str">
        <f t="shared" si="59"/>
        <v/>
      </c>
      <c r="BI277" s="3" t="str">
        <f t="shared" si="60"/>
        <v/>
      </c>
      <c r="BJ277" s="3" t="str">
        <f>IF($A277="","",IF((AND($A277="ADD",OR(BI277="",BI277="Excellent"))),"1",(_xlfn.XLOOKUP(BI277,condition[lookupValue],condition[lookupKey],""))))</f>
        <v/>
      </c>
      <c r="BK277" s="7" t="str">
        <f t="shared" si="61"/>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50"/>
        <v/>
      </c>
      <c r="N278" s="4"/>
      <c r="P278" s="3" t="str">
        <f>IF($A278="ADD",IF(NOT(ISBLANK(O278)),_xlfn.XLOOKUP(O278,len_adjust_rsn[lookupValue],len_adjust_rsn[lookupKey],"ERROR"),""), "")</f>
        <v/>
      </c>
      <c r="Q278" s="6"/>
      <c r="R278" s="6" t="str">
        <f t="shared" si="51"/>
        <v/>
      </c>
      <c r="S278" s="6"/>
      <c r="T278" s="6" t="str">
        <f t="shared" si="52"/>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3"/>
        <v/>
      </c>
      <c r="AR278" s="3" t="str">
        <f>IF($A278="","",IF((AND($A278="ADD",OR(AQ278="",AQ278="Neither"))),"3",(_xlfn.XLOOKUP(AQ278,ud_replacement_status[lookupValue],ud_replacement_status[lookupKey],""))))</f>
        <v/>
      </c>
      <c r="AS278" s="3" t="str">
        <f t="shared" si="54"/>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5"/>
        <v/>
      </c>
      <c r="AY278" s="3" t="str">
        <f>IF($A278="","",IF((AND($A278="ADD",OR(AX278="",AX278="Queenstown-Lakes District Council"))),"70",(_xlfn.XLOOKUP(AX278,ud_organisation_owner[lookupValue],ud_organisation_owner[lookupKey],""))))</f>
        <v/>
      </c>
      <c r="AZ278" s="3" t="str">
        <f t="shared" si="56"/>
        <v/>
      </c>
      <c r="BA278" s="3" t="str">
        <f>IF($A278="","",IF((AND($A278="ADD",OR(AZ278="",AZ278="Queenstown-Lakes District Council"))),"70",(_xlfn.XLOOKUP(AZ278,ud_organisation_owner[lookupValue],ud_organisation_owner[lookupKey],""))))</f>
        <v/>
      </c>
      <c r="BB278" s="3" t="str">
        <f t="shared" si="57"/>
        <v/>
      </c>
      <c r="BC278" s="3" t="str">
        <f>IF($A278="","",IF((AND($A278="ADD",OR(BB278="",BB278="Local Authority"))),"17",(_xlfn.XLOOKUP(BB278,ud_sub_organisation[lookupValue],ud_sub_organisation[lookupKey],""))))</f>
        <v/>
      </c>
      <c r="BD278" s="3" t="str">
        <f t="shared" si="58"/>
        <v/>
      </c>
      <c r="BE278" s="3" t="str">
        <f>IF($A278="","",IF((AND($A278="ADD",OR(BD278="",BD278="Vested Assets"))),"12",(_xlfn.XLOOKUP(BD278,ud_work_category[lookupValue],ud_work_category[lookupKey],""))))</f>
        <v/>
      </c>
      <c r="BF278" s="8"/>
      <c r="BG278" s="2" t="str">
        <f t="shared" si="59"/>
        <v/>
      </c>
      <c r="BI278" s="3" t="str">
        <f t="shared" si="60"/>
        <v/>
      </c>
      <c r="BJ278" s="3" t="str">
        <f>IF($A278="","",IF((AND($A278="ADD",OR(BI278="",BI278="Excellent"))),"1",(_xlfn.XLOOKUP(BI278,condition[lookupValue],condition[lookupKey],""))))</f>
        <v/>
      </c>
      <c r="BK278" s="7" t="str">
        <f t="shared" si="61"/>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50"/>
        <v/>
      </c>
      <c r="N279" s="4"/>
      <c r="P279" s="3" t="str">
        <f>IF($A279="ADD",IF(NOT(ISBLANK(O279)),_xlfn.XLOOKUP(O279,len_adjust_rsn[lookupValue],len_adjust_rsn[lookupKey],"ERROR"),""), "")</f>
        <v/>
      </c>
      <c r="Q279" s="6"/>
      <c r="R279" s="6" t="str">
        <f t="shared" si="51"/>
        <v/>
      </c>
      <c r="S279" s="6"/>
      <c r="T279" s="6" t="str">
        <f t="shared" si="52"/>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3"/>
        <v/>
      </c>
      <c r="AR279" s="3" t="str">
        <f>IF($A279="","",IF((AND($A279="ADD",OR(AQ279="",AQ279="Neither"))),"3",(_xlfn.XLOOKUP(AQ279,ud_replacement_status[lookupValue],ud_replacement_status[lookupKey],""))))</f>
        <v/>
      </c>
      <c r="AS279" s="3" t="str">
        <f t="shared" si="54"/>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5"/>
        <v/>
      </c>
      <c r="AY279" s="3" t="str">
        <f>IF($A279="","",IF((AND($A279="ADD",OR(AX279="",AX279="Queenstown-Lakes District Council"))),"70",(_xlfn.XLOOKUP(AX279,ud_organisation_owner[lookupValue],ud_organisation_owner[lookupKey],""))))</f>
        <v/>
      </c>
      <c r="AZ279" s="3" t="str">
        <f t="shared" si="56"/>
        <v/>
      </c>
      <c r="BA279" s="3" t="str">
        <f>IF($A279="","",IF((AND($A279="ADD",OR(AZ279="",AZ279="Queenstown-Lakes District Council"))),"70",(_xlfn.XLOOKUP(AZ279,ud_organisation_owner[lookupValue],ud_organisation_owner[lookupKey],""))))</f>
        <v/>
      </c>
      <c r="BB279" s="3" t="str">
        <f t="shared" si="57"/>
        <v/>
      </c>
      <c r="BC279" s="3" t="str">
        <f>IF($A279="","",IF((AND($A279="ADD",OR(BB279="",BB279="Local Authority"))),"17",(_xlfn.XLOOKUP(BB279,ud_sub_organisation[lookupValue],ud_sub_organisation[lookupKey],""))))</f>
        <v/>
      </c>
      <c r="BD279" s="3" t="str">
        <f t="shared" si="58"/>
        <v/>
      </c>
      <c r="BE279" s="3" t="str">
        <f>IF($A279="","",IF((AND($A279="ADD",OR(BD279="",BD279="Vested Assets"))),"12",(_xlfn.XLOOKUP(BD279,ud_work_category[lookupValue],ud_work_category[lookupKey],""))))</f>
        <v/>
      </c>
      <c r="BF279" s="8"/>
      <c r="BG279" s="2" t="str">
        <f t="shared" si="59"/>
        <v/>
      </c>
      <c r="BI279" s="3" t="str">
        <f t="shared" si="60"/>
        <v/>
      </c>
      <c r="BJ279" s="3" t="str">
        <f>IF($A279="","",IF((AND($A279="ADD",OR(BI279="",BI279="Excellent"))),"1",(_xlfn.XLOOKUP(BI279,condition[lookupValue],condition[lookupKey],""))))</f>
        <v/>
      </c>
      <c r="BK279" s="7" t="str">
        <f t="shared" si="61"/>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50"/>
        <v/>
      </c>
      <c r="N280" s="4"/>
      <c r="P280" s="3" t="str">
        <f>IF($A280="ADD",IF(NOT(ISBLANK(O280)),_xlfn.XLOOKUP(O280,len_adjust_rsn[lookupValue],len_adjust_rsn[lookupKey],"ERROR"),""), "")</f>
        <v/>
      </c>
      <c r="Q280" s="6"/>
      <c r="R280" s="6" t="str">
        <f t="shared" si="51"/>
        <v/>
      </c>
      <c r="S280" s="6"/>
      <c r="T280" s="6" t="str">
        <f t="shared" si="52"/>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3"/>
        <v/>
      </c>
      <c r="AR280" s="3" t="str">
        <f>IF($A280="","",IF((AND($A280="ADD",OR(AQ280="",AQ280="Neither"))),"3",(_xlfn.XLOOKUP(AQ280,ud_replacement_status[lookupValue],ud_replacement_status[lookupKey],""))))</f>
        <v/>
      </c>
      <c r="AS280" s="3" t="str">
        <f t="shared" si="54"/>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5"/>
        <v/>
      </c>
      <c r="AY280" s="3" t="str">
        <f>IF($A280="","",IF((AND($A280="ADD",OR(AX280="",AX280="Queenstown-Lakes District Council"))),"70",(_xlfn.XLOOKUP(AX280,ud_organisation_owner[lookupValue],ud_organisation_owner[lookupKey],""))))</f>
        <v/>
      </c>
      <c r="AZ280" s="3" t="str">
        <f t="shared" si="56"/>
        <v/>
      </c>
      <c r="BA280" s="3" t="str">
        <f>IF($A280="","",IF((AND($A280="ADD",OR(AZ280="",AZ280="Queenstown-Lakes District Council"))),"70",(_xlfn.XLOOKUP(AZ280,ud_organisation_owner[lookupValue],ud_organisation_owner[lookupKey],""))))</f>
        <v/>
      </c>
      <c r="BB280" s="3" t="str">
        <f t="shared" si="57"/>
        <v/>
      </c>
      <c r="BC280" s="3" t="str">
        <f>IF($A280="","",IF((AND($A280="ADD",OR(BB280="",BB280="Local Authority"))),"17",(_xlfn.XLOOKUP(BB280,ud_sub_organisation[lookupValue],ud_sub_organisation[lookupKey],""))))</f>
        <v/>
      </c>
      <c r="BD280" s="3" t="str">
        <f t="shared" si="58"/>
        <v/>
      </c>
      <c r="BE280" s="3" t="str">
        <f>IF($A280="","",IF((AND($A280="ADD",OR(BD280="",BD280="Vested Assets"))),"12",(_xlfn.XLOOKUP(BD280,ud_work_category[lookupValue],ud_work_category[lookupKey],""))))</f>
        <v/>
      </c>
      <c r="BF280" s="8"/>
      <c r="BG280" s="2" t="str">
        <f t="shared" si="59"/>
        <v/>
      </c>
      <c r="BI280" s="3" t="str">
        <f t="shared" si="60"/>
        <v/>
      </c>
      <c r="BJ280" s="3" t="str">
        <f>IF($A280="","",IF((AND($A280="ADD",OR(BI280="",BI280="Excellent"))),"1",(_xlfn.XLOOKUP(BI280,condition[lookupValue],condition[lookupKey],""))))</f>
        <v/>
      </c>
      <c r="BK280" s="7" t="str">
        <f t="shared" si="61"/>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50"/>
        <v/>
      </c>
      <c r="N281" s="4"/>
      <c r="P281" s="3" t="str">
        <f>IF($A281="ADD",IF(NOT(ISBLANK(O281)),_xlfn.XLOOKUP(O281,len_adjust_rsn[lookupValue],len_adjust_rsn[lookupKey],"ERROR"),""), "")</f>
        <v/>
      </c>
      <c r="Q281" s="6"/>
      <c r="R281" s="6" t="str">
        <f t="shared" si="51"/>
        <v/>
      </c>
      <c r="S281" s="6"/>
      <c r="T281" s="6" t="str">
        <f t="shared" si="52"/>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3"/>
        <v/>
      </c>
      <c r="AR281" s="3" t="str">
        <f>IF($A281="","",IF((AND($A281="ADD",OR(AQ281="",AQ281="Neither"))),"3",(_xlfn.XLOOKUP(AQ281,ud_replacement_status[lookupValue],ud_replacement_status[lookupKey],""))))</f>
        <v/>
      </c>
      <c r="AS281" s="3" t="str">
        <f t="shared" si="54"/>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5"/>
        <v/>
      </c>
      <c r="AY281" s="3" t="str">
        <f>IF($A281="","",IF((AND($A281="ADD",OR(AX281="",AX281="Queenstown-Lakes District Council"))),"70",(_xlfn.XLOOKUP(AX281,ud_organisation_owner[lookupValue],ud_organisation_owner[lookupKey],""))))</f>
        <v/>
      </c>
      <c r="AZ281" s="3" t="str">
        <f t="shared" si="56"/>
        <v/>
      </c>
      <c r="BA281" s="3" t="str">
        <f>IF($A281="","",IF((AND($A281="ADD",OR(AZ281="",AZ281="Queenstown-Lakes District Council"))),"70",(_xlfn.XLOOKUP(AZ281,ud_organisation_owner[lookupValue],ud_organisation_owner[lookupKey],""))))</f>
        <v/>
      </c>
      <c r="BB281" s="3" t="str">
        <f t="shared" si="57"/>
        <v/>
      </c>
      <c r="BC281" s="3" t="str">
        <f>IF($A281="","",IF((AND($A281="ADD",OR(BB281="",BB281="Local Authority"))),"17",(_xlfn.XLOOKUP(BB281,ud_sub_organisation[lookupValue],ud_sub_organisation[lookupKey],""))))</f>
        <v/>
      </c>
      <c r="BD281" s="3" t="str">
        <f t="shared" si="58"/>
        <v/>
      </c>
      <c r="BE281" s="3" t="str">
        <f>IF($A281="","",IF((AND($A281="ADD",OR(BD281="",BD281="Vested Assets"))),"12",(_xlfn.XLOOKUP(BD281,ud_work_category[lookupValue],ud_work_category[lookupKey],""))))</f>
        <v/>
      </c>
      <c r="BF281" s="8"/>
      <c r="BG281" s="2" t="str">
        <f t="shared" si="59"/>
        <v/>
      </c>
      <c r="BI281" s="3" t="str">
        <f t="shared" si="60"/>
        <v/>
      </c>
      <c r="BJ281" s="3" t="str">
        <f>IF($A281="","",IF((AND($A281="ADD",OR(BI281="",BI281="Excellent"))),"1",(_xlfn.XLOOKUP(BI281,condition[lookupValue],condition[lookupKey],""))))</f>
        <v/>
      </c>
      <c r="BK281" s="7" t="str">
        <f t="shared" si="61"/>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50"/>
        <v/>
      </c>
      <c r="N282" s="4"/>
      <c r="P282" s="3" t="str">
        <f>IF($A282="ADD",IF(NOT(ISBLANK(O282)),_xlfn.XLOOKUP(O282,len_adjust_rsn[lookupValue],len_adjust_rsn[lookupKey],"ERROR"),""), "")</f>
        <v/>
      </c>
      <c r="Q282" s="6"/>
      <c r="R282" s="6" t="str">
        <f t="shared" si="51"/>
        <v/>
      </c>
      <c r="S282" s="6"/>
      <c r="T282" s="6" t="str">
        <f t="shared" si="52"/>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3"/>
        <v/>
      </c>
      <c r="AR282" s="3" t="str">
        <f>IF($A282="","",IF((AND($A282="ADD",OR(AQ282="",AQ282="Neither"))),"3",(_xlfn.XLOOKUP(AQ282,ud_replacement_status[lookupValue],ud_replacement_status[lookupKey],""))))</f>
        <v/>
      </c>
      <c r="AS282" s="3" t="str">
        <f t="shared" si="54"/>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5"/>
        <v/>
      </c>
      <c r="AY282" s="3" t="str">
        <f>IF($A282="","",IF((AND($A282="ADD",OR(AX282="",AX282="Queenstown-Lakes District Council"))),"70",(_xlfn.XLOOKUP(AX282,ud_organisation_owner[lookupValue],ud_organisation_owner[lookupKey],""))))</f>
        <v/>
      </c>
      <c r="AZ282" s="3" t="str">
        <f t="shared" si="56"/>
        <v/>
      </c>
      <c r="BA282" s="3" t="str">
        <f>IF($A282="","",IF((AND($A282="ADD",OR(AZ282="",AZ282="Queenstown-Lakes District Council"))),"70",(_xlfn.XLOOKUP(AZ282,ud_organisation_owner[lookupValue],ud_organisation_owner[lookupKey],""))))</f>
        <v/>
      </c>
      <c r="BB282" s="3" t="str">
        <f t="shared" si="57"/>
        <v/>
      </c>
      <c r="BC282" s="3" t="str">
        <f>IF($A282="","",IF((AND($A282="ADD",OR(BB282="",BB282="Local Authority"))),"17",(_xlfn.XLOOKUP(BB282,ud_sub_organisation[lookupValue],ud_sub_organisation[lookupKey],""))))</f>
        <v/>
      </c>
      <c r="BD282" s="3" t="str">
        <f t="shared" si="58"/>
        <v/>
      </c>
      <c r="BE282" s="3" t="str">
        <f>IF($A282="","",IF((AND($A282="ADD",OR(BD282="",BD282="Vested Assets"))),"12",(_xlfn.XLOOKUP(BD282,ud_work_category[lookupValue],ud_work_category[lookupKey],""))))</f>
        <v/>
      </c>
      <c r="BF282" s="8"/>
      <c r="BG282" s="2" t="str">
        <f t="shared" si="59"/>
        <v/>
      </c>
      <c r="BI282" s="3" t="str">
        <f t="shared" si="60"/>
        <v/>
      </c>
      <c r="BJ282" s="3" t="str">
        <f>IF($A282="","",IF((AND($A282="ADD",OR(BI282="",BI282="Excellent"))),"1",(_xlfn.XLOOKUP(BI282,condition[lookupValue],condition[lookupKey],""))))</f>
        <v/>
      </c>
      <c r="BK282" s="7" t="str">
        <f t="shared" si="61"/>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50"/>
        <v/>
      </c>
      <c r="N283" s="4"/>
      <c r="P283" s="3" t="str">
        <f>IF($A283="ADD",IF(NOT(ISBLANK(O283)),_xlfn.XLOOKUP(O283,len_adjust_rsn[lookupValue],len_adjust_rsn[lookupKey],"ERROR"),""), "")</f>
        <v/>
      </c>
      <c r="Q283" s="6"/>
      <c r="R283" s="6" t="str">
        <f t="shared" si="51"/>
        <v/>
      </c>
      <c r="S283" s="6"/>
      <c r="T283" s="6" t="str">
        <f t="shared" si="52"/>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3"/>
        <v/>
      </c>
      <c r="AR283" s="3" t="str">
        <f>IF($A283="","",IF((AND($A283="ADD",OR(AQ283="",AQ283="Neither"))),"3",(_xlfn.XLOOKUP(AQ283,ud_replacement_status[lookupValue],ud_replacement_status[lookupKey],""))))</f>
        <v/>
      </c>
      <c r="AS283" s="3" t="str">
        <f t="shared" si="54"/>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5"/>
        <v/>
      </c>
      <c r="AY283" s="3" t="str">
        <f>IF($A283="","",IF((AND($A283="ADD",OR(AX283="",AX283="Queenstown-Lakes District Council"))),"70",(_xlfn.XLOOKUP(AX283,ud_organisation_owner[lookupValue],ud_organisation_owner[lookupKey],""))))</f>
        <v/>
      </c>
      <c r="AZ283" s="3" t="str">
        <f t="shared" si="56"/>
        <v/>
      </c>
      <c r="BA283" s="3" t="str">
        <f>IF($A283="","",IF((AND($A283="ADD",OR(AZ283="",AZ283="Queenstown-Lakes District Council"))),"70",(_xlfn.XLOOKUP(AZ283,ud_organisation_owner[lookupValue],ud_organisation_owner[lookupKey],""))))</f>
        <v/>
      </c>
      <c r="BB283" s="3" t="str">
        <f t="shared" si="57"/>
        <v/>
      </c>
      <c r="BC283" s="3" t="str">
        <f>IF($A283="","",IF((AND($A283="ADD",OR(BB283="",BB283="Local Authority"))),"17",(_xlfn.XLOOKUP(BB283,ud_sub_organisation[lookupValue],ud_sub_organisation[lookupKey],""))))</f>
        <v/>
      </c>
      <c r="BD283" s="3" t="str">
        <f t="shared" si="58"/>
        <v/>
      </c>
      <c r="BE283" s="3" t="str">
        <f>IF($A283="","",IF((AND($A283="ADD",OR(BD283="",BD283="Vested Assets"))),"12",(_xlfn.XLOOKUP(BD283,ud_work_category[lookupValue],ud_work_category[lookupKey],""))))</f>
        <v/>
      </c>
      <c r="BF283" s="8"/>
      <c r="BG283" s="2" t="str">
        <f t="shared" si="59"/>
        <v/>
      </c>
      <c r="BI283" s="3" t="str">
        <f t="shared" si="60"/>
        <v/>
      </c>
      <c r="BJ283" s="3" t="str">
        <f>IF($A283="","",IF((AND($A283="ADD",OR(BI283="",BI283="Excellent"))),"1",(_xlfn.XLOOKUP(BI283,condition[lookupValue],condition[lookupKey],""))))</f>
        <v/>
      </c>
      <c r="BK283" s="7" t="str">
        <f t="shared" si="61"/>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50"/>
        <v/>
      </c>
      <c r="N284" s="4"/>
      <c r="P284" s="3" t="str">
        <f>IF($A284="ADD",IF(NOT(ISBLANK(O284)),_xlfn.XLOOKUP(O284,len_adjust_rsn[lookupValue],len_adjust_rsn[lookupKey],"ERROR"),""), "")</f>
        <v/>
      </c>
      <c r="Q284" s="6"/>
      <c r="R284" s="6" t="str">
        <f t="shared" si="51"/>
        <v/>
      </c>
      <c r="S284" s="6"/>
      <c r="T284" s="6" t="str">
        <f t="shared" si="52"/>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3"/>
        <v/>
      </c>
      <c r="AR284" s="3" t="str">
        <f>IF($A284="","",IF((AND($A284="ADD",OR(AQ284="",AQ284="Neither"))),"3",(_xlfn.XLOOKUP(AQ284,ud_replacement_status[lookupValue],ud_replacement_status[lookupKey],""))))</f>
        <v/>
      </c>
      <c r="AS284" s="3" t="str">
        <f t="shared" si="54"/>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5"/>
        <v/>
      </c>
      <c r="AY284" s="3" t="str">
        <f>IF($A284="","",IF((AND($A284="ADD",OR(AX284="",AX284="Queenstown-Lakes District Council"))),"70",(_xlfn.XLOOKUP(AX284,ud_organisation_owner[lookupValue],ud_organisation_owner[lookupKey],""))))</f>
        <v/>
      </c>
      <c r="AZ284" s="3" t="str">
        <f t="shared" si="56"/>
        <v/>
      </c>
      <c r="BA284" s="3" t="str">
        <f>IF($A284="","",IF((AND($A284="ADD",OR(AZ284="",AZ284="Queenstown-Lakes District Council"))),"70",(_xlfn.XLOOKUP(AZ284,ud_organisation_owner[lookupValue],ud_organisation_owner[lookupKey],""))))</f>
        <v/>
      </c>
      <c r="BB284" s="3" t="str">
        <f t="shared" si="57"/>
        <v/>
      </c>
      <c r="BC284" s="3" t="str">
        <f>IF($A284="","",IF((AND($A284="ADD",OR(BB284="",BB284="Local Authority"))),"17",(_xlfn.XLOOKUP(BB284,ud_sub_organisation[lookupValue],ud_sub_organisation[lookupKey],""))))</f>
        <v/>
      </c>
      <c r="BD284" s="3" t="str">
        <f t="shared" si="58"/>
        <v/>
      </c>
      <c r="BE284" s="3" t="str">
        <f>IF($A284="","",IF((AND($A284="ADD",OR(BD284="",BD284="Vested Assets"))),"12",(_xlfn.XLOOKUP(BD284,ud_work_category[lookupValue],ud_work_category[lookupKey],""))))</f>
        <v/>
      </c>
      <c r="BF284" s="8"/>
      <c r="BG284" s="2" t="str">
        <f t="shared" si="59"/>
        <v/>
      </c>
      <c r="BI284" s="3" t="str">
        <f t="shared" si="60"/>
        <v/>
      </c>
      <c r="BJ284" s="3" t="str">
        <f>IF($A284="","",IF((AND($A284="ADD",OR(BI284="",BI284="Excellent"))),"1",(_xlfn.XLOOKUP(BI284,condition[lookupValue],condition[lookupKey],""))))</f>
        <v/>
      </c>
      <c r="BK284" s="7" t="str">
        <f t="shared" si="61"/>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50"/>
        <v/>
      </c>
      <c r="N285" s="4"/>
      <c r="P285" s="3" t="str">
        <f>IF($A285="ADD",IF(NOT(ISBLANK(O285)),_xlfn.XLOOKUP(O285,len_adjust_rsn[lookupValue],len_adjust_rsn[lookupKey],"ERROR"),""), "")</f>
        <v/>
      </c>
      <c r="Q285" s="6"/>
      <c r="R285" s="6" t="str">
        <f t="shared" si="51"/>
        <v/>
      </c>
      <c r="S285" s="6"/>
      <c r="T285" s="6" t="str">
        <f t="shared" si="52"/>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3"/>
        <v/>
      </c>
      <c r="AR285" s="3" t="str">
        <f>IF($A285="","",IF((AND($A285="ADD",OR(AQ285="",AQ285="Neither"))),"3",(_xlfn.XLOOKUP(AQ285,ud_replacement_status[lookupValue],ud_replacement_status[lookupKey],""))))</f>
        <v/>
      </c>
      <c r="AS285" s="3" t="str">
        <f t="shared" si="54"/>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5"/>
        <v/>
      </c>
      <c r="AY285" s="3" t="str">
        <f>IF($A285="","",IF((AND($A285="ADD",OR(AX285="",AX285="Queenstown-Lakes District Council"))),"70",(_xlfn.XLOOKUP(AX285,ud_organisation_owner[lookupValue],ud_organisation_owner[lookupKey],""))))</f>
        <v/>
      </c>
      <c r="AZ285" s="3" t="str">
        <f t="shared" si="56"/>
        <v/>
      </c>
      <c r="BA285" s="3" t="str">
        <f>IF($A285="","",IF((AND($A285="ADD",OR(AZ285="",AZ285="Queenstown-Lakes District Council"))),"70",(_xlfn.XLOOKUP(AZ285,ud_organisation_owner[lookupValue],ud_organisation_owner[lookupKey],""))))</f>
        <v/>
      </c>
      <c r="BB285" s="3" t="str">
        <f t="shared" si="57"/>
        <v/>
      </c>
      <c r="BC285" s="3" t="str">
        <f>IF($A285="","",IF((AND($A285="ADD",OR(BB285="",BB285="Local Authority"))),"17",(_xlfn.XLOOKUP(BB285,ud_sub_organisation[lookupValue],ud_sub_organisation[lookupKey],""))))</f>
        <v/>
      </c>
      <c r="BD285" s="3" t="str">
        <f t="shared" si="58"/>
        <v/>
      </c>
      <c r="BE285" s="3" t="str">
        <f>IF($A285="","",IF((AND($A285="ADD",OR(BD285="",BD285="Vested Assets"))),"12",(_xlfn.XLOOKUP(BD285,ud_work_category[lookupValue],ud_work_category[lookupKey],""))))</f>
        <v/>
      </c>
      <c r="BF285" s="8"/>
      <c r="BG285" s="2" t="str">
        <f t="shared" si="59"/>
        <v/>
      </c>
      <c r="BI285" s="3" t="str">
        <f t="shared" si="60"/>
        <v/>
      </c>
      <c r="BJ285" s="3" t="str">
        <f>IF($A285="","",IF((AND($A285="ADD",OR(BI285="",BI285="Excellent"))),"1",(_xlfn.XLOOKUP(BI285,condition[lookupValue],condition[lookupKey],""))))</f>
        <v/>
      </c>
      <c r="BK285" s="7" t="str">
        <f t="shared" si="61"/>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50"/>
        <v/>
      </c>
      <c r="N286" s="4"/>
      <c r="P286" s="3" t="str">
        <f>IF($A286="ADD",IF(NOT(ISBLANK(O286)),_xlfn.XLOOKUP(O286,len_adjust_rsn[lookupValue],len_adjust_rsn[lookupKey],"ERROR"),""), "")</f>
        <v/>
      </c>
      <c r="Q286" s="6"/>
      <c r="R286" s="6" t="str">
        <f t="shared" si="51"/>
        <v/>
      </c>
      <c r="S286" s="6"/>
      <c r="T286" s="6" t="str">
        <f t="shared" si="52"/>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3"/>
        <v/>
      </c>
      <c r="AR286" s="3" t="str">
        <f>IF($A286="","",IF((AND($A286="ADD",OR(AQ286="",AQ286="Neither"))),"3",(_xlfn.XLOOKUP(AQ286,ud_replacement_status[lookupValue],ud_replacement_status[lookupKey],""))))</f>
        <v/>
      </c>
      <c r="AS286" s="3" t="str">
        <f t="shared" si="54"/>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5"/>
        <v/>
      </c>
      <c r="AY286" s="3" t="str">
        <f>IF($A286="","",IF((AND($A286="ADD",OR(AX286="",AX286="Queenstown-Lakes District Council"))),"70",(_xlfn.XLOOKUP(AX286,ud_organisation_owner[lookupValue],ud_organisation_owner[lookupKey],""))))</f>
        <v/>
      </c>
      <c r="AZ286" s="3" t="str">
        <f t="shared" si="56"/>
        <v/>
      </c>
      <c r="BA286" s="3" t="str">
        <f>IF($A286="","",IF((AND($A286="ADD",OR(AZ286="",AZ286="Queenstown-Lakes District Council"))),"70",(_xlfn.XLOOKUP(AZ286,ud_organisation_owner[lookupValue],ud_organisation_owner[lookupKey],""))))</f>
        <v/>
      </c>
      <c r="BB286" s="3" t="str">
        <f t="shared" si="57"/>
        <v/>
      </c>
      <c r="BC286" s="3" t="str">
        <f>IF($A286="","",IF((AND($A286="ADD",OR(BB286="",BB286="Local Authority"))),"17",(_xlfn.XLOOKUP(BB286,ud_sub_organisation[lookupValue],ud_sub_organisation[lookupKey],""))))</f>
        <v/>
      </c>
      <c r="BD286" s="3" t="str">
        <f t="shared" si="58"/>
        <v/>
      </c>
      <c r="BE286" s="3" t="str">
        <f>IF($A286="","",IF((AND($A286="ADD",OR(BD286="",BD286="Vested Assets"))),"12",(_xlfn.XLOOKUP(BD286,ud_work_category[lookupValue],ud_work_category[lookupKey],""))))</f>
        <v/>
      </c>
      <c r="BF286" s="8"/>
      <c r="BG286" s="2" t="str">
        <f t="shared" si="59"/>
        <v/>
      </c>
      <c r="BI286" s="3" t="str">
        <f t="shared" si="60"/>
        <v/>
      </c>
      <c r="BJ286" s="3" t="str">
        <f>IF($A286="","",IF((AND($A286="ADD",OR(BI286="",BI286="Excellent"))),"1",(_xlfn.XLOOKUP(BI286,condition[lookupValue],condition[lookupKey],""))))</f>
        <v/>
      </c>
      <c r="BK286" s="7" t="str">
        <f t="shared" si="61"/>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50"/>
        <v/>
      </c>
      <c r="N287" s="4"/>
      <c r="P287" s="3" t="str">
        <f>IF($A287="ADD",IF(NOT(ISBLANK(O287)),_xlfn.XLOOKUP(O287,len_adjust_rsn[lookupValue],len_adjust_rsn[lookupKey],"ERROR"),""), "")</f>
        <v/>
      </c>
      <c r="Q287" s="6"/>
      <c r="R287" s="6" t="str">
        <f t="shared" si="51"/>
        <v/>
      </c>
      <c r="S287" s="6"/>
      <c r="T287" s="6" t="str">
        <f t="shared" si="52"/>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3"/>
        <v/>
      </c>
      <c r="AR287" s="3" t="str">
        <f>IF($A287="","",IF((AND($A287="ADD",OR(AQ287="",AQ287="Neither"))),"3",(_xlfn.XLOOKUP(AQ287,ud_replacement_status[lookupValue],ud_replacement_status[lookupKey],""))))</f>
        <v/>
      </c>
      <c r="AS287" s="3" t="str">
        <f t="shared" si="54"/>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5"/>
        <v/>
      </c>
      <c r="AY287" s="3" t="str">
        <f>IF($A287="","",IF((AND($A287="ADD",OR(AX287="",AX287="Queenstown-Lakes District Council"))),"70",(_xlfn.XLOOKUP(AX287,ud_organisation_owner[lookupValue],ud_organisation_owner[lookupKey],""))))</f>
        <v/>
      </c>
      <c r="AZ287" s="3" t="str">
        <f t="shared" si="56"/>
        <v/>
      </c>
      <c r="BA287" s="3" t="str">
        <f>IF($A287="","",IF((AND($A287="ADD",OR(AZ287="",AZ287="Queenstown-Lakes District Council"))),"70",(_xlfn.XLOOKUP(AZ287,ud_organisation_owner[lookupValue],ud_organisation_owner[lookupKey],""))))</f>
        <v/>
      </c>
      <c r="BB287" s="3" t="str">
        <f t="shared" si="57"/>
        <v/>
      </c>
      <c r="BC287" s="3" t="str">
        <f>IF($A287="","",IF((AND($A287="ADD",OR(BB287="",BB287="Local Authority"))),"17",(_xlfn.XLOOKUP(BB287,ud_sub_organisation[lookupValue],ud_sub_organisation[lookupKey],""))))</f>
        <v/>
      </c>
      <c r="BD287" s="3" t="str">
        <f t="shared" si="58"/>
        <v/>
      </c>
      <c r="BE287" s="3" t="str">
        <f>IF($A287="","",IF((AND($A287="ADD",OR(BD287="",BD287="Vested Assets"))),"12",(_xlfn.XLOOKUP(BD287,ud_work_category[lookupValue],ud_work_category[lookupKey],""))))</f>
        <v/>
      </c>
      <c r="BF287" s="8"/>
      <c r="BG287" s="2" t="str">
        <f t="shared" si="59"/>
        <v/>
      </c>
      <c r="BI287" s="3" t="str">
        <f t="shared" si="60"/>
        <v/>
      </c>
      <c r="BJ287" s="3" t="str">
        <f>IF($A287="","",IF((AND($A287="ADD",OR(BI287="",BI287="Excellent"))),"1",(_xlfn.XLOOKUP(BI287,condition[lookupValue],condition[lookupKey],""))))</f>
        <v/>
      </c>
      <c r="BK287" s="7" t="str">
        <f t="shared" si="61"/>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50"/>
        <v/>
      </c>
      <c r="N288" s="4"/>
      <c r="P288" s="3" t="str">
        <f>IF($A288="ADD",IF(NOT(ISBLANK(O288)),_xlfn.XLOOKUP(O288,len_adjust_rsn[lookupValue],len_adjust_rsn[lookupKey],"ERROR"),""), "")</f>
        <v/>
      </c>
      <c r="Q288" s="6"/>
      <c r="R288" s="6" t="str">
        <f t="shared" si="51"/>
        <v/>
      </c>
      <c r="S288" s="6"/>
      <c r="T288" s="6" t="str">
        <f t="shared" si="52"/>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3"/>
        <v/>
      </c>
      <c r="AR288" s="3" t="str">
        <f>IF($A288="","",IF((AND($A288="ADD",OR(AQ288="",AQ288="Neither"))),"3",(_xlfn.XLOOKUP(AQ288,ud_replacement_status[lookupValue],ud_replacement_status[lookupKey],""))))</f>
        <v/>
      </c>
      <c r="AS288" s="3" t="str">
        <f t="shared" si="54"/>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5"/>
        <v/>
      </c>
      <c r="AY288" s="3" t="str">
        <f>IF($A288="","",IF((AND($A288="ADD",OR(AX288="",AX288="Queenstown-Lakes District Council"))),"70",(_xlfn.XLOOKUP(AX288,ud_organisation_owner[lookupValue],ud_organisation_owner[lookupKey],""))))</f>
        <v/>
      </c>
      <c r="AZ288" s="3" t="str">
        <f t="shared" si="56"/>
        <v/>
      </c>
      <c r="BA288" s="3" t="str">
        <f>IF($A288="","",IF((AND($A288="ADD",OR(AZ288="",AZ288="Queenstown-Lakes District Council"))),"70",(_xlfn.XLOOKUP(AZ288,ud_organisation_owner[lookupValue],ud_organisation_owner[lookupKey],""))))</f>
        <v/>
      </c>
      <c r="BB288" s="3" t="str">
        <f t="shared" si="57"/>
        <v/>
      </c>
      <c r="BC288" s="3" t="str">
        <f>IF($A288="","",IF((AND($A288="ADD",OR(BB288="",BB288="Local Authority"))),"17",(_xlfn.XLOOKUP(BB288,ud_sub_organisation[lookupValue],ud_sub_organisation[lookupKey],""))))</f>
        <v/>
      </c>
      <c r="BD288" s="3" t="str">
        <f t="shared" si="58"/>
        <v/>
      </c>
      <c r="BE288" s="3" t="str">
        <f>IF($A288="","",IF((AND($A288="ADD",OR(BD288="",BD288="Vested Assets"))),"12",(_xlfn.XLOOKUP(BD288,ud_work_category[lookupValue],ud_work_category[lookupKey],""))))</f>
        <v/>
      </c>
      <c r="BF288" s="8"/>
      <c r="BG288" s="2" t="str">
        <f t="shared" si="59"/>
        <v/>
      </c>
      <c r="BI288" s="3" t="str">
        <f t="shared" si="60"/>
        <v/>
      </c>
      <c r="BJ288" s="3" t="str">
        <f>IF($A288="","",IF((AND($A288="ADD",OR(BI288="",BI288="Excellent"))),"1",(_xlfn.XLOOKUP(BI288,condition[lookupValue],condition[lookupKey],""))))</f>
        <v/>
      </c>
      <c r="BK288" s="7" t="str">
        <f t="shared" si="61"/>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50"/>
        <v/>
      </c>
      <c r="N289" s="4"/>
      <c r="P289" s="3" t="str">
        <f>IF($A289="ADD",IF(NOT(ISBLANK(O289)),_xlfn.XLOOKUP(O289,len_adjust_rsn[lookupValue],len_adjust_rsn[lookupKey],"ERROR"),""), "")</f>
        <v/>
      </c>
      <c r="Q289" s="6"/>
      <c r="R289" s="6" t="str">
        <f t="shared" si="51"/>
        <v/>
      </c>
      <c r="S289" s="6"/>
      <c r="T289" s="6" t="str">
        <f t="shared" si="52"/>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3"/>
        <v/>
      </c>
      <c r="AR289" s="3" t="str">
        <f>IF($A289="","",IF((AND($A289="ADD",OR(AQ289="",AQ289="Neither"))),"3",(_xlfn.XLOOKUP(AQ289,ud_replacement_status[lookupValue],ud_replacement_status[lookupKey],""))))</f>
        <v/>
      </c>
      <c r="AS289" s="3" t="str">
        <f t="shared" si="54"/>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5"/>
        <v/>
      </c>
      <c r="AY289" s="3" t="str">
        <f>IF($A289="","",IF((AND($A289="ADD",OR(AX289="",AX289="Queenstown-Lakes District Council"))),"70",(_xlfn.XLOOKUP(AX289,ud_organisation_owner[lookupValue],ud_organisation_owner[lookupKey],""))))</f>
        <v/>
      </c>
      <c r="AZ289" s="3" t="str">
        <f t="shared" si="56"/>
        <v/>
      </c>
      <c r="BA289" s="3" t="str">
        <f>IF($A289="","",IF((AND($A289="ADD",OR(AZ289="",AZ289="Queenstown-Lakes District Council"))),"70",(_xlfn.XLOOKUP(AZ289,ud_organisation_owner[lookupValue],ud_organisation_owner[lookupKey],""))))</f>
        <v/>
      </c>
      <c r="BB289" s="3" t="str">
        <f t="shared" si="57"/>
        <v/>
      </c>
      <c r="BC289" s="3" t="str">
        <f>IF($A289="","",IF((AND($A289="ADD",OR(BB289="",BB289="Local Authority"))),"17",(_xlfn.XLOOKUP(BB289,ud_sub_organisation[lookupValue],ud_sub_organisation[lookupKey],""))))</f>
        <v/>
      </c>
      <c r="BD289" s="3" t="str">
        <f t="shared" si="58"/>
        <v/>
      </c>
      <c r="BE289" s="3" t="str">
        <f>IF($A289="","",IF((AND($A289="ADD",OR(BD289="",BD289="Vested Assets"))),"12",(_xlfn.XLOOKUP(BD289,ud_work_category[lookupValue],ud_work_category[lookupKey],""))))</f>
        <v/>
      </c>
      <c r="BF289" s="8"/>
      <c r="BG289" s="2" t="str">
        <f t="shared" si="59"/>
        <v/>
      </c>
      <c r="BI289" s="3" t="str">
        <f t="shared" si="60"/>
        <v/>
      </c>
      <c r="BJ289" s="3" t="str">
        <f>IF($A289="","",IF((AND($A289="ADD",OR(BI289="",BI289="Excellent"))),"1",(_xlfn.XLOOKUP(BI289,condition[lookupValue],condition[lookupKey],""))))</f>
        <v/>
      </c>
      <c r="BK289" s="7" t="str">
        <f t="shared" si="61"/>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50"/>
        <v/>
      </c>
      <c r="N290" s="4"/>
      <c r="P290" s="3" t="str">
        <f>IF($A290="ADD",IF(NOT(ISBLANK(O290)),_xlfn.XLOOKUP(O290,len_adjust_rsn[lookupValue],len_adjust_rsn[lookupKey],"ERROR"),""), "")</f>
        <v/>
      </c>
      <c r="Q290" s="6"/>
      <c r="R290" s="6" t="str">
        <f t="shared" si="51"/>
        <v/>
      </c>
      <c r="S290" s="6"/>
      <c r="T290" s="6" t="str">
        <f t="shared" si="52"/>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3"/>
        <v/>
      </c>
      <c r="AR290" s="3" t="str">
        <f>IF($A290="","",IF((AND($A290="ADD",OR(AQ290="",AQ290="Neither"))),"3",(_xlfn.XLOOKUP(AQ290,ud_replacement_status[lookupValue],ud_replacement_status[lookupKey],""))))</f>
        <v/>
      </c>
      <c r="AS290" s="3" t="str">
        <f t="shared" si="54"/>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5"/>
        <v/>
      </c>
      <c r="AY290" s="3" t="str">
        <f>IF($A290="","",IF((AND($A290="ADD",OR(AX290="",AX290="Queenstown-Lakes District Council"))),"70",(_xlfn.XLOOKUP(AX290,ud_organisation_owner[lookupValue],ud_organisation_owner[lookupKey],""))))</f>
        <v/>
      </c>
      <c r="AZ290" s="3" t="str">
        <f t="shared" si="56"/>
        <v/>
      </c>
      <c r="BA290" s="3" t="str">
        <f>IF($A290="","",IF((AND($A290="ADD",OR(AZ290="",AZ290="Queenstown-Lakes District Council"))),"70",(_xlfn.XLOOKUP(AZ290,ud_organisation_owner[lookupValue],ud_organisation_owner[lookupKey],""))))</f>
        <v/>
      </c>
      <c r="BB290" s="3" t="str">
        <f t="shared" si="57"/>
        <v/>
      </c>
      <c r="BC290" s="3" t="str">
        <f>IF($A290="","",IF((AND($A290="ADD",OR(BB290="",BB290="Local Authority"))),"17",(_xlfn.XLOOKUP(BB290,ud_sub_organisation[lookupValue],ud_sub_organisation[lookupKey],""))))</f>
        <v/>
      </c>
      <c r="BD290" s="3" t="str">
        <f t="shared" si="58"/>
        <v/>
      </c>
      <c r="BE290" s="3" t="str">
        <f>IF($A290="","",IF((AND($A290="ADD",OR(BD290="",BD290="Vested Assets"))),"12",(_xlfn.XLOOKUP(BD290,ud_work_category[lookupValue],ud_work_category[lookupKey],""))))</f>
        <v/>
      </c>
      <c r="BF290" s="8"/>
      <c r="BG290" s="2" t="str">
        <f t="shared" si="59"/>
        <v/>
      </c>
      <c r="BI290" s="3" t="str">
        <f t="shared" si="60"/>
        <v/>
      </c>
      <c r="BJ290" s="3" t="str">
        <f>IF($A290="","",IF((AND($A290="ADD",OR(BI290="",BI290="Excellent"))),"1",(_xlfn.XLOOKUP(BI290,condition[lookupValue],condition[lookupKey],""))))</f>
        <v/>
      </c>
      <c r="BK290" s="7" t="str">
        <f t="shared" si="61"/>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50"/>
        <v/>
      </c>
      <c r="N291" s="4"/>
      <c r="P291" s="3" t="str">
        <f>IF($A291="ADD",IF(NOT(ISBLANK(O291)),_xlfn.XLOOKUP(O291,len_adjust_rsn[lookupValue],len_adjust_rsn[lookupKey],"ERROR"),""), "")</f>
        <v/>
      </c>
      <c r="Q291" s="6"/>
      <c r="R291" s="6" t="str">
        <f t="shared" si="51"/>
        <v/>
      </c>
      <c r="S291" s="6"/>
      <c r="T291" s="6" t="str">
        <f t="shared" si="52"/>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3"/>
        <v/>
      </c>
      <c r="AR291" s="3" t="str">
        <f>IF($A291="","",IF((AND($A291="ADD",OR(AQ291="",AQ291="Neither"))),"3",(_xlfn.XLOOKUP(AQ291,ud_replacement_status[lookupValue],ud_replacement_status[lookupKey],""))))</f>
        <v/>
      </c>
      <c r="AS291" s="3" t="str">
        <f t="shared" si="54"/>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5"/>
        <v/>
      </c>
      <c r="AY291" s="3" t="str">
        <f>IF($A291="","",IF((AND($A291="ADD",OR(AX291="",AX291="Queenstown-Lakes District Council"))),"70",(_xlfn.XLOOKUP(AX291,ud_organisation_owner[lookupValue],ud_organisation_owner[lookupKey],""))))</f>
        <v/>
      </c>
      <c r="AZ291" s="3" t="str">
        <f t="shared" si="56"/>
        <v/>
      </c>
      <c r="BA291" s="3" t="str">
        <f>IF($A291="","",IF((AND($A291="ADD",OR(AZ291="",AZ291="Queenstown-Lakes District Council"))),"70",(_xlfn.XLOOKUP(AZ291,ud_organisation_owner[lookupValue],ud_organisation_owner[lookupKey],""))))</f>
        <v/>
      </c>
      <c r="BB291" s="3" t="str">
        <f t="shared" si="57"/>
        <v/>
      </c>
      <c r="BC291" s="3" t="str">
        <f>IF($A291="","",IF((AND($A291="ADD",OR(BB291="",BB291="Local Authority"))),"17",(_xlfn.XLOOKUP(BB291,ud_sub_organisation[lookupValue],ud_sub_organisation[lookupKey],""))))</f>
        <v/>
      </c>
      <c r="BD291" s="3" t="str">
        <f t="shared" si="58"/>
        <v/>
      </c>
      <c r="BE291" s="3" t="str">
        <f>IF($A291="","",IF((AND($A291="ADD",OR(BD291="",BD291="Vested Assets"))),"12",(_xlfn.XLOOKUP(BD291,ud_work_category[lookupValue],ud_work_category[lookupKey],""))))</f>
        <v/>
      </c>
      <c r="BF291" s="8"/>
      <c r="BG291" s="2" t="str">
        <f t="shared" si="59"/>
        <v/>
      </c>
      <c r="BI291" s="3" t="str">
        <f t="shared" si="60"/>
        <v/>
      </c>
      <c r="BJ291" s="3" t="str">
        <f>IF($A291="","",IF((AND($A291="ADD",OR(BI291="",BI291="Excellent"))),"1",(_xlfn.XLOOKUP(BI291,condition[lookupValue],condition[lookupKey],""))))</f>
        <v/>
      </c>
      <c r="BK291" s="7" t="str">
        <f t="shared" si="61"/>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50"/>
        <v/>
      </c>
      <c r="N292" s="4"/>
      <c r="P292" s="3" t="str">
        <f>IF($A292="ADD",IF(NOT(ISBLANK(O292)),_xlfn.XLOOKUP(O292,len_adjust_rsn[lookupValue],len_adjust_rsn[lookupKey],"ERROR"),""), "")</f>
        <v/>
      </c>
      <c r="Q292" s="6"/>
      <c r="R292" s="6" t="str">
        <f t="shared" si="51"/>
        <v/>
      </c>
      <c r="S292" s="6"/>
      <c r="T292" s="6" t="str">
        <f t="shared" si="52"/>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3"/>
        <v/>
      </c>
      <c r="AR292" s="3" t="str">
        <f>IF($A292="","",IF((AND($A292="ADD",OR(AQ292="",AQ292="Neither"))),"3",(_xlfn.XLOOKUP(AQ292,ud_replacement_status[lookupValue],ud_replacement_status[lookupKey],""))))</f>
        <v/>
      </c>
      <c r="AS292" s="3" t="str">
        <f t="shared" si="54"/>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5"/>
        <v/>
      </c>
      <c r="AY292" s="3" t="str">
        <f>IF($A292="","",IF((AND($A292="ADD",OR(AX292="",AX292="Queenstown-Lakes District Council"))),"70",(_xlfn.XLOOKUP(AX292,ud_organisation_owner[lookupValue],ud_organisation_owner[lookupKey],""))))</f>
        <v/>
      </c>
      <c r="AZ292" s="3" t="str">
        <f t="shared" si="56"/>
        <v/>
      </c>
      <c r="BA292" s="3" t="str">
        <f>IF($A292="","",IF((AND($A292="ADD",OR(AZ292="",AZ292="Queenstown-Lakes District Council"))),"70",(_xlfn.XLOOKUP(AZ292,ud_organisation_owner[lookupValue],ud_organisation_owner[lookupKey],""))))</f>
        <v/>
      </c>
      <c r="BB292" s="3" t="str">
        <f t="shared" si="57"/>
        <v/>
      </c>
      <c r="BC292" s="3" t="str">
        <f>IF($A292="","",IF((AND($A292="ADD",OR(BB292="",BB292="Local Authority"))),"17",(_xlfn.XLOOKUP(BB292,ud_sub_organisation[lookupValue],ud_sub_organisation[lookupKey],""))))</f>
        <v/>
      </c>
      <c r="BD292" s="3" t="str">
        <f t="shared" si="58"/>
        <v/>
      </c>
      <c r="BE292" s="3" t="str">
        <f>IF($A292="","",IF((AND($A292="ADD",OR(BD292="",BD292="Vested Assets"))),"12",(_xlfn.XLOOKUP(BD292,ud_work_category[lookupValue],ud_work_category[lookupKey],""))))</f>
        <v/>
      </c>
      <c r="BF292" s="8"/>
      <c r="BG292" s="2" t="str">
        <f t="shared" si="59"/>
        <v/>
      </c>
      <c r="BI292" s="3" t="str">
        <f t="shared" si="60"/>
        <v/>
      </c>
      <c r="BJ292" s="3" t="str">
        <f>IF($A292="","",IF((AND($A292="ADD",OR(BI292="",BI292="Excellent"))),"1",(_xlfn.XLOOKUP(BI292,condition[lookupValue],condition[lookupKey],""))))</f>
        <v/>
      </c>
      <c r="BK292" s="7" t="str">
        <f t="shared" si="61"/>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50"/>
        <v/>
      </c>
      <c r="N293" s="4"/>
      <c r="P293" s="3" t="str">
        <f>IF($A293="ADD",IF(NOT(ISBLANK(O293)),_xlfn.XLOOKUP(O293,len_adjust_rsn[lookupValue],len_adjust_rsn[lookupKey],"ERROR"),""), "")</f>
        <v/>
      </c>
      <c r="Q293" s="6"/>
      <c r="R293" s="6" t="str">
        <f t="shared" si="51"/>
        <v/>
      </c>
      <c r="S293" s="6"/>
      <c r="T293" s="6" t="str">
        <f t="shared" si="52"/>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3"/>
        <v/>
      </c>
      <c r="AR293" s="3" t="str">
        <f>IF($A293="","",IF((AND($A293="ADD",OR(AQ293="",AQ293="Neither"))),"3",(_xlfn.XLOOKUP(AQ293,ud_replacement_status[lookupValue],ud_replacement_status[lookupKey],""))))</f>
        <v/>
      </c>
      <c r="AS293" s="3" t="str">
        <f t="shared" si="54"/>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5"/>
        <v/>
      </c>
      <c r="AY293" s="3" t="str">
        <f>IF($A293="","",IF((AND($A293="ADD",OR(AX293="",AX293="Queenstown-Lakes District Council"))),"70",(_xlfn.XLOOKUP(AX293,ud_organisation_owner[lookupValue],ud_organisation_owner[lookupKey],""))))</f>
        <v/>
      </c>
      <c r="AZ293" s="3" t="str">
        <f t="shared" si="56"/>
        <v/>
      </c>
      <c r="BA293" s="3" t="str">
        <f>IF($A293="","",IF((AND($A293="ADD",OR(AZ293="",AZ293="Queenstown-Lakes District Council"))),"70",(_xlfn.XLOOKUP(AZ293,ud_organisation_owner[lookupValue],ud_organisation_owner[lookupKey],""))))</f>
        <v/>
      </c>
      <c r="BB293" s="3" t="str">
        <f t="shared" si="57"/>
        <v/>
      </c>
      <c r="BC293" s="3" t="str">
        <f>IF($A293="","",IF((AND($A293="ADD",OR(BB293="",BB293="Local Authority"))),"17",(_xlfn.XLOOKUP(BB293,ud_sub_organisation[lookupValue],ud_sub_organisation[lookupKey],""))))</f>
        <v/>
      </c>
      <c r="BD293" s="3" t="str">
        <f t="shared" si="58"/>
        <v/>
      </c>
      <c r="BE293" s="3" t="str">
        <f>IF($A293="","",IF((AND($A293="ADD",OR(BD293="",BD293="Vested Assets"))),"12",(_xlfn.XLOOKUP(BD293,ud_work_category[lookupValue],ud_work_category[lookupKey],""))))</f>
        <v/>
      </c>
      <c r="BF293" s="8"/>
      <c r="BG293" s="2" t="str">
        <f t="shared" si="59"/>
        <v/>
      </c>
      <c r="BI293" s="3" t="str">
        <f t="shared" si="60"/>
        <v/>
      </c>
      <c r="BJ293" s="3" t="str">
        <f>IF($A293="","",IF((AND($A293="ADD",OR(BI293="",BI293="Excellent"))),"1",(_xlfn.XLOOKUP(BI293,condition[lookupValue],condition[lookupKey],""))))</f>
        <v/>
      </c>
      <c r="BK293" s="7" t="str">
        <f t="shared" si="61"/>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50"/>
        <v/>
      </c>
      <c r="N294" s="4"/>
      <c r="P294" s="3" t="str">
        <f>IF($A294="ADD",IF(NOT(ISBLANK(O294)),_xlfn.XLOOKUP(O294,len_adjust_rsn[lookupValue],len_adjust_rsn[lookupKey],"ERROR"),""), "")</f>
        <v/>
      </c>
      <c r="Q294" s="6"/>
      <c r="R294" s="6" t="str">
        <f t="shared" si="51"/>
        <v/>
      </c>
      <c r="S294" s="6"/>
      <c r="T294" s="6" t="str">
        <f t="shared" si="52"/>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3"/>
        <v/>
      </c>
      <c r="AR294" s="3" t="str">
        <f>IF($A294="","",IF((AND($A294="ADD",OR(AQ294="",AQ294="Neither"))),"3",(_xlfn.XLOOKUP(AQ294,ud_replacement_status[lookupValue],ud_replacement_status[lookupKey],""))))</f>
        <v/>
      </c>
      <c r="AS294" s="3" t="str">
        <f t="shared" si="54"/>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5"/>
        <v/>
      </c>
      <c r="AY294" s="3" t="str">
        <f>IF($A294="","",IF((AND($A294="ADD",OR(AX294="",AX294="Queenstown-Lakes District Council"))),"70",(_xlfn.XLOOKUP(AX294,ud_organisation_owner[lookupValue],ud_organisation_owner[lookupKey],""))))</f>
        <v/>
      </c>
      <c r="AZ294" s="3" t="str">
        <f t="shared" si="56"/>
        <v/>
      </c>
      <c r="BA294" s="3" t="str">
        <f>IF($A294="","",IF((AND($A294="ADD",OR(AZ294="",AZ294="Queenstown-Lakes District Council"))),"70",(_xlfn.XLOOKUP(AZ294,ud_organisation_owner[lookupValue],ud_organisation_owner[lookupKey],""))))</f>
        <v/>
      </c>
      <c r="BB294" s="3" t="str">
        <f t="shared" si="57"/>
        <v/>
      </c>
      <c r="BC294" s="3" t="str">
        <f>IF($A294="","",IF((AND($A294="ADD",OR(BB294="",BB294="Local Authority"))),"17",(_xlfn.XLOOKUP(BB294,ud_sub_organisation[lookupValue],ud_sub_organisation[lookupKey],""))))</f>
        <v/>
      </c>
      <c r="BD294" s="3" t="str">
        <f t="shared" si="58"/>
        <v/>
      </c>
      <c r="BE294" s="3" t="str">
        <f>IF($A294="","",IF((AND($A294="ADD",OR(BD294="",BD294="Vested Assets"))),"12",(_xlfn.XLOOKUP(BD294,ud_work_category[lookupValue],ud_work_category[lookupKey],""))))</f>
        <v/>
      </c>
      <c r="BF294" s="8"/>
      <c r="BG294" s="2" t="str">
        <f t="shared" si="59"/>
        <v/>
      </c>
      <c r="BI294" s="3" t="str">
        <f t="shared" si="60"/>
        <v/>
      </c>
      <c r="BJ294" s="3" t="str">
        <f>IF($A294="","",IF((AND($A294="ADD",OR(BI294="",BI294="Excellent"))),"1",(_xlfn.XLOOKUP(BI294,condition[lookupValue],condition[lookupKey],""))))</f>
        <v/>
      </c>
      <c r="BK294" s="7" t="str">
        <f t="shared" si="61"/>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50"/>
        <v/>
      </c>
      <c r="N295" s="4"/>
      <c r="P295" s="3" t="str">
        <f>IF($A295="ADD",IF(NOT(ISBLANK(O295)),_xlfn.XLOOKUP(O295,len_adjust_rsn[lookupValue],len_adjust_rsn[lookupKey],"ERROR"),""), "")</f>
        <v/>
      </c>
      <c r="Q295" s="6"/>
      <c r="R295" s="6" t="str">
        <f t="shared" si="51"/>
        <v/>
      </c>
      <c r="S295" s="6"/>
      <c r="T295" s="6" t="str">
        <f t="shared" si="52"/>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3"/>
        <v/>
      </c>
      <c r="AR295" s="3" t="str">
        <f>IF($A295="","",IF((AND($A295="ADD",OR(AQ295="",AQ295="Neither"))),"3",(_xlfn.XLOOKUP(AQ295,ud_replacement_status[lookupValue],ud_replacement_status[lookupKey],""))))</f>
        <v/>
      </c>
      <c r="AS295" s="3" t="str">
        <f t="shared" si="54"/>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5"/>
        <v/>
      </c>
      <c r="AY295" s="3" t="str">
        <f>IF($A295="","",IF((AND($A295="ADD",OR(AX295="",AX295="Queenstown-Lakes District Council"))),"70",(_xlfn.XLOOKUP(AX295,ud_organisation_owner[lookupValue],ud_organisation_owner[lookupKey],""))))</f>
        <v/>
      </c>
      <c r="AZ295" s="3" t="str">
        <f t="shared" si="56"/>
        <v/>
      </c>
      <c r="BA295" s="3" t="str">
        <f>IF($A295="","",IF((AND($A295="ADD",OR(AZ295="",AZ295="Queenstown-Lakes District Council"))),"70",(_xlfn.XLOOKUP(AZ295,ud_organisation_owner[lookupValue],ud_organisation_owner[lookupKey],""))))</f>
        <v/>
      </c>
      <c r="BB295" s="3" t="str">
        <f t="shared" si="57"/>
        <v/>
      </c>
      <c r="BC295" s="3" t="str">
        <f>IF($A295="","",IF((AND($A295="ADD",OR(BB295="",BB295="Local Authority"))),"17",(_xlfn.XLOOKUP(BB295,ud_sub_organisation[lookupValue],ud_sub_organisation[lookupKey],""))))</f>
        <v/>
      </c>
      <c r="BD295" s="3" t="str">
        <f t="shared" si="58"/>
        <v/>
      </c>
      <c r="BE295" s="3" t="str">
        <f>IF($A295="","",IF((AND($A295="ADD",OR(BD295="",BD295="Vested Assets"))),"12",(_xlfn.XLOOKUP(BD295,ud_work_category[lookupValue],ud_work_category[lookupKey],""))))</f>
        <v/>
      </c>
      <c r="BF295" s="8"/>
      <c r="BG295" s="2" t="str">
        <f t="shared" si="59"/>
        <v/>
      </c>
      <c r="BI295" s="3" t="str">
        <f t="shared" si="60"/>
        <v/>
      </c>
      <c r="BJ295" s="3" t="str">
        <f>IF($A295="","",IF((AND($A295="ADD",OR(BI295="",BI295="Excellent"))),"1",(_xlfn.XLOOKUP(BI295,condition[lookupValue],condition[lookupKey],""))))</f>
        <v/>
      </c>
      <c r="BK295" s="7" t="str">
        <f t="shared" si="61"/>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50"/>
        <v/>
      </c>
      <c r="N296" s="4"/>
      <c r="P296" s="3" t="str">
        <f>IF($A296="ADD",IF(NOT(ISBLANK(O296)),_xlfn.XLOOKUP(O296,len_adjust_rsn[lookupValue],len_adjust_rsn[lookupKey],"ERROR"),""), "")</f>
        <v/>
      </c>
      <c r="Q296" s="6"/>
      <c r="R296" s="6" t="str">
        <f t="shared" si="51"/>
        <v/>
      </c>
      <c r="S296" s="6"/>
      <c r="T296" s="6" t="str">
        <f t="shared" si="52"/>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3"/>
        <v/>
      </c>
      <c r="AR296" s="3" t="str">
        <f>IF($A296="","",IF((AND($A296="ADD",OR(AQ296="",AQ296="Neither"))),"3",(_xlfn.XLOOKUP(AQ296,ud_replacement_status[lookupValue],ud_replacement_status[lookupKey],""))))</f>
        <v/>
      </c>
      <c r="AS296" s="3" t="str">
        <f t="shared" si="54"/>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5"/>
        <v/>
      </c>
      <c r="AY296" s="3" t="str">
        <f>IF($A296="","",IF((AND($A296="ADD",OR(AX296="",AX296="Queenstown-Lakes District Council"))),"70",(_xlfn.XLOOKUP(AX296,ud_organisation_owner[lookupValue],ud_organisation_owner[lookupKey],""))))</f>
        <v/>
      </c>
      <c r="AZ296" s="3" t="str">
        <f t="shared" si="56"/>
        <v/>
      </c>
      <c r="BA296" s="3" t="str">
        <f>IF($A296="","",IF((AND($A296="ADD",OR(AZ296="",AZ296="Queenstown-Lakes District Council"))),"70",(_xlfn.XLOOKUP(AZ296,ud_organisation_owner[lookupValue],ud_organisation_owner[lookupKey],""))))</f>
        <v/>
      </c>
      <c r="BB296" s="3" t="str">
        <f t="shared" si="57"/>
        <v/>
      </c>
      <c r="BC296" s="3" t="str">
        <f>IF($A296="","",IF((AND($A296="ADD",OR(BB296="",BB296="Local Authority"))),"17",(_xlfn.XLOOKUP(BB296,ud_sub_organisation[lookupValue],ud_sub_organisation[lookupKey],""))))</f>
        <v/>
      </c>
      <c r="BD296" s="3" t="str">
        <f t="shared" si="58"/>
        <v/>
      </c>
      <c r="BE296" s="3" t="str">
        <f>IF($A296="","",IF((AND($A296="ADD",OR(BD296="",BD296="Vested Assets"))),"12",(_xlfn.XLOOKUP(BD296,ud_work_category[lookupValue],ud_work_category[lookupKey],""))))</f>
        <v/>
      </c>
      <c r="BF296" s="8"/>
      <c r="BG296" s="2" t="str">
        <f t="shared" si="59"/>
        <v/>
      </c>
      <c r="BI296" s="3" t="str">
        <f t="shared" si="60"/>
        <v/>
      </c>
      <c r="BJ296" s="3" t="str">
        <f>IF($A296="","",IF((AND($A296="ADD",OR(BI296="",BI296="Excellent"))),"1",(_xlfn.XLOOKUP(BI296,condition[lookupValue],condition[lookupKey],""))))</f>
        <v/>
      </c>
      <c r="BK296" s="7" t="str">
        <f t="shared" si="61"/>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50"/>
        <v/>
      </c>
      <c r="N297" s="4"/>
      <c r="P297" s="3" t="str">
        <f>IF($A297="ADD",IF(NOT(ISBLANK(O297)),_xlfn.XLOOKUP(O297,len_adjust_rsn[lookupValue],len_adjust_rsn[lookupKey],"ERROR"),""), "")</f>
        <v/>
      </c>
      <c r="Q297" s="6"/>
      <c r="R297" s="6" t="str">
        <f t="shared" si="51"/>
        <v/>
      </c>
      <c r="S297" s="6"/>
      <c r="T297" s="6" t="str">
        <f t="shared" si="52"/>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3"/>
        <v/>
      </c>
      <c r="AR297" s="3" t="str">
        <f>IF($A297="","",IF((AND($A297="ADD",OR(AQ297="",AQ297="Neither"))),"3",(_xlfn.XLOOKUP(AQ297,ud_replacement_status[lookupValue],ud_replacement_status[lookupKey],""))))</f>
        <v/>
      </c>
      <c r="AS297" s="3" t="str">
        <f t="shared" si="54"/>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5"/>
        <v/>
      </c>
      <c r="AY297" s="3" t="str">
        <f>IF($A297="","",IF((AND($A297="ADD",OR(AX297="",AX297="Queenstown-Lakes District Council"))),"70",(_xlfn.XLOOKUP(AX297,ud_organisation_owner[lookupValue],ud_organisation_owner[lookupKey],""))))</f>
        <v/>
      </c>
      <c r="AZ297" s="3" t="str">
        <f t="shared" si="56"/>
        <v/>
      </c>
      <c r="BA297" s="3" t="str">
        <f>IF($A297="","",IF((AND($A297="ADD",OR(AZ297="",AZ297="Queenstown-Lakes District Council"))),"70",(_xlfn.XLOOKUP(AZ297,ud_organisation_owner[lookupValue],ud_organisation_owner[lookupKey],""))))</f>
        <v/>
      </c>
      <c r="BB297" s="3" t="str">
        <f t="shared" si="57"/>
        <v/>
      </c>
      <c r="BC297" s="3" t="str">
        <f>IF($A297="","",IF((AND($A297="ADD",OR(BB297="",BB297="Local Authority"))),"17",(_xlfn.XLOOKUP(BB297,ud_sub_organisation[lookupValue],ud_sub_organisation[lookupKey],""))))</f>
        <v/>
      </c>
      <c r="BD297" s="3" t="str">
        <f t="shared" si="58"/>
        <v/>
      </c>
      <c r="BE297" s="3" t="str">
        <f>IF($A297="","",IF((AND($A297="ADD",OR(BD297="",BD297="Vested Assets"))),"12",(_xlfn.XLOOKUP(BD297,ud_work_category[lookupValue],ud_work_category[lookupKey],""))))</f>
        <v/>
      </c>
      <c r="BF297" s="8"/>
      <c r="BG297" s="2" t="str">
        <f t="shared" si="59"/>
        <v/>
      </c>
      <c r="BI297" s="3" t="str">
        <f t="shared" si="60"/>
        <v/>
      </c>
      <c r="BJ297" s="3" t="str">
        <f>IF($A297="","",IF((AND($A297="ADD",OR(BI297="",BI297="Excellent"))),"1",(_xlfn.XLOOKUP(BI297,condition[lookupValue],condition[lookupKey],""))))</f>
        <v/>
      </c>
      <c r="BK297" s="7" t="str">
        <f t="shared" si="61"/>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50"/>
        <v/>
      </c>
      <c r="N298" s="4"/>
      <c r="P298" s="3" t="str">
        <f>IF($A298="ADD",IF(NOT(ISBLANK(O298)),_xlfn.XLOOKUP(O298,len_adjust_rsn[lookupValue],len_adjust_rsn[lookupKey],"ERROR"),""), "")</f>
        <v/>
      </c>
      <c r="Q298" s="6"/>
      <c r="R298" s="6" t="str">
        <f t="shared" si="51"/>
        <v/>
      </c>
      <c r="S298" s="6"/>
      <c r="T298" s="6" t="str">
        <f t="shared" si="52"/>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3"/>
        <v/>
      </c>
      <c r="AR298" s="3" t="str">
        <f>IF($A298="","",IF((AND($A298="ADD",OR(AQ298="",AQ298="Neither"))),"3",(_xlfn.XLOOKUP(AQ298,ud_replacement_status[lookupValue],ud_replacement_status[lookupKey],""))))</f>
        <v/>
      </c>
      <c r="AS298" s="3" t="str">
        <f t="shared" si="54"/>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5"/>
        <v/>
      </c>
      <c r="AY298" s="3" t="str">
        <f>IF($A298="","",IF((AND($A298="ADD",OR(AX298="",AX298="Queenstown-Lakes District Council"))),"70",(_xlfn.XLOOKUP(AX298,ud_organisation_owner[lookupValue],ud_organisation_owner[lookupKey],""))))</f>
        <v/>
      </c>
      <c r="AZ298" s="3" t="str">
        <f t="shared" si="56"/>
        <v/>
      </c>
      <c r="BA298" s="3" t="str">
        <f>IF($A298="","",IF((AND($A298="ADD",OR(AZ298="",AZ298="Queenstown-Lakes District Council"))),"70",(_xlfn.XLOOKUP(AZ298,ud_organisation_owner[lookupValue],ud_organisation_owner[lookupKey],""))))</f>
        <v/>
      </c>
      <c r="BB298" s="3" t="str">
        <f t="shared" si="57"/>
        <v/>
      </c>
      <c r="BC298" s="3" t="str">
        <f>IF($A298="","",IF((AND($A298="ADD",OR(BB298="",BB298="Local Authority"))),"17",(_xlfn.XLOOKUP(BB298,ud_sub_organisation[lookupValue],ud_sub_organisation[lookupKey],""))))</f>
        <v/>
      </c>
      <c r="BD298" s="3" t="str">
        <f t="shared" si="58"/>
        <v/>
      </c>
      <c r="BE298" s="3" t="str">
        <f>IF($A298="","",IF((AND($A298="ADD",OR(BD298="",BD298="Vested Assets"))),"12",(_xlfn.XLOOKUP(BD298,ud_work_category[lookupValue],ud_work_category[lookupKey],""))))</f>
        <v/>
      </c>
      <c r="BF298" s="8"/>
      <c r="BG298" s="2" t="str">
        <f t="shared" si="59"/>
        <v/>
      </c>
      <c r="BI298" s="3" t="str">
        <f t="shared" si="60"/>
        <v/>
      </c>
      <c r="BJ298" s="3" t="str">
        <f>IF($A298="","",IF((AND($A298="ADD",OR(BI298="",BI298="Excellent"))),"1",(_xlfn.XLOOKUP(BI298,condition[lookupValue],condition[lookupKey],""))))</f>
        <v/>
      </c>
      <c r="BK298" s="7" t="str">
        <f t="shared" si="61"/>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50"/>
        <v/>
      </c>
      <c r="N299" s="4"/>
      <c r="P299" s="3" t="str">
        <f>IF($A299="ADD",IF(NOT(ISBLANK(O299)),_xlfn.XLOOKUP(O299,len_adjust_rsn[lookupValue],len_adjust_rsn[lookupKey],"ERROR"),""), "")</f>
        <v/>
      </c>
      <c r="Q299" s="6"/>
      <c r="R299" s="6" t="str">
        <f t="shared" si="51"/>
        <v/>
      </c>
      <c r="S299" s="6"/>
      <c r="T299" s="6" t="str">
        <f t="shared" si="52"/>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3"/>
        <v/>
      </c>
      <c r="AR299" s="3" t="str">
        <f>IF($A299="","",IF((AND($A299="ADD",OR(AQ299="",AQ299="Neither"))),"3",(_xlfn.XLOOKUP(AQ299,ud_replacement_status[lookupValue],ud_replacement_status[lookupKey],""))))</f>
        <v/>
      </c>
      <c r="AS299" s="3" t="str">
        <f t="shared" si="54"/>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5"/>
        <v/>
      </c>
      <c r="AY299" s="3" t="str">
        <f>IF($A299="","",IF((AND($A299="ADD",OR(AX299="",AX299="Queenstown-Lakes District Council"))),"70",(_xlfn.XLOOKUP(AX299,ud_organisation_owner[lookupValue],ud_organisation_owner[lookupKey],""))))</f>
        <v/>
      </c>
      <c r="AZ299" s="3" t="str">
        <f t="shared" si="56"/>
        <v/>
      </c>
      <c r="BA299" s="3" t="str">
        <f>IF($A299="","",IF((AND($A299="ADD",OR(AZ299="",AZ299="Queenstown-Lakes District Council"))),"70",(_xlfn.XLOOKUP(AZ299,ud_organisation_owner[lookupValue],ud_organisation_owner[lookupKey],""))))</f>
        <v/>
      </c>
      <c r="BB299" s="3" t="str">
        <f t="shared" si="57"/>
        <v/>
      </c>
      <c r="BC299" s="3" t="str">
        <f>IF($A299="","",IF((AND($A299="ADD",OR(BB299="",BB299="Local Authority"))),"17",(_xlfn.XLOOKUP(BB299,ud_sub_organisation[lookupValue],ud_sub_organisation[lookupKey],""))))</f>
        <v/>
      </c>
      <c r="BD299" s="3" t="str">
        <f t="shared" si="58"/>
        <v/>
      </c>
      <c r="BE299" s="3" t="str">
        <f>IF($A299="","",IF((AND($A299="ADD",OR(BD299="",BD299="Vested Assets"))),"12",(_xlfn.XLOOKUP(BD299,ud_work_category[lookupValue],ud_work_category[lookupKey],""))))</f>
        <v/>
      </c>
      <c r="BF299" s="8"/>
      <c r="BG299" s="2" t="str">
        <f t="shared" si="59"/>
        <v/>
      </c>
      <c r="BI299" s="3" t="str">
        <f t="shared" si="60"/>
        <v/>
      </c>
      <c r="BJ299" s="3" t="str">
        <f>IF($A299="","",IF((AND($A299="ADD",OR(BI299="",BI299="Excellent"))),"1",(_xlfn.XLOOKUP(BI299,condition[lookupValue],condition[lookupKey],""))))</f>
        <v/>
      </c>
      <c r="BK299" s="7" t="str">
        <f t="shared" si="61"/>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50"/>
        <v/>
      </c>
      <c r="N300" s="4"/>
      <c r="P300" s="3" t="str">
        <f>IF($A300="ADD",IF(NOT(ISBLANK(O300)),_xlfn.XLOOKUP(O300,len_adjust_rsn[lookupValue],len_adjust_rsn[lookupKey],"ERROR"),""), "")</f>
        <v/>
      </c>
      <c r="Q300" s="6"/>
      <c r="R300" s="6" t="str">
        <f t="shared" si="51"/>
        <v/>
      </c>
      <c r="S300" s="6"/>
      <c r="T300" s="6" t="str">
        <f t="shared" si="52"/>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3"/>
        <v/>
      </c>
      <c r="AR300" s="3" t="str">
        <f>IF($A300="","",IF((AND($A300="ADD",OR(AQ300="",AQ300="Neither"))),"3",(_xlfn.XLOOKUP(AQ300,ud_replacement_status[lookupValue],ud_replacement_status[lookupKey],""))))</f>
        <v/>
      </c>
      <c r="AS300" s="3" t="str">
        <f t="shared" si="54"/>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5"/>
        <v/>
      </c>
      <c r="AY300" s="3" t="str">
        <f>IF($A300="","",IF((AND($A300="ADD",OR(AX300="",AX300="Queenstown-Lakes District Council"))),"70",(_xlfn.XLOOKUP(AX300,ud_organisation_owner[lookupValue],ud_organisation_owner[lookupKey],""))))</f>
        <v/>
      </c>
      <c r="AZ300" s="3" t="str">
        <f t="shared" si="56"/>
        <v/>
      </c>
      <c r="BA300" s="3" t="str">
        <f>IF($A300="","",IF((AND($A300="ADD",OR(AZ300="",AZ300="Queenstown-Lakes District Council"))),"70",(_xlfn.XLOOKUP(AZ300,ud_organisation_owner[lookupValue],ud_organisation_owner[lookupKey],""))))</f>
        <v/>
      </c>
      <c r="BB300" s="3" t="str">
        <f t="shared" si="57"/>
        <v/>
      </c>
      <c r="BC300" s="3" t="str">
        <f>IF($A300="","",IF((AND($A300="ADD",OR(BB300="",BB300="Local Authority"))),"17",(_xlfn.XLOOKUP(BB300,ud_sub_organisation[lookupValue],ud_sub_organisation[lookupKey],""))))</f>
        <v/>
      </c>
      <c r="BD300" s="3" t="str">
        <f t="shared" si="58"/>
        <v/>
      </c>
      <c r="BE300" s="3" t="str">
        <f>IF($A300="","",IF((AND($A300="ADD",OR(BD300="",BD300="Vested Assets"))),"12",(_xlfn.XLOOKUP(BD300,ud_work_category[lookupValue],ud_work_category[lookupKey],""))))</f>
        <v/>
      </c>
      <c r="BF300" s="8"/>
      <c r="BG300" s="2" t="str">
        <f t="shared" si="59"/>
        <v/>
      </c>
      <c r="BI300" s="3" t="str">
        <f t="shared" si="60"/>
        <v/>
      </c>
      <c r="BJ300" s="3" t="str">
        <f>IF($A300="","",IF((AND($A300="ADD",OR(BI300="",BI300="Excellent"))),"1",(_xlfn.XLOOKUP(BI300,condition[lookupValue],condition[lookupKey],""))))</f>
        <v/>
      </c>
      <c r="BK300" s="7" t="str">
        <f t="shared" si="61"/>
        <v/>
      </c>
      <c r="BL300" s="9"/>
    </row>
  </sheetData>
  <sheetProtection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255">
      <formula>MATCH("ERROR",$A10:$EU10,0)</formula>
    </cfRule>
    <cfRule type="expression" dxfId="12" priority="256">
      <formula>AND($A10="ADD",A$6=TRUE,A10="")</formula>
    </cfRule>
    <cfRule type="expression" dxfId="11" priority="257">
      <formula>OR(AND($A10="DELETE",A$1="Asset ID",A10=""),AND($A10="DELETE",A$1="Replacement Status",A10=""),AND($A10="DELETE",A$1="Removal Date",A10=""),AND($A10="DELETE",A$1="Removal Reason",A10=""))</formula>
    </cfRule>
    <cfRule type="expression" dxfId="10" priority="258">
      <formula>OR(AND($A10="EDIT",A$1="Asset ID",A10=""),AND($A10="EDIT",A$5=TRUE,A10=""))</formula>
    </cfRule>
    <cfRule type="expression" dxfId="9" priority="259">
      <formula>AND($A10="ADD",A$5="COND",A10="")</formula>
    </cfRule>
    <cfRule type="expression" dxfId="8" priority="260">
      <formula>AND($A10="ADD",A$5=TRUE,A10="")</formula>
    </cfRule>
  </conditionalFormatting>
  <dataValidations count="33">
    <dataValidation type="list" allowBlank="1" showInputMessage="1" showErrorMessage="1" sqref="C10:C300" xr:uid="{F0C181D6-B72D-4FC5-9598-39F207C15CB0}">
      <formula1>roadnames_lookup</formula1>
    </dataValidation>
    <dataValidation type="list" allowBlank="1" showInputMessage="1" showErrorMessage="1" sqref="K10:K300" xr:uid="{7E1CECFB-77B1-4E9D-9677-613E89B8FCC3}">
      <formula1>side_lookup</formula1>
    </dataValidation>
    <dataValidation type="list" allowBlank="1" showInputMessage="1" showErrorMessage="1" sqref="O10:O300" xr:uid="{F1735D65-5C0B-4361-A9EF-623EB6E56501}">
      <formula1>len_adjust_rsn_lookup</formula1>
    </dataValidation>
    <dataValidation type="list" allowBlank="1" showInputMessage="1" showErrorMessage="1" sqref="V10:V300" xr:uid="{934C1721-A0C5-4D9B-AC94-CDE74C3A3DE1}">
      <formula1>ud_shore_protection_type_lookup</formula1>
    </dataValidation>
    <dataValidation type="list" allowBlank="1" showInputMessage="1" showErrorMessage="1" sqref="X10:X300" xr:uid="{A6006112-2A58-46F1-ABBB-1D2F9A6DE973}">
      <formula1>ud_protection_str_type_lookup</formula1>
    </dataValidation>
    <dataValidation type="list" allowBlank="1" showInputMessage="1" showErrorMessage="1" sqref="AA10:AA300 AC10:AC300 AF10:AF300" xr:uid="{DFF2E5EC-6E6F-4F2A-AA35-F69F414536B7}">
      <formula1>ud_material_lookup</formula1>
    </dataValidation>
    <dataValidation type="list" allowBlank="1" showInputMessage="1" showErrorMessage="1" sqref="AH10:AH300 AJ10:AJ300" xr:uid="{F3EDE419-CFC4-47A8-94EB-B6D20500FAED}">
      <formula1>ud_land_use_above_below_lookup</formula1>
    </dataValidation>
    <dataValidation type="list" allowBlank="1" showInputMessage="1" showErrorMessage="1" sqref="AL10:AL300" xr:uid="{CFEEE78B-4AC0-4C88-A89C-A6BB3EC2E241}">
      <formula1>ud_access_method_lookup</formula1>
    </dataValidation>
    <dataValidation type="list" allowBlank="1" showInputMessage="1" showErrorMessage="1" promptTitle="WARNING" prompt="Only change If ammending existing asset" sqref="AQ10:AQ300" xr:uid="{FBC1BC03-DDDD-4161-80B3-7F2609C91084}">
      <formula1>ud_replacement_status_lookup</formula1>
    </dataValidation>
    <dataValidation type="list" allowBlank="1" showInputMessage="1" showErrorMessage="1" promptTitle="WARNING" prompt="Only change If ammending existing asset" sqref="AS10:AS300" xr:uid="{A29F579F-43DF-438F-AD7E-1B3C1C31458B}">
      <formula1>ud_asset_status_lookup</formula1>
    </dataValidation>
    <dataValidation type="list" allowBlank="1" showInputMessage="1" showErrorMessage="1" sqref="AV10:AV300" xr:uid="{85629EA1-9CCD-40C4-BCD4-BB1701EA8773}">
      <formula1>ar_replace_reason_lookup</formula1>
    </dataValidation>
    <dataValidation type="list" allowBlank="1" showInputMessage="1" showErrorMessage="1" promptTitle="WARNING" prompt="Only change this If Not QLDC asset" sqref="AZ10:AZ300 AX10:AX300" xr:uid="{F101EC30-71F8-4143-9588-35A99AAD1061}">
      <formula1>ud_organisation_owner_lookup</formula1>
    </dataValidation>
    <dataValidation type="list" allowBlank="1" showInputMessage="1" showErrorMessage="1" promptTitle="WARNING" prompt="Only change this If Not QLDC Roading asset" sqref="BB10:BB300" xr:uid="{8C0308CF-694B-4F4D-9F62-C41A381989C1}">
      <formula1>ud_sub_organisation_lookup</formula1>
    </dataValidation>
    <dataValidation type="list" allowBlank="1" showInputMessage="1" showErrorMessage="1" promptTitle="WARNING" prompt="Only change this field If undertaking maintenance Or CAPEX works" sqref="BD10:BD300" xr:uid="{93F5591B-1433-4372-9831-513EAE153501}">
      <formula1>ud_work_category_lookup</formula1>
    </dataValidation>
    <dataValidation type="list" allowBlank="1" showInputMessage="1" showErrorMessage="1" promptTitle="WARNING" prompt="Only change this If incorrect" sqref="BI10:BI300" xr:uid="{98B385BF-BB2F-466E-AAD9-ACBF9DC36CC5}">
      <formula1>condition_lookup</formula1>
    </dataValidation>
    <dataValidation type="list" allowBlank="1" showInputMessage="1" showErrorMessage="1" sqref="Z10:Z300 AE10:AE300 BH10:BH300" xr:uid="{356A9D80-C979-4AAB-878D-913748B5502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4AC30E4-B464-4CC3-BE60-E564850EBE9B}">
      <formula1>"ADD,EDIT,DELETE"</formula1>
    </dataValidation>
    <dataValidation type="list" allowBlank="1" showInputMessage="1" showErrorMessage="1" promptTitle="WARNING" prompt="Only change this If NZTA Or Parks And Reserves asset" sqref="BG10:BG300" xr:uid="{DFDAD8D4-2478-4852-A443-A311FB95B92D}">
      <formula1>"TRUE,FALSE"</formula1>
    </dataValidation>
    <dataValidation type="whole" allowBlank="1" showInputMessage="1" showErrorMessage="1" error="Please Enter Whole Number Between 1 And 2147483647" promptTitle="ERROR" sqref="B10:B300" xr:uid="{8945408D-D974-4F2A-AB41-63B00CE4B715}">
      <formula1>1</formula1>
      <formula2>2147483647</formula2>
    </dataValidation>
    <dataValidation type="whole" allowBlank="1" showInputMessage="1" showErrorMessage="1" error="Please Enter Whole Number Between 1 And 9999999999" promptTitle="ERROR" sqref="AP10:AP300" xr:uid="{7A6F8A5F-FC6B-4B13-8F00-ECA94FE39EDB}">
      <formula1>1</formula1>
      <formula2>9999999999</formula2>
    </dataValidation>
    <dataValidation type="whole" allowBlank="1" showInputMessage="1" showErrorMessage="1" error="Please Enter Whole Number Between 1 And 999999" promptTitle="ERROR" sqref="H10:H300" xr:uid="{925C3707-28A9-43A7-825E-C7F40E972B25}">
      <formula1>1</formula1>
      <formula2>999999</formula2>
    </dataValidation>
    <dataValidation type="whole" allowBlank="1" showInputMessage="1" showErrorMessage="1" error="Please Enter Whole Number Between 0 And 999999" promptTitle="ERROR" sqref="G10:G300" xr:uid="{742D1165-176B-4954-AE63-A8079C40F905}">
      <formula1>0</formula1>
      <formula2>999999</formula2>
    </dataValidation>
    <dataValidation type="whole" allowBlank="1" showInputMessage="1" showErrorMessage="1" error="Please Enter Whole Number Between 1 And 99999" promptTitle="ERROR" sqref="N10:N300" xr:uid="{32635959-E571-46C6-9EA2-C98115AD2B2F}">
      <formula1>1</formula1>
      <formula2>99999</formula2>
    </dataValidation>
    <dataValidation type="decimal" allowBlank="1" showInputMessage="1" showErrorMessage="1" error="Please Enter Decimal Between -40.0 And 999.9" promptTitle="ERROR" sqref="I10:J300" xr:uid="{7E12AA3A-8C09-4585-A7FB-8329A9B58F0C}">
      <formula1>-40</formula1>
      <formula2>999.9</formula2>
    </dataValidation>
    <dataValidation type="decimal" allowBlank="1" showInputMessage="1" showErrorMessage="1" error="Please Enter Decimal Between 0.1 And 9999.9" promptTitle="ERROR" sqref="Q10:Q300" xr:uid="{4725C828-9894-4D01-A324-0ED2224A60A2}">
      <formula1>0.1</formula1>
      <formula2>9999.9</formula2>
    </dataValidation>
    <dataValidation type="decimal" allowBlank="1" showInputMessage="1" showErrorMessage="1" error="Please Enter Decimal Between 0.1 And 999999.9" promptTitle="ERROR" sqref="M10:M300" xr:uid="{D58ACA23-D488-4B18-9B51-6D8CD812032F}">
      <formula1>0.1</formula1>
      <formula2>999999.9</formula2>
    </dataValidation>
    <dataValidation type="decimal" allowBlank="1" showInputMessage="1" showErrorMessage="1" error="Please Enter Decimal Between 0.1 And 9999999.9" promptTitle="ERROR" sqref="R10:T300" xr:uid="{D6A9A816-4594-4F72-9DC6-7DABFBE14936}">
      <formula1>0.1</formula1>
      <formula2>9999999.9</formula2>
    </dataValidation>
    <dataValidation type="decimal" allowBlank="1" showInputMessage="1" showErrorMessage="1" error="Please Enter Decimal Between 0.01 And 99999999.99" promptTitle="ERROR" sqref="U10:U300" xr:uid="{1C408496-B736-47D0-BDE7-E9B0836D5095}">
      <formula1>0.01</formula1>
      <formula2>99999999.99</formula2>
    </dataValidation>
    <dataValidation type="decimal" allowBlank="1" showInputMessage="1" showErrorMessage="1" error="Please Enter Decimal Between 0.01 And 9999999999.99" promptTitle="ERROR" sqref="BF10:BF300" xr:uid="{3555193F-85F6-496C-BF12-F8E43FDD13A4}">
      <formula1>0.01</formula1>
      <formula2>9999999999.99</formula2>
    </dataValidation>
    <dataValidation type="textLength" allowBlank="1" showInputMessage="1" showErrorMessage="1" error="Please Dont Enter More Than 255 Characters" promptTitle="ERROR" sqref="BL10:BL300" xr:uid="{CB9EB46C-6293-42BE-9474-45B288784061}">
      <formula1>0</formula1>
      <formula2>255</formula2>
    </dataValidation>
    <dataValidation type="date" allowBlank="1" showInputMessage="1" showErrorMessage="1" error="Please Enter Valid Date eg 31/01/2023" promptTitle="ERROR" sqref="AO10:AO300 BK10:BK300 AU10:AU300" xr:uid="{89652083-D7A2-48CB-BF97-81C07D697F17}">
      <formula1>42005</formula1>
      <formula2>48580</formula2>
    </dataValidation>
    <dataValidation type="decimal" allowBlank="1" showInputMessage="1" showErrorMessage="1" error="This an incomplete grid reference or is outside of QLDC. Please check that this a easting in NZTM2000" promptTitle="ERROR" sqref="E10:E300" xr:uid="{1390A6C8-CA00-4A85-A558-272EDBC34CB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E59D53E-3FCB-4DFE-89CD-9F1A618D982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V10" sqref="V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 t="shared" ref="BW2:DB2" si="0">_xlfn.IFNA(IF(MATCH("ERROR",BX10:BX110,0),"ERROR"),"")</f>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si="0"/>
        <v/>
      </c>
      <c r="CV2" s="20" t="str">
        <f t="shared" si="0"/>
        <v/>
      </c>
      <c r="CW2" s="20" t="str">
        <f t="shared" si="0"/>
        <v/>
      </c>
      <c r="CX2" s="20" t="str">
        <f t="shared" si="0"/>
        <v/>
      </c>
      <c r="CY2" s="20" t="str">
        <f t="shared" si="0"/>
        <v/>
      </c>
      <c r="CZ2" s="20" t="str">
        <f t="shared" si="0"/>
        <v/>
      </c>
      <c r="DA2" s="20" t="str">
        <f t="shared" si="0"/>
        <v/>
      </c>
      <c r="DB2" s="20" t="str">
        <f t="shared" si="0"/>
        <v/>
      </c>
      <c r="DC2" s="20" t="str">
        <f t="shared" ref="DC2:EB2" si="1">_xlfn.IFNA(IF(MATCH("ERROR",DD10:DD110,0),"ERROR"),"")</f>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2">IF(H11&lt;&gt;"",H11-G11,"")</f>
        <v/>
      </c>
      <c r="N11" s="4"/>
      <c r="P11" s="3" t="str">
        <f>IF($A11="ADD",IF(NOT(ISBLANK(O11)),_xlfn.XLOOKUP(O11,len_adjust_rsn[lookupValue],len_adjust_rsn[lookupKey],"ERROR"),""), "")</f>
        <v/>
      </c>
      <c r="Q11" s="6"/>
      <c r="R11" s="6" t="str">
        <f t="shared" ref="R11:R74" si="3">IF(Q11&lt;&gt;"",M11*Q11,"")</f>
        <v/>
      </c>
      <c r="S11" s="6"/>
      <c r="T11" s="6" t="str">
        <f t="shared" ref="T11:T74" si="4">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5">IF($A11="ADD","Neither","")</f>
        <v/>
      </c>
      <c r="BB11" s="3" t="str">
        <f>IF($A11="","",IF((AND($A11="ADD",OR(BA11="",BA11="Neither"))),"3",(_xlfn.XLOOKUP(BA11,ud_replacement_status[lookupValue],ud_replacement_status[lookupKey],""))))</f>
        <v/>
      </c>
      <c r="BC11" s="3" t="str">
        <f t="shared" ref="BC11:BC74" si="6">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7">IF($A11="ADD","Queenstown-Lakes District Council","")</f>
        <v/>
      </c>
      <c r="BI11" s="3" t="str">
        <f>IF($A11="","",IF((AND($A11="ADD",OR(BH11="",BH11="Queenstown-Lakes District Council"))),"70",(_xlfn.XLOOKUP(BH11,ud_organisation_owner[lookupValue],ud_organisation_owner[lookupKey],""))))</f>
        <v/>
      </c>
      <c r="BJ11" s="3" t="str">
        <f t="shared" ref="BJ11:BJ74" si="8">IF($A11="ADD","Queenstown-Lakes District Council","")</f>
        <v/>
      </c>
      <c r="BK11" s="3" t="str">
        <f>IF($A11="","",IF((AND($A11="ADD",OR(BJ11="",BJ11="Queenstown-Lakes District Council"))),"70",(_xlfn.XLOOKUP(BJ11,ud_organisation_owner[lookupValue],ud_organisation_owner[lookupKey],""))))</f>
        <v/>
      </c>
      <c r="BL11" s="3" t="str">
        <f t="shared" ref="BL11:BL74" si="9">IF($A11="ADD","Local Authority","")</f>
        <v/>
      </c>
      <c r="BM11" s="3" t="str">
        <f>IF($A11="","",IF((AND($A11="ADD",OR(BL11="",BL11="Local Authority"))),"17",(_xlfn.XLOOKUP(BL11,ud_sub_organisation[lookupValue],ud_sub_organisation[lookupKey],""))))</f>
        <v/>
      </c>
      <c r="BN11" s="3" t="str">
        <f t="shared" ref="BN11:BN74" si="10">IF($A11="ADD","Vested Assets","")</f>
        <v/>
      </c>
      <c r="BO11" s="3" t="str">
        <f>IF($A11="","",IF((AND($A11="ADD",OR(BN11="",BN11="Vested Assets"))),"12",(_xlfn.XLOOKUP(BN11,ud_work_category[lookupValue],ud_work_category[lookupKey],""))))</f>
        <v/>
      </c>
      <c r="BP11" s="8"/>
      <c r="BQ11" s="2" t="str">
        <f t="shared" ref="BQ11:BQ74" si="11">IF($A11="ADD","TRUE","")</f>
        <v/>
      </c>
      <c r="BR11" s="3" t="str">
        <f t="shared" ref="BR11:BR74" si="12">IF($A11="ADD","Excellent","")</f>
        <v/>
      </c>
      <c r="BS11" s="3" t="str">
        <f>IF($A11="","",IF((AND($A11="ADD",OR(BR11="",BR11="Excellent"))),"1",(_xlfn.XLOOKUP(BR11,condition[lookupValue],condition[lookupKey],""))))</f>
        <v/>
      </c>
      <c r="BT11" s="7" t="str">
        <f t="shared" ref="BT11:BT74" si="13">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2"/>
        <v/>
      </c>
      <c r="N12" s="4"/>
      <c r="P12" s="3" t="str">
        <f>IF($A12="ADD",IF(NOT(ISBLANK(O12)),_xlfn.XLOOKUP(O12,len_adjust_rsn[lookupValue],len_adjust_rsn[lookupKey],"ERROR"),""), "")</f>
        <v/>
      </c>
      <c r="Q12" s="6"/>
      <c r="R12" s="6" t="str">
        <f t="shared" si="3"/>
        <v/>
      </c>
      <c r="S12" s="6"/>
      <c r="T12" s="6" t="str">
        <f t="shared" si="4"/>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5"/>
        <v/>
      </c>
      <c r="BB12" s="3" t="str">
        <f>IF($A12="","",IF((AND($A12="ADD",OR(BA12="",BA12="Neither"))),"3",(_xlfn.XLOOKUP(BA12,ud_replacement_status[lookupValue],ud_replacement_status[lookupKey],""))))</f>
        <v/>
      </c>
      <c r="BC12" s="3" t="str">
        <f t="shared" si="6"/>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7"/>
        <v/>
      </c>
      <c r="BI12" s="3" t="str">
        <f>IF($A12="","",IF((AND($A12="ADD",OR(BH12="",BH12="Queenstown-Lakes District Council"))),"70",(_xlfn.XLOOKUP(BH12,ud_organisation_owner[lookupValue],ud_organisation_owner[lookupKey],""))))</f>
        <v/>
      </c>
      <c r="BJ12" s="3" t="str">
        <f t="shared" si="8"/>
        <v/>
      </c>
      <c r="BK12" s="3" t="str">
        <f>IF($A12="","",IF((AND($A12="ADD",OR(BJ12="",BJ12="Queenstown-Lakes District Council"))),"70",(_xlfn.XLOOKUP(BJ12,ud_organisation_owner[lookupValue],ud_organisation_owner[lookupKey],""))))</f>
        <v/>
      </c>
      <c r="BL12" s="3" t="str">
        <f t="shared" si="9"/>
        <v/>
      </c>
      <c r="BM12" s="3" t="str">
        <f>IF($A12="","",IF((AND($A12="ADD",OR(BL12="",BL12="Local Authority"))),"17",(_xlfn.XLOOKUP(BL12,ud_sub_organisation[lookupValue],ud_sub_organisation[lookupKey],""))))</f>
        <v/>
      </c>
      <c r="BN12" s="3" t="str">
        <f t="shared" si="10"/>
        <v/>
      </c>
      <c r="BO12" s="3" t="str">
        <f>IF($A12="","",IF((AND($A12="ADD",OR(BN12="",BN12="Vested Assets"))),"12",(_xlfn.XLOOKUP(BN12,ud_work_category[lookupValue],ud_work_category[lookupKey],""))))</f>
        <v/>
      </c>
      <c r="BP12" s="8"/>
      <c r="BQ12" s="2" t="str">
        <f t="shared" si="11"/>
        <v/>
      </c>
      <c r="BR12" s="3" t="str">
        <f t="shared" si="12"/>
        <v/>
      </c>
      <c r="BS12" s="3" t="str">
        <f>IF($A12="","",IF((AND($A12="ADD",OR(BR12="",BR12="Excellent"))),"1",(_xlfn.XLOOKUP(BR12,condition[lookupValue],condition[lookupKey],""))))</f>
        <v/>
      </c>
      <c r="BT12" s="7" t="str">
        <f t="shared" si="13"/>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2"/>
        <v/>
      </c>
      <c r="N13" s="4"/>
      <c r="P13" s="3" t="str">
        <f>IF($A13="ADD",IF(NOT(ISBLANK(O13)),_xlfn.XLOOKUP(O13,len_adjust_rsn[lookupValue],len_adjust_rsn[lookupKey],"ERROR"),""), "")</f>
        <v/>
      </c>
      <c r="Q13" s="6"/>
      <c r="R13" s="6" t="str">
        <f t="shared" si="3"/>
        <v/>
      </c>
      <c r="S13" s="6"/>
      <c r="T13" s="6" t="str">
        <f t="shared" si="4"/>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5"/>
        <v/>
      </c>
      <c r="BB13" s="3" t="str">
        <f>IF($A13="","",IF((AND($A13="ADD",OR(BA13="",BA13="Neither"))),"3",(_xlfn.XLOOKUP(BA13,ud_replacement_status[lookupValue],ud_replacement_status[lookupKey],""))))</f>
        <v/>
      </c>
      <c r="BC13" s="3" t="str">
        <f t="shared" si="6"/>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7"/>
        <v/>
      </c>
      <c r="BI13" s="3" t="str">
        <f>IF($A13="","",IF((AND($A13="ADD",OR(BH13="",BH13="Queenstown-Lakes District Council"))),"70",(_xlfn.XLOOKUP(BH13,ud_organisation_owner[lookupValue],ud_organisation_owner[lookupKey],""))))</f>
        <v/>
      </c>
      <c r="BJ13" s="3" t="str">
        <f t="shared" si="8"/>
        <v/>
      </c>
      <c r="BK13" s="3" t="str">
        <f>IF($A13="","",IF((AND($A13="ADD",OR(BJ13="",BJ13="Queenstown-Lakes District Council"))),"70",(_xlfn.XLOOKUP(BJ13,ud_organisation_owner[lookupValue],ud_organisation_owner[lookupKey],""))))</f>
        <v/>
      </c>
      <c r="BL13" s="3" t="str">
        <f t="shared" si="9"/>
        <v/>
      </c>
      <c r="BM13" s="3" t="str">
        <f>IF($A13="","",IF((AND($A13="ADD",OR(BL13="",BL13="Local Authority"))),"17",(_xlfn.XLOOKUP(BL13,ud_sub_organisation[lookupValue],ud_sub_organisation[lookupKey],""))))</f>
        <v/>
      </c>
      <c r="BN13" s="3" t="str">
        <f t="shared" si="10"/>
        <v/>
      </c>
      <c r="BO13" s="3" t="str">
        <f>IF($A13="","",IF((AND($A13="ADD",OR(BN13="",BN13="Vested Assets"))),"12",(_xlfn.XLOOKUP(BN13,ud_work_category[lookupValue],ud_work_category[lookupKey],""))))</f>
        <v/>
      </c>
      <c r="BP13" s="8"/>
      <c r="BQ13" s="2" t="str">
        <f t="shared" si="11"/>
        <v/>
      </c>
      <c r="BR13" s="3" t="str">
        <f t="shared" si="12"/>
        <v/>
      </c>
      <c r="BS13" s="3" t="str">
        <f>IF($A13="","",IF((AND($A13="ADD",OR(BR13="",BR13="Excellent"))),"1",(_xlfn.XLOOKUP(BR13,condition[lookupValue],condition[lookupKey],""))))</f>
        <v/>
      </c>
      <c r="BT13" s="7" t="str">
        <f t="shared" si="13"/>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2"/>
        <v/>
      </c>
      <c r="N14" s="4"/>
      <c r="P14" s="3" t="str">
        <f>IF($A14="ADD",IF(NOT(ISBLANK(O14)),_xlfn.XLOOKUP(O14,len_adjust_rsn[lookupValue],len_adjust_rsn[lookupKey],"ERROR"),""), "")</f>
        <v/>
      </c>
      <c r="Q14" s="6"/>
      <c r="R14" s="6" t="str">
        <f t="shared" si="3"/>
        <v/>
      </c>
      <c r="S14" s="6"/>
      <c r="T14" s="6" t="str">
        <f t="shared" si="4"/>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5"/>
        <v/>
      </c>
      <c r="BB14" s="3" t="str">
        <f>IF($A14="","",IF((AND($A14="ADD",OR(BA14="",BA14="Neither"))),"3",(_xlfn.XLOOKUP(BA14,ud_replacement_status[lookupValue],ud_replacement_status[lookupKey],""))))</f>
        <v/>
      </c>
      <c r="BC14" s="3" t="str">
        <f t="shared" si="6"/>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7"/>
        <v/>
      </c>
      <c r="BI14" s="3" t="str">
        <f>IF($A14="","",IF((AND($A14="ADD",OR(BH14="",BH14="Queenstown-Lakes District Council"))),"70",(_xlfn.XLOOKUP(BH14,ud_organisation_owner[lookupValue],ud_organisation_owner[lookupKey],""))))</f>
        <v/>
      </c>
      <c r="BJ14" s="3" t="str">
        <f t="shared" si="8"/>
        <v/>
      </c>
      <c r="BK14" s="3" t="str">
        <f>IF($A14="","",IF((AND($A14="ADD",OR(BJ14="",BJ14="Queenstown-Lakes District Council"))),"70",(_xlfn.XLOOKUP(BJ14,ud_organisation_owner[lookupValue],ud_organisation_owner[lookupKey],""))))</f>
        <v/>
      </c>
      <c r="BL14" s="3" t="str">
        <f t="shared" si="9"/>
        <v/>
      </c>
      <c r="BM14" s="3" t="str">
        <f>IF($A14="","",IF((AND($A14="ADD",OR(BL14="",BL14="Local Authority"))),"17",(_xlfn.XLOOKUP(BL14,ud_sub_organisation[lookupValue],ud_sub_organisation[lookupKey],""))))</f>
        <v/>
      </c>
      <c r="BN14" s="3" t="str">
        <f t="shared" si="10"/>
        <v/>
      </c>
      <c r="BO14" s="3" t="str">
        <f>IF($A14="","",IF((AND($A14="ADD",OR(BN14="",BN14="Vested Assets"))),"12",(_xlfn.XLOOKUP(BN14,ud_work_category[lookupValue],ud_work_category[lookupKey],""))))</f>
        <v/>
      </c>
      <c r="BP14" s="8"/>
      <c r="BQ14" s="2" t="str">
        <f t="shared" si="11"/>
        <v/>
      </c>
      <c r="BR14" s="3" t="str">
        <f t="shared" si="12"/>
        <v/>
      </c>
      <c r="BS14" s="3" t="str">
        <f>IF($A14="","",IF((AND($A14="ADD",OR(BR14="",BR14="Excellent"))),"1",(_xlfn.XLOOKUP(BR14,condition[lookupValue],condition[lookupKey],""))))</f>
        <v/>
      </c>
      <c r="BT14" s="7" t="str">
        <f t="shared" si="13"/>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2"/>
        <v/>
      </c>
      <c r="N15" s="4"/>
      <c r="P15" s="3" t="str">
        <f>IF($A15="ADD",IF(NOT(ISBLANK(O15)),_xlfn.XLOOKUP(O15,len_adjust_rsn[lookupValue],len_adjust_rsn[lookupKey],"ERROR"),""), "")</f>
        <v/>
      </c>
      <c r="Q15" s="6"/>
      <c r="R15" s="6" t="str">
        <f t="shared" si="3"/>
        <v/>
      </c>
      <c r="S15" s="6"/>
      <c r="T15" s="6" t="str">
        <f t="shared" si="4"/>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5"/>
        <v/>
      </c>
      <c r="BB15" s="3" t="str">
        <f>IF($A15="","",IF((AND($A15="ADD",OR(BA15="",BA15="Neither"))),"3",(_xlfn.XLOOKUP(BA15,ud_replacement_status[lookupValue],ud_replacement_status[lookupKey],""))))</f>
        <v/>
      </c>
      <c r="BC15" s="3" t="str">
        <f t="shared" si="6"/>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7"/>
        <v/>
      </c>
      <c r="BI15" s="3" t="str">
        <f>IF($A15="","",IF((AND($A15="ADD",OR(BH15="",BH15="Queenstown-Lakes District Council"))),"70",(_xlfn.XLOOKUP(BH15,ud_organisation_owner[lookupValue],ud_organisation_owner[lookupKey],""))))</f>
        <v/>
      </c>
      <c r="BJ15" s="3" t="str">
        <f t="shared" si="8"/>
        <v/>
      </c>
      <c r="BK15" s="3" t="str">
        <f>IF($A15="","",IF((AND($A15="ADD",OR(BJ15="",BJ15="Queenstown-Lakes District Council"))),"70",(_xlfn.XLOOKUP(BJ15,ud_organisation_owner[lookupValue],ud_organisation_owner[lookupKey],""))))</f>
        <v/>
      </c>
      <c r="BL15" s="3" t="str">
        <f t="shared" si="9"/>
        <v/>
      </c>
      <c r="BM15" s="3" t="str">
        <f>IF($A15="","",IF((AND($A15="ADD",OR(BL15="",BL15="Local Authority"))),"17",(_xlfn.XLOOKUP(BL15,ud_sub_organisation[lookupValue],ud_sub_organisation[lookupKey],""))))</f>
        <v/>
      </c>
      <c r="BN15" s="3" t="str">
        <f t="shared" si="10"/>
        <v/>
      </c>
      <c r="BO15" s="3" t="str">
        <f>IF($A15="","",IF((AND($A15="ADD",OR(BN15="",BN15="Vested Assets"))),"12",(_xlfn.XLOOKUP(BN15,ud_work_category[lookupValue],ud_work_category[lookupKey],""))))</f>
        <v/>
      </c>
      <c r="BP15" s="8"/>
      <c r="BQ15" s="2" t="str">
        <f t="shared" si="11"/>
        <v/>
      </c>
      <c r="BR15" s="3" t="str">
        <f t="shared" si="12"/>
        <v/>
      </c>
      <c r="BS15" s="3" t="str">
        <f>IF($A15="","",IF((AND($A15="ADD",OR(BR15="",BR15="Excellent"))),"1",(_xlfn.XLOOKUP(BR15,condition[lookupValue],condition[lookupKey],""))))</f>
        <v/>
      </c>
      <c r="BT15" s="7" t="str">
        <f t="shared" si="13"/>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2"/>
        <v/>
      </c>
      <c r="N16" s="4"/>
      <c r="P16" s="3" t="str">
        <f>IF($A16="ADD",IF(NOT(ISBLANK(O16)),_xlfn.XLOOKUP(O16,len_adjust_rsn[lookupValue],len_adjust_rsn[lookupKey],"ERROR"),""), "")</f>
        <v/>
      </c>
      <c r="Q16" s="6"/>
      <c r="R16" s="6" t="str">
        <f t="shared" si="3"/>
        <v/>
      </c>
      <c r="S16" s="6"/>
      <c r="T16" s="6" t="str">
        <f t="shared" si="4"/>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5"/>
        <v/>
      </c>
      <c r="BB16" s="3" t="str">
        <f>IF($A16="","",IF((AND($A16="ADD",OR(BA16="",BA16="Neither"))),"3",(_xlfn.XLOOKUP(BA16,ud_replacement_status[lookupValue],ud_replacement_status[lookupKey],""))))</f>
        <v/>
      </c>
      <c r="BC16" s="3" t="str">
        <f t="shared" si="6"/>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7"/>
        <v/>
      </c>
      <c r="BI16" s="3" t="str">
        <f>IF($A16="","",IF((AND($A16="ADD",OR(BH16="",BH16="Queenstown-Lakes District Council"))),"70",(_xlfn.XLOOKUP(BH16,ud_organisation_owner[lookupValue],ud_organisation_owner[lookupKey],""))))</f>
        <v/>
      </c>
      <c r="BJ16" s="3" t="str">
        <f t="shared" si="8"/>
        <v/>
      </c>
      <c r="BK16" s="3" t="str">
        <f>IF($A16="","",IF((AND($A16="ADD",OR(BJ16="",BJ16="Queenstown-Lakes District Council"))),"70",(_xlfn.XLOOKUP(BJ16,ud_organisation_owner[lookupValue],ud_organisation_owner[lookupKey],""))))</f>
        <v/>
      </c>
      <c r="BL16" s="3" t="str">
        <f t="shared" si="9"/>
        <v/>
      </c>
      <c r="BM16" s="3" t="str">
        <f>IF($A16="","",IF((AND($A16="ADD",OR(BL16="",BL16="Local Authority"))),"17",(_xlfn.XLOOKUP(BL16,ud_sub_organisation[lookupValue],ud_sub_organisation[lookupKey],""))))</f>
        <v/>
      </c>
      <c r="BN16" s="3" t="str">
        <f t="shared" si="10"/>
        <v/>
      </c>
      <c r="BO16" s="3" t="str">
        <f>IF($A16="","",IF((AND($A16="ADD",OR(BN16="",BN16="Vested Assets"))),"12",(_xlfn.XLOOKUP(BN16,ud_work_category[lookupValue],ud_work_category[lookupKey],""))))</f>
        <v/>
      </c>
      <c r="BP16" s="8"/>
      <c r="BQ16" s="2" t="str">
        <f t="shared" si="11"/>
        <v/>
      </c>
      <c r="BR16" s="3" t="str">
        <f t="shared" si="12"/>
        <v/>
      </c>
      <c r="BS16" s="3" t="str">
        <f>IF($A16="","",IF((AND($A16="ADD",OR(BR16="",BR16="Excellent"))),"1",(_xlfn.XLOOKUP(BR16,condition[lookupValue],condition[lookupKey],""))))</f>
        <v/>
      </c>
      <c r="BT16" s="7" t="str">
        <f t="shared" si="13"/>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2"/>
        <v/>
      </c>
      <c r="N17" s="4"/>
      <c r="P17" s="3" t="str">
        <f>IF($A17="ADD",IF(NOT(ISBLANK(O17)),_xlfn.XLOOKUP(O17,len_adjust_rsn[lookupValue],len_adjust_rsn[lookupKey],"ERROR"),""), "")</f>
        <v/>
      </c>
      <c r="Q17" s="6"/>
      <c r="R17" s="6" t="str">
        <f t="shared" si="3"/>
        <v/>
      </c>
      <c r="S17" s="6"/>
      <c r="T17" s="6" t="str">
        <f t="shared" si="4"/>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5"/>
        <v/>
      </c>
      <c r="BB17" s="3" t="str">
        <f>IF($A17="","",IF((AND($A17="ADD",OR(BA17="",BA17="Neither"))),"3",(_xlfn.XLOOKUP(BA17,ud_replacement_status[lookupValue],ud_replacement_status[lookupKey],""))))</f>
        <v/>
      </c>
      <c r="BC17" s="3" t="str">
        <f t="shared" si="6"/>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7"/>
        <v/>
      </c>
      <c r="BI17" s="3" t="str">
        <f>IF($A17="","",IF((AND($A17="ADD",OR(BH17="",BH17="Queenstown-Lakes District Council"))),"70",(_xlfn.XLOOKUP(BH17,ud_organisation_owner[lookupValue],ud_organisation_owner[lookupKey],""))))</f>
        <v/>
      </c>
      <c r="BJ17" s="3" t="str">
        <f t="shared" si="8"/>
        <v/>
      </c>
      <c r="BK17" s="3" t="str">
        <f>IF($A17="","",IF((AND($A17="ADD",OR(BJ17="",BJ17="Queenstown-Lakes District Council"))),"70",(_xlfn.XLOOKUP(BJ17,ud_organisation_owner[lookupValue],ud_organisation_owner[lookupKey],""))))</f>
        <v/>
      </c>
      <c r="BL17" s="3" t="str">
        <f t="shared" si="9"/>
        <v/>
      </c>
      <c r="BM17" s="3" t="str">
        <f>IF($A17="","",IF((AND($A17="ADD",OR(BL17="",BL17="Local Authority"))),"17",(_xlfn.XLOOKUP(BL17,ud_sub_organisation[lookupValue],ud_sub_organisation[lookupKey],""))))</f>
        <v/>
      </c>
      <c r="BN17" s="3" t="str">
        <f t="shared" si="10"/>
        <v/>
      </c>
      <c r="BO17" s="3" t="str">
        <f>IF($A17="","",IF((AND($A17="ADD",OR(BN17="",BN17="Vested Assets"))),"12",(_xlfn.XLOOKUP(BN17,ud_work_category[lookupValue],ud_work_category[lookupKey],""))))</f>
        <v/>
      </c>
      <c r="BP17" s="8"/>
      <c r="BQ17" s="2" t="str">
        <f t="shared" si="11"/>
        <v/>
      </c>
      <c r="BR17" s="3" t="str">
        <f t="shared" si="12"/>
        <v/>
      </c>
      <c r="BS17" s="3" t="str">
        <f>IF($A17="","",IF((AND($A17="ADD",OR(BR17="",BR17="Excellent"))),"1",(_xlfn.XLOOKUP(BR17,condition[lookupValue],condition[lookupKey],""))))</f>
        <v/>
      </c>
      <c r="BT17" s="7" t="str">
        <f t="shared" si="13"/>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2"/>
        <v/>
      </c>
      <c r="N18" s="4"/>
      <c r="P18" s="3" t="str">
        <f>IF($A18="ADD",IF(NOT(ISBLANK(O18)),_xlfn.XLOOKUP(O18,len_adjust_rsn[lookupValue],len_adjust_rsn[lookupKey],"ERROR"),""), "")</f>
        <v/>
      </c>
      <c r="Q18" s="6"/>
      <c r="R18" s="6" t="str">
        <f t="shared" si="3"/>
        <v/>
      </c>
      <c r="S18" s="6"/>
      <c r="T18" s="6" t="str">
        <f t="shared" si="4"/>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5"/>
        <v/>
      </c>
      <c r="BB18" s="3" t="str">
        <f>IF($A18="","",IF((AND($A18="ADD",OR(BA18="",BA18="Neither"))),"3",(_xlfn.XLOOKUP(BA18,ud_replacement_status[lookupValue],ud_replacement_status[lookupKey],""))))</f>
        <v/>
      </c>
      <c r="BC18" s="3" t="str">
        <f t="shared" si="6"/>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7"/>
        <v/>
      </c>
      <c r="BI18" s="3" t="str">
        <f>IF($A18="","",IF((AND($A18="ADD",OR(BH18="",BH18="Queenstown-Lakes District Council"))),"70",(_xlfn.XLOOKUP(BH18,ud_organisation_owner[lookupValue],ud_organisation_owner[lookupKey],""))))</f>
        <v/>
      </c>
      <c r="BJ18" s="3" t="str">
        <f t="shared" si="8"/>
        <v/>
      </c>
      <c r="BK18" s="3" t="str">
        <f>IF($A18="","",IF((AND($A18="ADD",OR(BJ18="",BJ18="Queenstown-Lakes District Council"))),"70",(_xlfn.XLOOKUP(BJ18,ud_organisation_owner[lookupValue],ud_organisation_owner[lookupKey],""))))</f>
        <v/>
      </c>
      <c r="BL18" s="3" t="str">
        <f t="shared" si="9"/>
        <v/>
      </c>
      <c r="BM18" s="3" t="str">
        <f>IF($A18="","",IF((AND($A18="ADD",OR(BL18="",BL18="Local Authority"))),"17",(_xlfn.XLOOKUP(BL18,ud_sub_organisation[lookupValue],ud_sub_organisation[lookupKey],""))))</f>
        <v/>
      </c>
      <c r="BN18" s="3" t="str">
        <f t="shared" si="10"/>
        <v/>
      </c>
      <c r="BO18" s="3" t="str">
        <f>IF($A18="","",IF((AND($A18="ADD",OR(BN18="",BN18="Vested Assets"))),"12",(_xlfn.XLOOKUP(BN18,ud_work_category[lookupValue],ud_work_category[lookupKey],""))))</f>
        <v/>
      </c>
      <c r="BP18" s="8"/>
      <c r="BQ18" s="2" t="str">
        <f t="shared" si="11"/>
        <v/>
      </c>
      <c r="BR18" s="3" t="str">
        <f t="shared" si="12"/>
        <v/>
      </c>
      <c r="BS18" s="3" t="str">
        <f>IF($A18="","",IF((AND($A18="ADD",OR(BR18="",BR18="Excellent"))),"1",(_xlfn.XLOOKUP(BR18,condition[lookupValue],condition[lookupKey],""))))</f>
        <v/>
      </c>
      <c r="BT18" s="7" t="str">
        <f t="shared" si="13"/>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2"/>
        <v/>
      </c>
      <c r="N19" s="4"/>
      <c r="P19" s="3" t="str">
        <f>IF($A19="ADD",IF(NOT(ISBLANK(O19)),_xlfn.XLOOKUP(O19,len_adjust_rsn[lookupValue],len_adjust_rsn[lookupKey],"ERROR"),""), "")</f>
        <v/>
      </c>
      <c r="Q19" s="6"/>
      <c r="R19" s="6" t="str">
        <f t="shared" si="3"/>
        <v/>
      </c>
      <c r="S19" s="6"/>
      <c r="T19" s="6" t="str">
        <f t="shared" si="4"/>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5"/>
        <v/>
      </c>
      <c r="BB19" s="3" t="str">
        <f>IF($A19="","",IF((AND($A19="ADD",OR(BA19="",BA19="Neither"))),"3",(_xlfn.XLOOKUP(BA19,ud_replacement_status[lookupValue],ud_replacement_status[lookupKey],""))))</f>
        <v/>
      </c>
      <c r="BC19" s="3" t="str">
        <f t="shared" si="6"/>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7"/>
        <v/>
      </c>
      <c r="BI19" s="3" t="str">
        <f>IF($A19="","",IF((AND($A19="ADD",OR(BH19="",BH19="Queenstown-Lakes District Council"))),"70",(_xlfn.XLOOKUP(BH19,ud_organisation_owner[lookupValue],ud_organisation_owner[lookupKey],""))))</f>
        <v/>
      </c>
      <c r="BJ19" s="3" t="str">
        <f t="shared" si="8"/>
        <v/>
      </c>
      <c r="BK19" s="3" t="str">
        <f>IF($A19="","",IF((AND($A19="ADD",OR(BJ19="",BJ19="Queenstown-Lakes District Council"))),"70",(_xlfn.XLOOKUP(BJ19,ud_organisation_owner[lookupValue],ud_organisation_owner[lookupKey],""))))</f>
        <v/>
      </c>
      <c r="BL19" s="3" t="str">
        <f t="shared" si="9"/>
        <v/>
      </c>
      <c r="BM19" s="3" t="str">
        <f>IF($A19="","",IF((AND($A19="ADD",OR(BL19="",BL19="Local Authority"))),"17",(_xlfn.XLOOKUP(BL19,ud_sub_organisation[lookupValue],ud_sub_organisation[lookupKey],""))))</f>
        <v/>
      </c>
      <c r="BN19" s="3" t="str">
        <f t="shared" si="10"/>
        <v/>
      </c>
      <c r="BO19" s="3" t="str">
        <f>IF($A19="","",IF((AND($A19="ADD",OR(BN19="",BN19="Vested Assets"))),"12",(_xlfn.XLOOKUP(BN19,ud_work_category[lookupValue],ud_work_category[lookupKey],""))))</f>
        <v/>
      </c>
      <c r="BP19" s="8"/>
      <c r="BQ19" s="2" t="str">
        <f t="shared" si="11"/>
        <v/>
      </c>
      <c r="BR19" s="3" t="str">
        <f t="shared" si="12"/>
        <v/>
      </c>
      <c r="BS19" s="3" t="str">
        <f>IF($A19="","",IF((AND($A19="ADD",OR(BR19="",BR19="Excellent"))),"1",(_xlfn.XLOOKUP(BR19,condition[lookupValue],condition[lookupKey],""))))</f>
        <v/>
      </c>
      <c r="BT19" s="7" t="str">
        <f t="shared" si="13"/>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2"/>
        <v/>
      </c>
      <c r="N20" s="4"/>
      <c r="P20" s="3" t="str">
        <f>IF($A20="ADD",IF(NOT(ISBLANK(O20)),_xlfn.XLOOKUP(O20,len_adjust_rsn[lookupValue],len_adjust_rsn[lookupKey],"ERROR"),""), "")</f>
        <v/>
      </c>
      <c r="Q20" s="6"/>
      <c r="R20" s="6" t="str">
        <f t="shared" si="3"/>
        <v/>
      </c>
      <c r="S20" s="6"/>
      <c r="T20" s="6" t="str">
        <f t="shared" si="4"/>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5"/>
        <v/>
      </c>
      <c r="BB20" s="3" t="str">
        <f>IF($A20="","",IF((AND($A20="ADD",OR(BA20="",BA20="Neither"))),"3",(_xlfn.XLOOKUP(BA20,ud_replacement_status[lookupValue],ud_replacement_status[lookupKey],""))))</f>
        <v/>
      </c>
      <c r="BC20" s="3" t="str">
        <f t="shared" si="6"/>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7"/>
        <v/>
      </c>
      <c r="BI20" s="3" t="str">
        <f>IF($A20="","",IF((AND($A20="ADD",OR(BH20="",BH20="Queenstown-Lakes District Council"))),"70",(_xlfn.XLOOKUP(BH20,ud_organisation_owner[lookupValue],ud_organisation_owner[lookupKey],""))))</f>
        <v/>
      </c>
      <c r="BJ20" s="3" t="str">
        <f t="shared" si="8"/>
        <v/>
      </c>
      <c r="BK20" s="3" t="str">
        <f>IF($A20="","",IF((AND($A20="ADD",OR(BJ20="",BJ20="Queenstown-Lakes District Council"))),"70",(_xlfn.XLOOKUP(BJ20,ud_organisation_owner[lookupValue],ud_organisation_owner[lookupKey],""))))</f>
        <v/>
      </c>
      <c r="BL20" s="3" t="str">
        <f t="shared" si="9"/>
        <v/>
      </c>
      <c r="BM20" s="3" t="str">
        <f>IF($A20="","",IF((AND($A20="ADD",OR(BL20="",BL20="Local Authority"))),"17",(_xlfn.XLOOKUP(BL20,ud_sub_organisation[lookupValue],ud_sub_organisation[lookupKey],""))))</f>
        <v/>
      </c>
      <c r="BN20" s="3" t="str">
        <f t="shared" si="10"/>
        <v/>
      </c>
      <c r="BO20" s="3" t="str">
        <f>IF($A20="","",IF((AND($A20="ADD",OR(BN20="",BN20="Vested Assets"))),"12",(_xlfn.XLOOKUP(BN20,ud_work_category[lookupValue],ud_work_category[lookupKey],""))))</f>
        <v/>
      </c>
      <c r="BP20" s="8"/>
      <c r="BQ20" s="2" t="str">
        <f t="shared" si="11"/>
        <v/>
      </c>
      <c r="BR20" s="3" t="str">
        <f t="shared" si="12"/>
        <v/>
      </c>
      <c r="BS20" s="3" t="str">
        <f>IF($A20="","",IF((AND($A20="ADD",OR(BR20="",BR20="Excellent"))),"1",(_xlfn.XLOOKUP(BR20,condition[lookupValue],condition[lookupKey],""))))</f>
        <v/>
      </c>
      <c r="BT20" s="7" t="str">
        <f t="shared" si="13"/>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2"/>
        <v/>
      </c>
      <c r="N21" s="4"/>
      <c r="P21" s="3" t="str">
        <f>IF($A21="ADD",IF(NOT(ISBLANK(O21)),_xlfn.XLOOKUP(O21,len_adjust_rsn[lookupValue],len_adjust_rsn[lookupKey],"ERROR"),""), "")</f>
        <v/>
      </c>
      <c r="Q21" s="6"/>
      <c r="R21" s="6" t="str">
        <f t="shared" si="3"/>
        <v/>
      </c>
      <c r="S21" s="6"/>
      <c r="T21" s="6" t="str">
        <f t="shared" si="4"/>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5"/>
        <v/>
      </c>
      <c r="BB21" s="3" t="str">
        <f>IF($A21="","",IF((AND($A21="ADD",OR(BA21="",BA21="Neither"))),"3",(_xlfn.XLOOKUP(BA21,ud_replacement_status[lookupValue],ud_replacement_status[lookupKey],""))))</f>
        <v/>
      </c>
      <c r="BC21" s="3" t="str">
        <f t="shared" si="6"/>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7"/>
        <v/>
      </c>
      <c r="BI21" s="3" t="str">
        <f>IF($A21="","",IF((AND($A21="ADD",OR(BH21="",BH21="Queenstown-Lakes District Council"))),"70",(_xlfn.XLOOKUP(BH21,ud_organisation_owner[lookupValue],ud_organisation_owner[lookupKey],""))))</f>
        <v/>
      </c>
      <c r="BJ21" s="3" t="str">
        <f t="shared" si="8"/>
        <v/>
      </c>
      <c r="BK21" s="3" t="str">
        <f>IF($A21="","",IF((AND($A21="ADD",OR(BJ21="",BJ21="Queenstown-Lakes District Council"))),"70",(_xlfn.XLOOKUP(BJ21,ud_organisation_owner[lookupValue],ud_organisation_owner[lookupKey],""))))</f>
        <v/>
      </c>
      <c r="BL21" s="3" t="str">
        <f t="shared" si="9"/>
        <v/>
      </c>
      <c r="BM21" s="3" t="str">
        <f>IF($A21="","",IF((AND($A21="ADD",OR(BL21="",BL21="Local Authority"))),"17",(_xlfn.XLOOKUP(BL21,ud_sub_organisation[lookupValue],ud_sub_organisation[lookupKey],""))))</f>
        <v/>
      </c>
      <c r="BN21" s="3" t="str">
        <f t="shared" si="10"/>
        <v/>
      </c>
      <c r="BO21" s="3" t="str">
        <f>IF($A21="","",IF((AND($A21="ADD",OR(BN21="",BN21="Vested Assets"))),"12",(_xlfn.XLOOKUP(BN21,ud_work_category[lookupValue],ud_work_category[lookupKey],""))))</f>
        <v/>
      </c>
      <c r="BP21" s="8"/>
      <c r="BQ21" s="2" t="str">
        <f t="shared" si="11"/>
        <v/>
      </c>
      <c r="BR21" s="3" t="str">
        <f t="shared" si="12"/>
        <v/>
      </c>
      <c r="BS21" s="3" t="str">
        <f>IF($A21="","",IF((AND($A21="ADD",OR(BR21="",BR21="Excellent"))),"1",(_xlfn.XLOOKUP(BR21,condition[lookupValue],condition[lookupKey],""))))</f>
        <v/>
      </c>
      <c r="BT21" s="7" t="str">
        <f t="shared" si="13"/>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2"/>
        <v/>
      </c>
      <c r="N22" s="4"/>
      <c r="P22" s="3" t="str">
        <f>IF($A22="ADD",IF(NOT(ISBLANK(O22)),_xlfn.XLOOKUP(O22,len_adjust_rsn[lookupValue],len_adjust_rsn[lookupKey],"ERROR"),""), "")</f>
        <v/>
      </c>
      <c r="Q22" s="6"/>
      <c r="R22" s="6" t="str">
        <f t="shared" si="3"/>
        <v/>
      </c>
      <c r="S22" s="6"/>
      <c r="T22" s="6" t="str">
        <f t="shared" si="4"/>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5"/>
        <v/>
      </c>
      <c r="BB22" s="3" t="str">
        <f>IF($A22="","",IF((AND($A22="ADD",OR(BA22="",BA22="Neither"))),"3",(_xlfn.XLOOKUP(BA22,ud_replacement_status[lookupValue],ud_replacement_status[lookupKey],""))))</f>
        <v/>
      </c>
      <c r="BC22" s="3" t="str">
        <f t="shared" si="6"/>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7"/>
        <v/>
      </c>
      <c r="BI22" s="3" t="str">
        <f>IF($A22="","",IF((AND($A22="ADD",OR(BH22="",BH22="Queenstown-Lakes District Council"))),"70",(_xlfn.XLOOKUP(BH22,ud_organisation_owner[lookupValue],ud_organisation_owner[lookupKey],""))))</f>
        <v/>
      </c>
      <c r="BJ22" s="3" t="str">
        <f t="shared" si="8"/>
        <v/>
      </c>
      <c r="BK22" s="3" t="str">
        <f>IF($A22="","",IF((AND($A22="ADD",OR(BJ22="",BJ22="Queenstown-Lakes District Council"))),"70",(_xlfn.XLOOKUP(BJ22,ud_organisation_owner[lookupValue],ud_organisation_owner[lookupKey],""))))</f>
        <v/>
      </c>
      <c r="BL22" s="3" t="str">
        <f t="shared" si="9"/>
        <v/>
      </c>
      <c r="BM22" s="3" t="str">
        <f>IF($A22="","",IF((AND($A22="ADD",OR(BL22="",BL22="Local Authority"))),"17",(_xlfn.XLOOKUP(BL22,ud_sub_organisation[lookupValue],ud_sub_organisation[lookupKey],""))))</f>
        <v/>
      </c>
      <c r="BN22" s="3" t="str">
        <f t="shared" si="10"/>
        <v/>
      </c>
      <c r="BO22" s="3" t="str">
        <f>IF($A22="","",IF((AND($A22="ADD",OR(BN22="",BN22="Vested Assets"))),"12",(_xlfn.XLOOKUP(BN22,ud_work_category[lookupValue],ud_work_category[lookupKey],""))))</f>
        <v/>
      </c>
      <c r="BP22" s="8"/>
      <c r="BQ22" s="2" t="str">
        <f t="shared" si="11"/>
        <v/>
      </c>
      <c r="BR22" s="3" t="str">
        <f t="shared" si="12"/>
        <v/>
      </c>
      <c r="BS22" s="3" t="str">
        <f>IF($A22="","",IF((AND($A22="ADD",OR(BR22="",BR22="Excellent"))),"1",(_xlfn.XLOOKUP(BR22,condition[lookupValue],condition[lookupKey],""))))</f>
        <v/>
      </c>
      <c r="BT22" s="7" t="str">
        <f t="shared" si="13"/>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2"/>
        <v/>
      </c>
      <c r="N23" s="4"/>
      <c r="P23" s="3" t="str">
        <f>IF($A23="ADD",IF(NOT(ISBLANK(O23)),_xlfn.XLOOKUP(O23,len_adjust_rsn[lookupValue],len_adjust_rsn[lookupKey],"ERROR"),""), "")</f>
        <v/>
      </c>
      <c r="Q23" s="6"/>
      <c r="R23" s="6" t="str">
        <f t="shared" si="3"/>
        <v/>
      </c>
      <c r="S23" s="6"/>
      <c r="T23" s="6" t="str">
        <f t="shared" si="4"/>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5"/>
        <v/>
      </c>
      <c r="BB23" s="3" t="str">
        <f>IF($A23="","",IF((AND($A23="ADD",OR(BA23="",BA23="Neither"))),"3",(_xlfn.XLOOKUP(BA23,ud_replacement_status[lookupValue],ud_replacement_status[lookupKey],""))))</f>
        <v/>
      </c>
      <c r="BC23" s="3" t="str">
        <f t="shared" si="6"/>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7"/>
        <v/>
      </c>
      <c r="BI23" s="3" t="str">
        <f>IF($A23="","",IF((AND($A23="ADD",OR(BH23="",BH23="Queenstown-Lakes District Council"))),"70",(_xlfn.XLOOKUP(BH23,ud_organisation_owner[lookupValue],ud_organisation_owner[lookupKey],""))))</f>
        <v/>
      </c>
      <c r="BJ23" s="3" t="str">
        <f t="shared" si="8"/>
        <v/>
      </c>
      <c r="BK23" s="3" t="str">
        <f>IF($A23="","",IF((AND($A23="ADD",OR(BJ23="",BJ23="Queenstown-Lakes District Council"))),"70",(_xlfn.XLOOKUP(BJ23,ud_organisation_owner[lookupValue],ud_organisation_owner[lookupKey],""))))</f>
        <v/>
      </c>
      <c r="BL23" s="3" t="str">
        <f t="shared" si="9"/>
        <v/>
      </c>
      <c r="BM23" s="3" t="str">
        <f>IF($A23="","",IF((AND($A23="ADD",OR(BL23="",BL23="Local Authority"))),"17",(_xlfn.XLOOKUP(BL23,ud_sub_organisation[lookupValue],ud_sub_organisation[lookupKey],""))))</f>
        <v/>
      </c>
      <c r="BN23" s="3" t="str">
        <f t="shared" si="10"/>
        <v/>
      </c>
      <c r="BO23" s="3" t="str">
        <f>IF($A23="","",IF((AND($A23="ADD",OR(BN23="",BN23="Vested Assets"))),"12",(_xlfn.XLOOKUP(BN23,ud_work_category[lookupValue],ud_work_category[lookupKey],""))))</f>
        <v/>
      </c>
      <c r="BP23" s="8"/>
      <c r="BQ23" s="2" t="str">
        <f t="shared" si="11"/>
        <v/>
      </c>
      <c r="BR23" s="3" t="str">
        <f t="shared" si="12"/>
        <v/>
      </c>
      <c r="BS23" s="3" t="str">
        <f>IF($A23="","",IF((AND($A23="ADD",OR(BR23="",BR23="Excellent"))),"1",(_xlfn.XLOOKUP(BR23,condition[lookupValue],condition[lookupKey],""))))</f>
        <v/>
      </c>
      <c r="BT23" s="7" t="str">
        <f t="shared" si="13"/>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2"/>
        <v/>
      </c>
      <c r="N24" s="4"/>
      <c r="P24" s="3" t="str">
        <f>IF($A24="ADD",IF(NOT(ISBLANK(O24)),_xlfn.XLOOKUP(O24,len_adjust_rsn[lookupValue],len_adjust_rsn[lookupKey],"ERROR"),""), "")</f>
        <v/>
      </c>
      <c r="Q24" s="6"/>
      <c r="R24" s="6" t="str">
        <f t="shared" si="3"/>
        <v/>
      </c>
      <c r="S24" s="6"/>
      <c r="T24" s="6" t="str">
        <f t="shared" si="4"/>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5"/>
        <v/>
      </c>
      <c r="BB24" s="3" t="str">
        <f>IF($A24="","",IF((AND($A24="ADD",OR(BA24="",BA24="Neither"))),"3",(_xlfn.XLOOKUP(BA24,ud_replacement_status[lookupValue],ud_replacement_status[lookupKey],""))))</f>
        <v/>
      </c>
      <c r="BC24" s="3" t="str">
        <f t="shared" si="6"/>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7"/>
        <v/>
      </c>
      <c r="BI24" s="3" t="str">
        <f>IF($A24="","",IF((AND($A24="ADD",OR(BH24="",BH24="Queenstown-Lakes District Council"))),"70",(_xlfn.XLOOKUP(BH24,ud_organisation_owner[lookupValue],ud_organisation_owner[lookupKey],""))))</f>
        <v/>
      </c>
      <c r="BJ24" s="3" t="str">
        <f t="shared" si="8"/>
        <v/>
      </c>
      <c r="BK24" s="3" t="str">
        <f>IF($A24="","",IF((AND($A24="ADD",OR(BJ24="",BJ24="Queenstown-Lakes District Council"))),"70",(_xlfn.XLOOKUP(BJ24,ud_organisation_owner[lookupValue],ud_organisation_owner[lookupKey],""))))</f>
        <v/>
      </c>
      <c r="BL24" s="3" t="str">
        <f t="shared" si="9"/>
        <v/>
      </c>
      <c r="BM24" s="3" t="str">
        <f>IF($A24="","",IF((AND($A24="ADD",OR(BL24="",BL24="Local Authority"))),"17",(_xlfn.XLOOKUP(BL24,ud_sub_organisation[lookupValue],ud_sub_organisation[lookupKey],""))))</f>
        <v/>
      </c>
      <c r="BN24" s="3" t="str">
        <f t="shared" si="10"/>
        <v/>
      </c>
      <c r="BO24" s="3" t="str">
        <f>IF($A24="","",IF((AND($A24="ADD",OR(BN24="",BN24="Vested Assets"))),"12",(_xlfn.XLOOKUP(BN24,ud_work_category[lookupValue],ud_work_category[lookupKey],""))))</f>
        <v/>
      </c>
      <c r="BP24" s="8"/>
      <c r="BQ24" s="2" t="str">
        <f t="shared" si="11"/>
        <v/>
      </c>
      <c r="BR24" s="3" t="str">
        <f t="shared" si="12"/>
        <v/>
      </c>
      <c r="BS24" s="3" t="str">
        <f>IF($A24="","",IF((AND($A24="ADD",OR(BR24="",BR24="Excellent"))),"1",(_xlfn.XLOOKUP(BR24,condition[lookupValue],condition[lookupKey],""))))</f>
        <v/>
      </c>
      <c r="BT24" s="7" t="str">
        <f t="shared" si="13"/>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2"/>
        <v/>
      </c>
      <c r="N25" s="4"/>
      <c r="P25" s="3" t="str">
        <f>IF($A25="ADD",IF(NOT(ISBLANK(O25)),_xlfn.XLOOKUP(O25,len_adjust_rsn[lookupValue],len_adjust_rsn[lookupKey],"ERROR"),""), "")</f>
        <v/>
      </c>
      <c r="Q25" s="6"/>
      <c r="R25" s="6" t="str">
        <f t="shared" si="3"/>
        <v/>
      </c>
      <c r="S25" s="6"/>
      <c r="T25" s="6" t="str">
        <f t="shared" si="4"/>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5"/>
        <v/>
      </c>
      <c r="BB25" s="3" t="str">
        <f>IF($A25="","",IF((AND($A25="ADD",OR(BA25="",BA25="Neither"))),"3",(_xlfn.XLOOKUP(BA25,ud_replacement_status[lookupValue],ud_replacement_status[lookupKey],""))))</f>
        <v/>
      </c>
      <c r="BC25" s="3" t="str">
        <f t="shared" si="6"/>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7"/>
        <v/>
      </c>
      <c r="BI25" s="3" t="str">
        <f>IF($A25="","",IF((AND($A25="ADD",OR(BH25="",BH25="Queenstown-Lakes District Council"))),"70",(_xlfn.XLOOKUP(BH25,ud_organisation_owner[lookupValue],ud_organisation_owner[lookupKey],""))))</f>
        <v/>
      </c>
      <c r="BJ25" s="3" t="str">
        <f t="shared" si="8"/>
        <v/>
      </c>
      <c r="BK25" s="3" t="str">
        <f>IF($A25="","",IF((AND($A25="ADD",OR(BJ25="",BJ25="Queenstown-Lakes District Council"))),"70",(_xlfn.XLOOKUP(BJ25,ud_organisation_owner[lookupValue],ud_organisation_owner[lookupKey],""))))</f>
        <v/>
      </c>
      <c r="BL25" s="3" t="str">
        <f t="shared" si="9"/>
        <v/>
      </c>
      <c r="BM25" s="3" t="str">
        <f>IF($A25="","",IF((AND($A25="ADD",OR(BL25="",BL25="Local Authority"))),"17",(_xlfn.XLOOKUP(BL25,ud_sub_organisation[lookupValue],ud_sub_organisation[lookupKey],""))))</f>
        <v/>
      </c>
      <c r="BN25" s="3" t="str">
        <f t="shared" si="10"/>
        <v/>
      </c>
      <c r="BO25" s="3" t="str">
        <f>IF($A25="","",IF((AND($A25="ADD",OR(BN25="",BN25="Vested Assets"))),"12",(_xlfn.XLOOKUP(BN25,ud_work_category[lookupValue],ud_work_category[lookupKey],""))))</f>
        <v/>
      </c>
      <c r="BP25" s="8"/>
      <c r="BQ25" s="2" t="str">
        <f t="shared" si="11"/>
        <v/>
      </c>
      <c r="BR25" s="3" t="str">
        <f t="shared" si="12"/>
        <v/>
      </c>
      <c r="BS25" s="3" t="str">
        <f>IF($A25="","",IF((AND($A25="ADD",OR(BR25="",BR25="Excellent"))),"1",(_xlfn.XLOOKUP(BR25,condition[lookupValue],condition[lookupKey],""))))</f>
        <v/>
      </c>
      <c r="BT25" s="7" t="str">
        <f t="shared" si="13"/>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2"/>
        <v/>
      </c>
      <c r="N26" s="4"/>
      <c r="P26" s="3" t="str">
        <f>IF($A26="ADD",IF(NOT(ISBLANK(O26)),_xlfn.XLOOKUP(O26,len_adjust_rsn[lookupValue],len_adjust_rsn[lookupKey],"ERROR"),""), "")</f>
        <v/>
      </c>
      <c r="Q26" s="6"/>
      <c r="R26" s="6" t="str">
        <f t="shared" si="3"/>
        <v/>
      </c>
      <c r="S26" s="6"/>
      <c r="T26" s="6" t="str">
        <f t="shared" si="4"/>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5"/>
        <v/>
      </c>
      <c r="BB26" s="3" t="str">
        <f>IF($A26="","",IF((AND($A26="ADD",OR(BA26="",BA26="Neither"))),"3",(_xlfn.XLOOKUP(BA26,ud_replacement_status[lookupValue],ud_replacement_status[lookupKey],""))))</f>
        <v/>
      </c>
      <c r="BC26" s="3" t="str">
        <f t="shared" si="6"/>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7"/>
        <v/>
      </c>
      <c r="BI26" s="3" t="str">
        <f>IF($A26="","",IF((AND($A26="ADD",OR(BH26="",BH26="Queenstown-Lakes District Council"))),"70",(_xlfn.XLOOKUP(BH26,ud_organisation_owner[lookupValue],ud_organisation_owner[lookupKey],""))))</f>
        <v/>
      </c>
      <c r="BJ26" s="3" t="str">
        <f t="shared" si="8"/>
        <v/>
      </c>
      <c r="BK26" s="3" t="str">
        <f>IF($A26="","",IF((AND($A26="ADD",OR(BJ26="",BJ26="Queenstown-Lakes District Council"))),"70",(_xlfn.XLOOKUP(BJ26,ud_organisation_owner[lookupValue],ud_organisation_owner[lookupKey],""))))</f>
        <v/>
      </c>
      <c r="BL26" s="3" t="str">
        <f t="shared" si="9"/>
        <v/>
      </c>
      <c r="BM26" s="3" t="str">
        <f>IF($A26="","",IF((AND($A26="ADD",OR(BL26="",BL26="Local Authority"))),"17",(_xlfn.XLOOKUP(BL26,ud_sub_organisation[lookupValue],ud_sub_organisation[lookupKey],""))))</f>
        <v/>
      </c>
      <c r="BN26" s="3" t="str">
        <f t="shared" si="10"/>
        <v/>
      </c>
      <c r="BO26" s="3" t="str">
        <f>IF($A26="","",IF((AND($A26="ADD",OR(BN26="",BN26="Vested Assets"))),"12",(_xlfn.XLOOKUP(BN26,ud_work_category[lookupValue],ud_work_category[lookupKey],""))))</f>
        <v/>
      </c>
      <c r="BP26" s="8"/>
      <c r="BQ26" s="2" t="str">
        <f t="shared" si="11"/>
        <v/>
      </c>
      <c r="BR26" s="3" t="str">
        <f t="shared" si="12"/>
        <v/>
      </c>
      <c r="BS26" s="3" t="str">
        <f>IF($A26="","",IF((AND($A26="ADD",OR(BR26="",BR26="Excellent"))),"1",(_xlfn.XLOOKUP(BR26,condition[lookupValue],condition[lookupKey],""))))</f>
        <v/>
      </c>
      <c r="BT26" s="7" t="str">
        <f t="shared" si="13"/>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2"/>
        <v/>
      </c>
      <c r="N27" s="4"/>
      <c r="P27" s="3" t="str">
        <f>IF($A27="ADD",IF(NOT(ISBLANK(O27)),_xlfn.XLOOKUP(O27,len_adjust_rsn[lookupValue],len_adjust_rsn[lookupKey],"ERROR"),""), "")</f>
        <v/>
      </c>
      <c r="Q27" s="6"/>
      <c r="R27" s="6" t="str">
        <f t="shared" si="3"/>
        <v/>
      </c>
      <c r="S27" s="6"/>
      <c r="T27" s="6" t="str">
        <f t="shared" si="4"/>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5"/>
        <v/>
      </c>
      <c r="BB27" s="3" t="str">
        <f>IF($A27="","",IF((AND($A27="ADD",OR(BA27="",BA27="Neither"))),"3",(_xlfn.XLOOKUP(BA27,ud_replacement_status[lookupValue],ud_replacement_status[lookupKey],""))))</f>
        <v/>
      </c>
      <c r="BC27" s="3" t="str">
        <f t="shared" si="6"/>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7"/>
        <v/>
      </c>
      <c r="BI27" s="3" t="str">
        <f>IF($A27="","",IF((AND($A27="ADD",OR(BH27="",BH27="Queenstown-Lakes District Council"))),"70",(_xlfn.XLOOKUP(BH27,ud_organisation_owner[lookupValue],ud_organisation_owner[lookupKey],""))))</f>
        <v/>
      </c>
      <c r="BJ27" s="3" t="str">
        <f t="shared" si="8"/>
        <v/>
      </c>
      <c r="BK27" s="3" t="str">
        <f>IF($A27="","",IF((AND($A27="ADD",OR(BJ27="",BJ27="Queenstown-Lakes District Council"))),"70",(_xlfn.XLOOKUP(BJ27,ud_organisation_owner[lookupValue],ud_organisation_owner[lookupKey],""))))</f>
        <v/>
      </c>
      <c r="BL27" s="3" t="str">
        <f t="shared" si="9"/>
        <v/>
      </c>
      <c r="BM27" s="3" t="str">
        <f>IF($A27="","",IF((AND($A27="ADD",OR(BL27="",BL27="Local Authority"))),"17",(_xlfn.XLOOKUP(BL27,ud_sub_organisation[lookupValue],ud_sub_organisation[lookupKey],""))))</f>
        <v/>
      </c>
      <c r="BN27" s="3" t="str">
        <f t="shared" si="10"/>
        <v/>
      </c>
      <c r="BO27" s="3" t="str">
        <f>IF($A27="","",IF((AND($A27="ADD",OR(BN27="",BN27="Vested Assets"))),"12",(_xlfn.XLOOKUP(BN27,ud_work_category[lookupValue],ud_work_category[lookupKey],""))))</f>
        <v/>
      </c>
      <c r="BP27" s="8"/>
      <c r="BQ27" s="2" t="str">
        <f t="shared" si="11"/>
        <v/>
      </c>
      <c r="BR27" s="3" t="str">
        <f t="shared" si="12"/>
        <v/>
      </c>
      <c r="BS27" s="3" t="str">
        <f>IF($A27="","",IF((AND($A27="ADD",OR(BR27="",BR27="Excellent"))),"1",(_xlfn.XLOOKUP(BR27,condition[lookupValue],condition[lookupKey],""))))</f>
        <v/>
      </c>
      <c r="BT27" s="7" t="str">
        <f t="shared" si="13"/>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2"/>
        <v/>
      </c>
      <c r="N28" s="4"/>
      <c r="P28" s="3" t="str">
        <f>IF($A28="ADD",IF(NOT(ISBLANK(O28)),_xlfn.XLOOKUP(O28,len_adjust_rsn[lookupValue],len_adjust_rsn[lookupKey],"ERROR"),""), "")</f>
        <v/>
      </c>
      <c r="Q28" s="6"/>
      <c r="R28" s="6" t="str">
        <f t="shared" si="3"/>
        <v/>
      </c>
      <c r="S28" s="6"/>
      <c r="T28" s="6" t="str">
        <f t="shared" si="4"/>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5"/>
        <v/>
      </c>
      <c r="BB28" s="3" t="str">
        <f>IF($A28="","",IF((AND($A28="ADD",OR(BA28="",BA28="Neither"))),"3",(_xlfn.XLOOKUP(BA28,ud_replacement_status[lookupValue],ud_replacement_status[lookupKey],""))))</f>
        <v/>
      </c>
      <c r="BC28" s="3" t="str">
        <f t="shared" si="6"/>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7"/>
        <v/>
      </c>
      <c r="BI28" s="3" t="str">
        <f>IF($A28="","",IF((AND($A28="ADD",OR(BH28="",BH28="Queenstown-Lakes District Council"))),"70",(_xlfn.XLOOKUP(BH28,ud_organisation_owner[lookupValue],ud_organisation_owner[lookupKey],""))))</f>
        <v/>
      </c>
      <c r="BJ28" s="3" t="str">
        <f t="shared" si="8"/>
        <v/>
      </c>
      <c r="BK28" s="3" t="str">
        <f>IF($A28="","",IF((AND($A28="ADD",OR(BJ28="",BJ28="Queenstown-Lakes District Council"))),"70",(_xlfn.XLOOKUP(BJ28,ud_organisation_owner[lookupValue],ud_organisation_owner[lookupKey],""))))</f>
        <v/>
      </c>
      <c r="BL28" s="3" t="str">
        <f t="shared" si="9"/>
        <v/>
      </c>
      <c r="BM28" s="3" t="str">
        <f>IF($A28="","",IF((AND($A28="ADD",OR(BL28="",BL28="Local Authority"))),"17",(_xlfn.XLOOKUP(BL28,ud_sub_organisation[lookupValue],ud_sub_organisation[lookupKey],""))))</f>
        <v/>
      </c>
      <c r="BN28" s="3" t="str">
        <f t="shared" si="10"/>
        <v/>
      </c>
      <c r="BO28" s="3" t="str">
        <f>IF($A28="","",IF((AND($A28="ADD",OR(BN28="",BN28="Vested Assets"))),"12",(_xlfn.XLOOKUP(BN28,ud_work_category[lookupValue],ud_work_category[lookupKey],""))))</f>
        <v/>
      </c>
      <c r="BP28" s="8"/>
      <c r="BQ28" s="2" t="str">
        <f t="shared" si="11"/>
        <v/>
      </c>
      <c r="BR28" s="3" t="str">
        <f t="shared" si="12"/>
        <v/>
      </c>
      <c r="BS28" s="3" t="str">
        <f>IF($A28="","",IF((AND($A28="ADD",OR(BR28="",BR28="Excellent"))),"1",(_xlfn.XLOOKUP(BR28,condition[lookupValue],condition[lookupKey],""))))</f>
        <v/>
      </c>
      <c r="BT28" s="7" t="str">
        <f t="shared" si="13"/>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2"/>
        <v/>
      </c>
      <c r="N29" s="4"/>
      <c r="P29" s="3" t="str">
        <f>IF($A29="ADD",IF(NOT(ISBLANK(O29)),_xlfn.XLOOKUP(O29,len_adjust_rsn[lookupValue],len_adjust_rsn[lookupKey],"ERROR"),""), "")</f>
        <v/>
      </c>
      <c r="Q29" s="6"/>
      <c r="R29" s="6" t="str">
        <f t="shared" si="3"/>
        <v/>
      </c>
      <c r="S29" s="6"/>
      <c r="T29" s="6" t="str">
        <f t="shared" si="4"/>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5"/>
        <v/>
      </c>
      <c r="BB29" s="3" t="str">
        <f>IF($A29="","",IF((AND($A29="ADD",OR(BA29="",BA29="Neither"))),"3",(_xlfn.XLOOKUP(BA29,ud_replacement_status[lookupValue],ud_replacement_status[lookupKey],""))))</f>
        <v/>
      </c>
      <c r="BC29" s="3" t="str">
        <f t="shared" si="6"/>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7"/>
        <v/>
      </c>
      <c r="BI29" s="3" t="str">
        <f>IF($A29="","",IF((AND($A29="ADD",OR(BH29="",BH29="Queenstown-Lakes District Council"))),"70",(_xlfn.XLOOKUP(BH29,ud_organisation_owner[lookupValue],ud_organisation_owner[lookupKey],""))))</f>
        <v/>
      </c>
      <c r="BJ29" s="3" t="str">
        <f t="shared" si="8"/>
        <v/>
      </c>
      <c r="BK29" s="3" t="str">
        <f>IF($A29="","",IF((AND($A29="ADD",OR(BJ29="",BJ29="Queenstown-Lakes District Council"))),"70",(_xlfn.XLOOKUP(BJ29,ud_organisation_owner[lookupValue],ud_organisation_owner[lookupKey],""))))</f>
        <v/>
      </c>
      <c r="BL29" s="3" t="str">
        <f t="shared" si="9"/>
        <v/>
      </c>
      <c r="BM29" s="3" t="str">
        <f>IF($A29="","",IF((AND($A29="ADD",OR(BL29="",BL29="Local Authority"))),"17",(_xlfn.XLOOKUP(BL29,ud_sub_organisation[lookupValue],ud_sub_organisation[lookupKey],""))))</f>
        <v/>
      </c>
      <c r="BN29" s="3" t="str">
        <f t="shared" si="10"/>
        <v/>
      </c>
      <c r="BO29" s="3" t="str">
        <f>IF($A29="","",IF((AND($A29="ADD",OR(BN29="",BN29="Vested Assets"))),"12",(_xlfn.XLOOKUP(BN29,ud_work_category[lookupValue],ud_work_category[lookupKey],""))))</f>
        <v/>
      </c>
      <c r="BP29" s="8"/>
      <c r="BQ29" s="2" t="str">
        <f t="shared" si="11"/>
        <v/>
      </c>
      <c r="BR29" s="3" t="str">
        <f t="shared" si="12"/>
        <v/>
      </c>
      <c r="BS29" s="3" t="str">
        <f>IF($A29="","",IF((AND($A29="ADD",OR(BR29="",BR29="Excellent"))),"1",(_xlfn.XLOOKUP(BR29,condition[lookupValue],condition[lookupKey],""))))</f>
        <v/>
      </c>
      <c r="BT29" s="7" t="str">
        <f t="shared" si="13"/>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2"/>
        <v/>
      </c>
      <c r="N30" s="4"/>
      <c r="P30" s="3" t="str">
        <f>IF($A30="ADD",IF(NOT(ISBLANK(O30)),_xlfn.XLOOKUP(O30,len_adjust_rsn[lookupValue],len_adjust_rsn[lookupKey],"ERROR"),""), "")</f>
        <v/>
      </c>
      <c r="Q30" s="6"/>
      <c r="R30" s="6" t="str">
        <f t="shared" si="3"/>
        <v/>
      </c>
      <c r="S30" s="6"/>
      <c r="T30" s="6" t="str">
        <f t="shared" si="4"/>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5"/>
        <v/>
      </c>
      <c r="BB30" s="3" t="str">
        <f>IF($A30="","",IF((AND($A30="ADD",OR(BA30="",BA30="Neither"))),"3",(_xlfn.XLOOKUP(BA30,ud_replacement_status[lookupValue],ud_replacement_status[lookupKey],""))))</f>
        <v/>
      </c>
      <c r="BC30" s="3" t="str">
        <f t="shared" si="6"/>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7"/>
        <v/>
      </c>
      <c r="BI30" s="3" t="str">
        <f>IF($A30="","",IF((AND($A30="ADD",OR(BH30="",BH30="Queenstown-Lakes District Council"))),"70",(_xlfn.XLOOKUP(BH30,ud_organisation_owner[lookupValue],ud_organisation_owner[lookupKey],""))))</f>
        <v/>
      </c>
      <c r="BJ30" s="3" t="str">
        <f t="shared" si="8"/>
        <v/>
      </c>
      <c r="BK30" s="3" t="str">
        <f>IF($A30="","",IF((AND($A30="ADD",OR(BJ30="",BJ30="Queenstown-Lakes District Council"))),"70",(_xlfn.XLOOKUP(BJ30,ud_organisation_owner[lookupValue],ud_organisation_owner[lookupKey],""))))</f>
        <v/>
      </c>
      <c r="BL30" s="3" t="str">
        <f t="shared" si="9"/>
        <v/>
      </c>
      <c r="BM30" s="3" t="str">
        <f>IF($A30="","",IF((AND($A30="ADD",OR(BL30="",BL30="Local Authority"))),"17",(_xlfn.XLOOKUP(BL30,ud_sub_organisation[lookupValue],ud_sub_organisation[lookupKey],""))))</f>
        <v/>
      </c>
      <c r="BN30" s="3" t="str">
        <f t="shared" si="10"/>
        <v/>
      </c>
      <c r="BO30" s="3" t="str">
        <f>IF($A30="","",IF((AND($A30="ADD",OR(BN30="",BN30="Vested Assets"))),"12",(_xlfn.XLOOKUP(BN30,ud_work_category[lookupValue],ud_work_category[lookupKey],""))))</f>
        <v/>
      </c>
      <c r="BP30" s="8"/>
      <c r="BQ30" s="2" t="str">
        <f t="shared" si="11"/>
        <v/>
      </c>
      <c r="BR30" s="3" t="str">
        <f t="shared" si="12"/>
        <v/>
      </c>
      <c r="BS30" s="3" t="str">
        <f>IF($A30="","",IF((AND($A30="ADD",OR(BR30="",BR30="Excellent"))),"1",(_xlfn.XLOOKUP(BR30,condition[lookupValue],condition[lookupKey],""))))</f>
        <v/>
      </c>
      <c r="BT30" s="7" t="str">
        <f t="shared" si="13"/>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2"/>
        <v/>
      </c>
      <c r="N31" s="4"/>
      <c r="P31" s="3" t="str">
        <f>IF($A31="ADD",IF(NOT(ISBLANK(O31)),_xlfn.XLOOKUP(O31,len_adjust_rsn[lookupValue],len_adjust_rsn[lookupKey],"ERROR"),""), "")</f>
        <v/>
      </c>
      <c r="Q31" s="6"/>
      <c r="R31" s="6" t="str">
        <f t="shared" si="3"/>
        <v/>
      </c>
      <c r="S31" s="6"/>
      <c r="T31" s="6" t="str">
        <f t="shared" si="4"/>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5"/>
        <v/>
      </c>
      <c r="BB31" s="3" t="str">
        <f>IF($A31="","",IF((AND($A31="ADD",OR(BA31="",BA31="Neither"))),"3",(_xlfn.XLOOKUP(BA31,ud_replacement_status[lookupValue],ud_replacement_status[lookupKey],""))))</f>
        <v/>
      </c>
      <c r="BC31" s="3" t="str">
        <f t="shared" si="6"/>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7"/>
        <v/>
      </c>
      <c r="BI31" s="3" t="str">
        <f>IF($A31="","",IF((AND($A31="ADD",OR(BH31="",BH31="Queenstown-Lakes District Council"))),"70",(_xlfn.XLOOKUP(BH31,ud_organisation_owner[lookupValue],ud_organisation_owner[lookupKey],""))))</f>
        <v/>
      </c>
      <c r="BJ31" s="3" t="str">
        <f t="shared" si="8"/>
        <v/>
      </c>
      <c r="BK31" s="3" t="str">
        <f>IF($A31="","",IF((AND($A31="ADD",OR(BJ31="",BJ31="Queenstown-Lakes District Council"))),"70",(_xlfn.XLOOKUP(BJ31,ud_organisation_owner[lookupValue],ud_organisation_owner[lookupKey],""))))</f>
        <v/>
      </c>
      <c r="BL31" s="3" t="str">
        <f t="shared" si="9"/>
        <v/>
      </c>
      <c r="BM31" s="3" t="str">
        <f>IF($A31="","",IF((AND($A31="ADD",OR(BL31="",BL31="Local Authority"))),"17",(_xlfn.XLOOKUP(BL31,ud_sub_organisation[lookupValue],ud_sub_organisation[lookupKey],""))))</f>
        <v/>
      </c>
      <c r="BN31" s="3" t="str">
        <f t="shared" si="10"/>
        <v/>
      </c>
      <c r="BO31" s="3" t="str">
        <f>IF($A31="","",IF((AND($A31="ADD",OR(BN31="",BN31="Vested Assets"))),"12",(_xlfn.XLOOKUP(BN31,ud_work_category[lookupValue],ud_work_category[lookupKey],""))))</f>
        <v/>
      </c>
      <c r="BP31" s="8"/>
      <c r="BQ31" s="2" t="str">
        <f t="shared" si="11"/>
        <v/>
      </c>
      <c r="BR31" s="3" t="str">
        <f t="shared" si="12"/>
        <v/>
      </c>
      <c r="BS31" s="3" t="str">
        <f>IF($A31="","",IF((AND($A31="ADD",OR(BR31="",BR31="Excellent"))),"1",(_xlfn.XLOOKUP(BR31,condition[lookupValue],condition[lookupKey],""))))</f>
        <v/>
      </c>
      <c r="BT31" s="7" t="str">
        <f t="shared" si="13"/>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2"/>
        <v/>
      </c>
      <c r="N32" s="4"/>
      <c r="P32" s="3" t="str">
        <f>IF($A32="ADD",IF(NOT(ISBLANK(O32)),_xlfn.XLOOKUP(O32,len_adjust_rsn[lookupValue],len_adjust_rsn[lookupKey],"ERROR"),""), "")</f>
        <v/>
      </c>
      <c r="Q32" s="6"/>
      <c r="R32" s="6" t="str">
        <f t="shared" si="3"/>
        <v/>
      </c>
      <c r="S32" s="6"/>
      <c r="T32" s="6" t="str">
        <f t="shared" si="4"/>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5"/>
        <v/>
      </c>
      <c r="BB32" s="3" t="str">
        <f>IF($A32="","",IF((AND($A32="ADD",OR(BA32="",BA32="Neither"))),"3",(_xlfn.XLOOKUP(BA32,ud_replacement_status[lookupValue],ud_replacement_status[lookupKey],""))))</f>
        <v/>
      </c>
      <c r="BC32" s="3" t="str">
        <f t="shared" si="6"/>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7"/>
        <v/>
      </c>
      <c r="BI32" s="3" t="str">
        <f>IF($A32="","",IF((AND($A32="ADD",OR(BH32="",BH32="Queenstown-Lakes District Council"))),"70",(_xlfn.XLOOKUP(BH32,ud_organisation_owner[lookupValue],ud_organisation_owner[lookupKey],""))))</f>
        <v/>
      </c>
      <c r="BJ32" s="3" t="str">
        <f t="shared" si="8"/>
        <v/>
      </c>
      <c r="BK32" s="3" t="str">
        <f>IF($A32="","",IF((AND($A32="ADD",OR(BJ32="",BJ32="Queenstown-Lakes District Council"))),"70",(_xlfn.XLOOKUP(BJ32,ud_organisation_owner[lookupValue],ud_organisation_owner[lookupKey],""))))</f>
        <v/>
      </c>
      <c r="BL32" s="3" t="str">
        <f t="shared" si="9"/>
        <v/>
      </c>
      <c r="BM32" s="3" t="str">
        <f>IF($A32="","",IF((AND($A32="ADD",OR(BL32="",BL32="Local Authority"))),"17",(_xlfn.XLOOKUP(BL32,ud_sub_organisation[lookupValue],ud_sub_organisation[lookupKey],""))))</f>
        <v/>
      </c>
      <c r="BN32" s="3" t="str">
        <f t="shared" si="10"/>
        <v/>
      </c>
      <c r="BO32" s="3" t="str">
        <f>IF($A32="","",IF((AND($A32="ADD",OR(BN32="",BN32="Vested Assets"))),"12",(_xlfn.XLOOKUP(BN32,ud_work_category[lookupValue],ud_work_category[lookupKey],""))))</f>
        <v/>
      </c>
      <c r="BP32" s="8"/>
      <c r="BQ32" s="2" t="str">
        <f t="shared" si="11"/>
        <v/>
      </c>
      <c r="BR32" s="3" t="str">
        <f t="shared" si="12"/>
        <v/>
      </c>
      <c r="BS32" s="3" t="str">
        <f>IF($A32="","",IF((AND($A32="ADD",OR(BR32="",BR32="Excellent"))),"1",(_xlfn.XLOOKUP(BR32,condition[lookupValue],condition[lookupKey],""))))</f>
        <v/>
      </c>
      <c r="BT32" s="7" t="str">
        <f t="shared" si="13"/>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2"/>
        <v/>
      </c>
      <c r="N33" s="4"/>
      <c r="P33" s="3" t="str">
        <f>IF($A33="ADD",IF(NOT(ISBLANK(O33)),_xlfn.XLOOKUP(O33,len_adjust_rsn[lookupValue],len_adjust_rsn[lookupKey],"ERROR"),""), "")</f>
        <v/>
      </c>
      <c r="Q33" s="6"/>
      <c r="R33" s="6" t="str">
        <f t="shared" si="3"/>
        <v/>
      </c>
      <c r="S33" s="6"/>
      <c r="T33" s="6" t="str">
        <f t="shared" si="4"/>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5"/>
        <v/>
      </c>
      <c r="BB33" s="3" t="str">
        <f>IF($A33="","",IF((AND($A33="ADD",OR(BA33="",BA33="Neither"))),"3",(_xlfn.XLOOKUP(BA33,ud_replacement_status[lookupValue],ud_replacement_status[lookupKey],""))))</f>
        <v/>
      </c>
      <c r="BC33" s="3" t="str">
        <f t="shared" si="6"/>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7"/>
        <v/>
      </c>
      <c r="BI33" s="3" t="str">
        <f>IF($A33="","",IF((AND($A33="ADD",OR(BH33="",BH33="Queenstown-Lakes District Council"))),"70",(_xlfn.XLOOKUP(BH33,ud_organisation_owner[lookupValue],ud_organisation_owner[lookupKey],""))))</f>
        <v/>
      </c>
      <c r="BJ33" s="3" t="str">
        <f t="shared" si="8"/>
        <v/>
      </c>
      <c r="BK33" s="3" t="str">
        <f>IF($A33="","",IF((AND($A33="ADD",OR(BJ33="",BJ33="Queenstown-Lakes District Council"))),"70",(_xlfn.XLOOKUP(BJ33,ud_organisation_owner[lookupValue],ud_organisation_owner[lookupKey],""))))</f>
        <v/>
      </c>
      <c r="BL33" s="3" t="str">
        <f t="shared" si="9"/>
        <v/>
      </c>
      <c r="BM33" s="3" t="str">
        <f>IF($A33="","",IF((AND($A33="ADD",OR(BL33="",BL33="Local Authority"))),"17",(_xlfn.XLOOKUP(BL33,ud_sub_organisation[lookupValue],ud_sub_organisation[lookupKey],""))))</f>
        <v/>
      </c>
      <c r="BN33" s="3" t="str">
        <f t="shared" si="10"/>
        <v/>
      </c>
      <c r="BO33" s="3" t="str">
        <f>IF($A33="","",IF((AND($A33="ADD",OR(BN33="",BN33="Vested Assets"))),"12",(_xlfn.XLOOKUP(BN33,ud_work_category[lookupValue],ud_work_category[lookupKey],""))))</f>
        <v/>
      </c>
      <c r="BP33" s="8"/>
      <c r="BQ33" s="2" t="str">
        <f t="shared" si="11"/>
        <v/>
      </c>
      <c r="BR33" s="3" t="str">
        <f t="shared" si="12"/>
        <v/>
      </c>
      <c r="BS33" s="3" t="str">
        <f>IF($A33="","",IF((AND($A33="ADD",OR(BR33="",BR33="Excellent"))),"1",(_xlfn.XLOOKUP(BR33,condition[lookupValue],condition[lookupKey],""))))</f>
        <v/>
      </c>
      <c r="BT33" s="7" t="str">
        <f t="shared" si="13"/>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2"/>
        <v/>
      </c>
      <c r="N34" s="4"/>
      <c r="P34" s="3" t="str">
        <f>IF($A34="ADD",IF(NOT(ISBLANK(O34)),_xlfn.XLOOKUP(O34,len_adjust_rsn[lookupValue],len_adjust_rsn[lookupKey],"ERROR"),""), "")</f>
        <v/>
      </c>
      <c r="Q34" s="6"/>
      <c r="R34" s="6" t="str">
        <f t="shared" si="3"/>
        <v/>
      </c>
      <c r="S34" s="6"/>
      <c r="T34" s="6" t="str">
        <f t="shared" si="4"/>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5"/>
        <v/>
      </c>
      <c r="BB34" s="3" t="str">
        <f>IF($A34="","",IF((AND($A34="ADD",OR(BA34="",BA34="Neither"))),"3",(_xlfn.XLOOKUP(BA34,ud_replacement_status[lookupValue],ud_replacement_status[lookupKey],""))))</f>
        <v/>
      </c>
      <c r="BC34" s="3" t="str">
        <f t="shared" si="6"/>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7"/>
        <v/>
      </c>
      <c r="BI34" s="3" t="str">
        <f>IF($A34="","",IF((AND($A34="ADD",OR(BH34="",BH34="Queenstown-Lakes District Council"))),"70",(_xlfn.XLOOKUP(BH34,ud_organisation_owner[lookupValue],ud_organisation_owner[lookupKey],""))))</f>
        <v/>
      </c>
      <c r="BJ34" s="3" t="str">
        <f t="shared" si="8"/>
        <v/>
      </c>
      <c r="BK34" s="3" t="str">
        <f>IF($A34="","",IF((AND($A34="ADD",OR(BJ34="",BJ34="Queenstown-Lakes District Council"))),"70",(_xlfn.XLOOKUP(BJ34,ud_organisation_owner[lookupValue],ud_organisation_owner[lookupKey],""))))</f>
        <v/>
      </c>
      <c r="BL34" s="3" t="str">
        <f t="shared" si="9"/>
        <v/>
      </c>
      <c r="BM34" s="3" t="str">
        <f>IF($A34="","",IF((AND($A34="ADD",OR(BL34="",BL34="Local Authority"))),"17",(_xlfn.XLOOKUP(BL34,ud_sub_organisation[lookupValue],ud_sub_organisation[lookupKey],""))))</f>
        <v/>
      </c>
      <c r="BN34" s="3" t="str">
        <f t="shared" si="10"/>
        <v/>
      </c>
      <c r="BO34" s="3" t="str">
        <f>IF($A34="","",IF((AND($A34="ADD",OR(BN34="",BN34="Vested Assets"))),"12",(_xlfn.XLOOKUP(BN34,ud_work_category[lookupValue],ud_work_category[lookupKey],""))))</f>
        <v/>
      </c>
      <c r="BP34" s="8"/>
      <c r="BQ34" s="2" t="str">
        <f t="shared" si="11"/>
        <v/>
      </c>
      <c r="BR34" s="3" t="str">
        <f t="shared" si="12"/>
        <v/>
      </c>
      <c r="BS34" s="3" t="str">
        <f>IF($A34="","",IF((AND($A34="ADD",OR(BR34="",BR34="Excellent"))),"1",(_xlfn.XLOOKUP(BR34,condition[lookupValue],condition[lookupKey],""))))</f>
        <v/>
      </c>
      <c r="BT34" s="7" t="str">
        <f t="shared" si="13"/>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2"/>
        <v/>
      </c>
      <c r="N35" s="4"/>
      <c r="P35" s="3" t="str">
        <f>IF($A35="ADD",IF(NOT(ISBLANK(O35)),_xlfn.XLOOKUP(O35,len_adjust_rsn[lookupValue],len_adjust_rsn[lookupKey],"ERROR"),""), "")</f>
        <v/>
      </c>
      <c r="Q35" s="6"/>
      <c r="R35" s="6" t="str">
        <f t="shared" si="3"/>
        <v/>
      </c>
      <c r="S35" s="6"/>
      <c r="T35" s="6" t="str">
        <f t="shared" si="4"/>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5"/>
        <v/>
      </c>
      <c r="BB35" s="3" t="str">
        <f>IF($A35="","",IF((AND($A35="ADD",OR(BA35="",BA35="Neither"))),"3",(_xlfn.XLOOKUP(BA35,ud_replacement_status[lookupValue],ud_replacement_status[lookupKey],""))))</f>
        <v/>
      </c>
      <c r="BC35" s="3" t="str">
        <f t="shared" si="6"/>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7"/>
        <v/>
      </c>
      <c r="BI35" s="3" t="str">
        <f>IF($A35="","",IF((AND($A35="ADD",OR(BH35="",BH35="Queenstown-Lakes District Council"))),"70",(_xlfn.XLOOKUP(BH35,ud_organisation_owner[lookupValue],ud_organisation_owner[lookupKey],""))))</f>
        <v/>
      </c>
      <c r="BJ35" s="3" t="str">
        <f t="shared" si="8"/>
        <v/>
      </c>
      <c r="BK35" s="3" t="str">
        <f>IF($A35="","",IF((AND($A35="ADD",OR(BJ35="",BJ35="Queenstown-Lakes District Council"))),"70",(_xlfn.XLOOKUP(BJ35,ud_organisation_owner[lookupValue],ud_organisation_owner[lookupKey],""))))</f>
        <v/>
      </c>
      <c r="BL35" s="3" t="str">
        <f t="shared" si="9"/>
        <v/>
      </c>
      <c r="BM35" s="3" t="str">
        <f>IF($A35="","",IF((AND($A35="ADD",OR(BL35="",BL35="Local Authority"))),"17",(_xlfn.XLOOKUP(BL35,ud_sub_organisation[lookupValue],ud_sub_organisation[lookupKey],""))))</f>
        <v/>
      </c>
      <c r="BN35" s="3" t="str">
        <f t="shared" si="10"/>
        <v/>
      </c>
      <c r="BO35" s="3" t="str">
        <f>IF($A35="","",IF((AND($A35="ADD",OR(BN35="",BN35="Vested Assets"))),"12",(_xlfn.XLOOKUP(BN35,ud_work_category[lookupValue],ud_work_category[lookupKey],""))))</f>
        <v/>
      </c>
      <c r="BP35" s="8"/>
      <c r="BQ35" s="2" t="str">
        <f t="shared" si="11"/>
        <v/>
      </c>
      <c r="BR35" s="3" t="str">
        <f t="shared" si="12"/>
        <v/>
      </c>
      <c r="BS35" s="3" t="str">
        <f>IF($A35="","",IF((AND($A35="ADD",OR(BR35="",BR35="Excellent"))),"1",(_xlfn.XLOOKUP(BR35,condition[lookupValue],condition[lookupKey],""))))</f>
        <v/>
      </c>
      <c r="BT35" s="7" t="str">
        <f t="shared" si="13"/>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2"/>
        <v/>
      </c>
      <c r="N36" s="4"/>
      <c r="P36" s="3" t="str">
        <f>IF($A36="ADD",IF(NOT(ISBLANK(O36)),_xlfn.XLOOKUP(O36,len_adjust_rsn[lookupValue],len_adjust_rsn[lookupKey],"ERROR"),""), "")</f>
        <v/>
      </c>
      <c r="Q36" s="6"/>
      <c r="R36" s="6" t="str">
        <f t="shared" si="3"/>
        <v/>
      </c>
      <c r="S36" s="6"/>
      <c r="T36" s="6" t="str">
        <f t="shared" si="4"/>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5"/>
        <v/>
      </c>
      <c r="BB36" s="3" t="str">
        <f>IF($A36="","",IF((AND($A36="ADD",OR(BA36="",BA36="Neither"))),"3",(_xlfn.XLOOKUP(BA36,ud_replacement_status[lookupValue],ud_replacement_status[lookupKey],""))))</f>
        <v/>
      </c>
      <c r="BC36" s="3" t="str">
        <f t="shared" si="6"/>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7"/>
        <v/>
      </c>
      <c r="BI36" s="3" t="str">
        <f>IF($A36="","",IF((AND($A36="ADD",OR(BH36="",BH36="Queenstown-Lakes District Council"))),"70",(_xlfn.XLOOKUP(BH36,ud_organisation_owner[lookupValue],ud_organisation_owner[lookupKey],""))))</f>
        <v/>
      </c>
      <c r="BJ36" s="3" t="str">
        <f t="shared" si="8"/>
        <v/>
      </c>
      <c r="BK36" s="3" t="str">
        <f>IF($A36="","",IF((AND($A36="ADD",OR(BJ36="",BJ36="Queenstown-Lakes District Council"))),"70",(_xlfn.XLOOKUP(BJ36,ud_organisation_owner[lookupValue],ud_organisation_owner[lookupKey],""))))</f>
        <v/>
      </c>
      <c r="BL36" s="3" t="str">
        <f t="shared" si="9"/>
        <v/>
      </c>
      <c r="BM36" s="3" t="str">
        <f>IF($A36="","",IF((AND($A36="ADD",OR(BL36="",BL36="Local Authority"))),"17",(_xlfn.XLOOKUP(BL36,ud_sub_organisation[lookupValue],ud_sub_organisation[lookupKey],""))))</f>
        <v/>
      </c>
      <c r="BN36" s="3" t="str">
        <f t="shared" si="10"/>
        <v/>
      </c>
      <c r="BO36" s="3" t="str">
        <f>IF($A36="","",IF((AND($A36="ADD",OR(BN36="",BN36="Vested Assets"))),"12",(_xlfn.XLOOKUP(BN36,ud_work_category[lookupValue],ud_work_category[lookupKey],""))))</f>
        <v/>
      </c>
      <c r="BP36" s="8"/>
      <c r="BQ36" s="2" t="str">
        <f t="shared" si="11"/>
        <v/>
      </c>
      <c r="BR36" s="3" t="str">
        <f t="shared" si="12"/>
        <v/>
      </c>
      <c r="BS36" s="3" t="str">
        <f>IF($A36="","",IF((AND($A36="ADD",OR(BR36="",BR36="Excellent"))),"1",(_xlfn.XLOOKUP(BR36,condition[lookupValue],condition[lookupKey],""))))</f>
        <v/>
      </c>
      <c r="BT36" s="7" t="str">
        <f t="shared" si="13"/>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2"/>
        <v/>
      </c>
      <c r="N37" s="4"/>
      <c r="P37" s="3" t="str">
        <f>IF($A37="ADD",IF(NOT(ISBLANK(O37)),_xlfn.XLOOKUP(O37,len_adjust_rsn[lookupValue],len_adjust_rsn[lookupKey],"ERROR"),""), "")</f>
        <v/>
      </c>
      <c r="Q37" s="6"/>
      <c r="R37" s="6" t="str">
        <f t="shared" si="3"/>
        <v/>
      </c>
      <c r="S37" s="6"/>
      <c r="T37" s="6" t="str">
        <f t="shared" si="4"/>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5"/>
        <v/>
      </c>
      <c r="BB37" s="3" t="str">
        <f>IF($A37="","",IF((AND($A37="ADD",OR(BA37="",BA37="Neither"))),"3",(_xlfn.XLOOKUP(BA37,ud_replacement_status[lookupValue],ud_replacement_status[lookupKey],""))))</f>
        <v/>
      </c>
      <c r="BC37" s="3" t="str">
        <f t="shared" si="6"/>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7"/>
        <v/>
      </c>
      <c r="BI37" s="3" t="str">
        <f>IF($A37="","",IF((AND($A37="ADD",OR(BH37="",BH37="Queenstown-Lakes District Council"))),"70",(_xlfn.XLOOKUP(BH37,ud_organisation_owner[lookupValue],ud_organisation_owner[lookupKey],""))))</f>
        <v/>
      </c>
      <c r="BJ37" s="3" t="str">
        <f t="shared" si="8"/>
        <v/>
      </c>
      <c r="BK37" s="3" t="str">
        <f>IF($A37="","",IF((AND($A37="ADD",OR(BJ37="",BJ37="Queenstown-Lakes District Council"))),"70",(_xlfn.XLOOKUP(BJ37,ud_organisation_owner[lookupValue],ud_organisation_owner[lookupKey],""))))</f>
        <v/>
      </c>
      <c r="BL37" s="3" t="str">
        <f t="shared" si="9"/>
        <v/>
      </c>
      <c r="BM37" s="3" t="str">
        <f>IF($A37="","",IF((AND($A37="ADD",OR(BL37="",BL37="Local Authority"))),"17",(_xlfn.XLOOKUP(BL37,ud_sub_organisation[lookupValue],ud_sub_organisation[lookupKey],""))))</f>
        <v/>
      </c>
      <c r="BN37" s="3" t="str">
        <f t="shared" si="10"/>
        <v/>
      </c>
      <c r="BO37" s="3" t="str">
        <f>IF($A37="","",IF((AND($A37="ADD",OR(BN37="",BN37="Vested Assets"))),"12",(_xlfn.XLOOKUP(BN37,ud_work_category[lookupValue],ud_work_category[lookupKey],""))))</f>
        <v/>
      </c>
      <c r="BP37" s="8"/>
      <c r="BQ37" s="2" t="str">
        <f t="shared" si="11"/>
        <v/>
      </c>
      <c r="BR37" s="3" t="str">
        <f t="shared" si="12"/>
        <v/>
      </c>
      <c r="BS37" s="3" t="str">
        <f>IF($A37="","",IF((AND($A37="ADD",OR(BR37="",BR37="Excellent"))),"1",(_xlfn.XLOOKUP(BR37,condition[lookupValue],condition[lookupKey],""))))</f>
        <v/>
      </c>
      <c r="BT37" s="7" t="str">
        <f t="shared" si="13"/>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2"/>
        <v/>
      </c>
      <c r="N38" s="4"/>
      <c r="P38" s="3" t="str">
        <f>IF($A38="ADD",IF(NOT(ISBLANK(O38)),_xlfn.XLOOKUP(O38,len_adjust_rsn[lookupValue],len_adjust_rsn[lookupKey],"ERROR"),""), "")</f>
        <v/>
      </c>
      <c r="Q38" s="6"/>
      <c r="R38" s="6" t="str">
        <f t="shared" si="3"/>
        <v/>
      </c>
      <c r="S38" s="6"/>
      <c r="T38" s="6" t="str">
        <f t="shared" si="4"/>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5"/>
        <v/>
      </c>
      <c r="BB38" s="3" t="str">
        <f>IF($A38="","",IF((AND($A38="ADD",OR(BA38="",BA38="Neither"))),"3",(_xlfn.XLOOKUP(BA38,ud_replacement_status[lookupValue],ud_replacement_status[lookupKey],""))))</f>
        <v/>
      </c>
      <c r="BC38" s="3" t="str">
        <f t="shared" si="6"/>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7"/>
        <v/>
      </c>
      <c r="BI38" s="3" t="str">
        <f>IF($A38="","",IF((AND($A38="ADD",OR(BH38="",BH38="Queenstown-Lakes District Council"))),"70",(_xlfn.XLOOKUP(BH38,ud_organisation_owner[lookupValue],ud_organisation_owner[lookupKey],""))))</f>
        <v/>
      </c>
      <c r="BJ38" s="3" t="str">
        <f t="shared" si="8"/>
        <v/>
      </c>
      <c r="BK38" s="3" t="str">
        <f>IF($A38="","",IF((AND($A38="ADD",OR(BJ38="",BJ38="Queenstown-Lakes District Council"))),"70",(_xlfn.XLOOKUP(BJ38,ud_organisation_owner[lookupValue],ud_organisation_owner[lookupKey],""))))</f>
        <v/>
      </c>
      <c r="BL38" s="3" t="str">
        <f t="shared" si="9"/>
        <v/>
      </c>
      <c r="BM38" s="3" t="str">
        <f>IF($A38="","",IF((AND($A38="ADD",OR(BL38="",BL38="Local Authority"))),"17",(_xlfn.XLOOKUP(BL38,ud_sub_organisation[lookupValue],ud_sub_organisation[lookupKey],""))))</f>
        <v/>
      </c>
      <c r="BN38" s="3" t="str">
        <f t="shared" si="10"/>
        <v/>
      </c>
      <c r="BO38" s="3" t="str">
        <f>IF($A38="","",IF((AND($A38="ADD",OR(BN38="",BN38="Vested Assets"))),"12",(_xlfn.XLOOKUP(BN38,ud_work_category[lookupValue],ud_work_category[lookupKey],""))))</f>
        <v/>
      </c>
      <c r="BP38" s="8"/>
      <c r="BQ38" s="2" t="str">
        <f t="shared" si="11"/>
        <v/>
      </c>
      <c r="BR38" s="3" t="str">
        <f t="shared" si="12"/>
        <v/>
      </c>
      <c r="BS38" s="3" t="str">
        <f>IF($A38="","",IF((AND($A38="ADD",OR(BR38="",BR38="Excellent"))),"1",(_xlfn.XLOOKUP(BR38,condition[lookupValue],condition[lookupKey],""))))</f>
        <v/>
      </c>
      <c r="BT38" s="7" t="str">
        <f t="shared" si="13"/>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2"/>
        <v/>
      </c>
      <c r="N39" s="4"/>
      <c r="P39" s="3" t="str">
        <f>IF($A39="ADD",IF(NOT(ISBLANK(O39)),_xlfn.XLOOKUP(O39,len_adjust_rsn[lookupValue],len_adjust_rsn[lookupKey],"ERROR"),""), "")</f>
        <v/>
      </c>
      <c r="Q39" s="6"/>
      <c r="R39" s="6" t="str">
        <f t="shared" si="3"/>
        <v/>
      </c>
      <c r="S39" s="6"/>
      <c r="T39" s="6" t="str">
        <f t="shared" si="4"/>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5"/>
        <v/>
      </c>
      <c r="BB39" s="3" t="str">
        <f>IF($A39="","",IF((AND($A39="ADD",OR(BA39="",BA39="Neither"))),"3",(_xlfn.XLOOKUP(BA39,ud_replacement_status[lookupValue],ud_replacement_status[lookupKey],""))))</f>
        <v/>
      </c>
      <c r="BC39" s="3" t="str">
        <f t="shared" si="6"/>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7"/>
        <v/>
      </c>
      <c r="BI39" s="3" t="str">
        <f>IF($A39="","",IF((AND($A39="ADD",OR(BH39="",BH39="Queenstown-Lakes District Council"))),"70",(_xlfn.XLOOKUP(BH39,ud_organisation_owner[lookupValue],ud_organisation_owner[lookupKey],""))))</f>
        <v/>
      </c>
      <c r="BJ39" s="3" t="str">
        <f t="shared" si="8"/>
        <v/>
      </c>
      <c r="BK39" s="3" t="str">
        <f>IF($A39="","",IF((AND($A39="ADD",OR(BJ39="",BJ39="Queenstown-Lakes District Council"))),"70",(_xlfn.XLOOKUP(BJ39,ud_organisation_owner[lookupValue],ud_organisation_owner[lookupKey],""))))</f>
        <v/>
      </c>
      <c r="BL39" s="3" t="str">
        <f t="shared" si="9"/>
        <v/>
      </c>
      <c r="BM39" s="3" t="str">
        <f>IF($A39="","",IF((AND($A39="ADD",OR(BL39="",BL39="Local Authority"))),"17",(_xlfn.XLOOKUP(BL39,ud_sub_organisation[lookupValue],ud_sub_organisation[lookupKey],""))))</f>
        <v/>
      </c>
      <c r="BN39" s="3" t="str">
        <f t="shared" si="10"/>
        <v/>
      </c>
      <c r="BO39" s="3" t="str">
        <f>IF($A39="","",IF((AND($A39="ADD",OR(BN39="",BN39="Vested Assets"))),"12",(_xlfn.XLOOKUP(BN39,ud_work_category[lookupValue],ud_work_category[lookupKey],""))))</f>
        <v/>
      </c>
      <c r="BP39" s="8"/>
      <c r="BQ39" s="2" t="str">
        <f t="shared" si="11"/>
        <v/>
      </c>
      <c r="BR39" s="3" t="str">
        <f t="shared" si="12"/>
        <v/>
      </c>
      <c r="BS39" s="3" t="str">
        <f>IF($A39="","",IF((AND($A39="ADD",OR(BR39="",BR39="Excellent"))),"1",(_xlfn.XLOOKUP(BR39,condition[lookupValue],condition[lookupKey],""))))</f>
        <v/>
      </c>
      <c r="BT39" s="7" t="str">
        <f t="shared" si="13"/>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2"/>
        <v/>
      </c>
      <c r="N40" s="4"/>
      <c r="P40" s="3" t="str">
        <f>IF($A40="ADD",IF(NOT(ISBLANK(O40)),_xlfn.XLOOKUP(O40,len_adjust_rsn[lookupValue],len_adjust_rsn[lookupKey],"ERROR"),""), "")</f>
        <v/>
      </c>
      <c r="Q40" s="6"/>
      <c r="R40" s="6" t="str">
        <f t="shared" si="3"/>
        <v/>
      </c>
      <c r="S40" s="6"/>
      <c r="T40" s="6" t="str">
        <f t="shared" si="4"/>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5"/>
        <v/>
      </c>
      <c r="BB40" s="3" t="str">
        <f>IF($A40="","",IF((AND($A40="ADD",OR(BA40="",BA40="Neither"))),"3",(_xlfn.XLOOKUP(BA40,ud_replacement_status[lookupValue],ud_replacement_status[lookupKey],""))))</f>
        <v/>
      </c>
      <c r="BC40" s="3" t="str">
        <f t="shared" si="6"/>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7"/>
        <v/>
      </c>
      <c r="BI40" s="3" t="str">
        <f>IF($A40="","",IF((AND($A40="ADD",OR(BH40="",BH40="Queenstown-Lakes District Council"))),"70",(_xlfn.XLOOKUP(BH40,ud_organisation_owner[lookupValue],ud_organisation_owner[lookupKey],""))))</f>
        <v/>
      </c>
      <c r="BJ40" s="3" t="str">
        <f t="shared" si="8"/>
        <v/>
      </c>
      <c r="BK40" s="3" t="str">
        <f>IF($A40="","",IF((AND($A40="ADD",OR(BJ40="",BJ40="Queenstown-Lakes District Council"))),"70",(_xlfn.XLOOKUP(BJ40,ud_organisation_owner[lookupValue],ud_organisation_owner[lookupKey],""))))</f>
        <v/>
      </c>
      <c r="BL40" s="3" t="str">
        <f t="shared" si="9"/>
        <v/>
      </c>
      <c r="BM40" s="3" t="str">
        <f>IF($A40="","",IF((AND($A40="ADD",OR(BL40="",BL40="Local Authority"))),"17",(_xlfn.XLOOKUP(BL40,ud_sub_organisation[lookupValue],ud_sub_organisation[lookupKey],""))))</f>
        <v/>
      </c>
      <c r="BN40" s="3" t="str">
        <f t="shared" si="10"/>
        <v/>
      </c>
      <c r="BO40" s="3" t="str">
        <f>IF($A40="","",IF((AND($A40="ADD",OR(BN40="",BN40="Vested Assets"))),"12",(_xlfn.XLOOKUP(BN40,ud_work_category[lookupValue],ud_work_category[lookupKey],""))))</f>
        <v/>
      </c>
      <c r="BP40" s="8"/>
      <c r="BQ40" s="2" t="str">
        <f t="shared" si="11"/>
        <v/>
      </c>
      <c r="BR40" s="3" t="str">
        <f t="shared" si="12"/>
        <v/>
      </c>
      <c r="BS40" s="3" t="str">
        <f>IF($A40="","",IF((AND($A40="ADD",OR(BR40="",BR40="Excellent"))),"1",(_xlfn.XLOOKUP(BR40,condition[lookupValue],condition[lookupKey],""))))</f>
        <v/>
      </c>
      <c r="BT40" s="7" t="str">
        <f t="shared" si="13"/>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2"/>
        <v/>
      </c>
      <c r="N41" s="4"/>
      <c r="P41" s="3" t="str">
        <f>IF($A41="ADD",IF(NOT(ISBLANK(O41)),_xlfn.XLOOKUP(O41,len_adjust_rsn[lookupValue],len_adjust_rsn[lookupKey],"ERROR"),""), "")</f>
        <v/>
      </c>
      <c r="Q41" s="6"/>
      <c r="R41" s="6" t="str">
        <f t="shared" si="3"/>
        <v/>
      </c>
      <c r="S41" s="6"/>
      <c r="T41" s="6" t="str">
        <f t="shared" si="4"/>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5"/>
        <v/>
      </c>
      <c r="BB41" s="3" t="str">
        <f>IF($A41="","",IF((AND($A41="ADD",OR(BA41="",BA41="Neither"))),"3",(_xlfn.XLOOKUP(BA41,ud_replacement_status[lookupValue],ud_replacement_status[lookupKey],""))))</f>
        <v/>
      </c>
      <c r="BC41" s="3" t="str">
        <f t="shared" si="6"/>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7"/>
        <v/>
      </c>
      <c r="BI41" s="3" t="str">
        <f>IF($A41="","",IF((AND($A41="ADD",OR(BH41="",BH41="Queenstown-Lakes District Council"))),"70",(_xlfn.XLOOKUP(BH41,ud_organisation_owner[lookupValue],ud_organisation_owner[lookupKey],""))))</f>
        <v/>
      </c>
      <c r="BJ41" s="3" t="str">
        <f t="shared" si="8"/>
        <v/>
      </c>
      <c r="BK41" s="3" t="str">
        <f>IF($A41="","",IF((AND($A41="ADD",OR(BJ41="",BJ41="Queenstown-Lakes District Council"))),"70",(_xlfn.XLOOKUP(BJ41,ud_organisation_owner[lookupValue],ud_organisation_owner[lookupKey],""))))</f>
        <v/>
      </c>
      <c r="BL41" s="3" t="str">
        <f t="shared" si="9"/>
        <v/>
      </c>
      <c r="BM41" s="3" t="str">
        <f>IF($A41="","",IF((AND($A41="ADD",OR(BL41="",BL41="Local Authority"))),"17",(_xlfn.XLOOKUP(BL41,ud_sub_organisation[lookupValue],ud_sub_organisation[lookupKey],""))))</f>
        <v/>
      </c>
      <c r="BN41" s="3" t="str">
        <f t="shared" si="10"/>
        <v/>
      </c>
      <c r="BO41" s="3" t="str">
        <f>IF($A41="","",IF((AND($A41="ADD",OR(BN41="",BN41="Vested Assets"))),"12",(_xlfn.XLOOKUP(BN41,ud_work_category[lookupValue],ud_work_category[lookupKey],""))))</f>
        <v/>
      </c>
      <c r="BP41" s="8"/>
      <c r="BQ41" s="2" t="str">
        <f t="shared" si="11"/>
        <v/>
      </c>
      <c r="BR41" s="3" t="str">
        <f t="shared" si="12"/>
        <v/>
      </c>
      <c r="BS41" s="3" t="str">
        <f>IF($A41="","",IF((AND($A41="ADD",OR(BR41="",BR41="Excellent"))),"1",(_xlfn.XLOOKUP(BR41,condition[lookupValue],condition[lookupKey],""))))</f>
        <v/>
      </c>
      <c r="BT41" s="7" t="str">
        <f t="shared" si="13"/>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2"/>
        <v/>
      </c>
      <c r="N42" s="4"/>
      <c r="P42" s="3" t="str">
        <f>IF($A42="ADD",IF(NOT(ISBLANK(O42)),_xlfn.XLOOKUP(O42,len_adjust_rsn[lookupValue],len_adjust_rsn[lookupKey],"ERROR"),""), "")</f>
        <v/>
      </c>
      <c r="Q42" s="6"/>
      <c r="R42" s="6" t="str">
        <f t="shared" si="3"/>
        <v/>
      </c>
      <c r="S42" s="6"/>
      <c r="T42" s="6" t="str">
        <f t="shared" si="4"/>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5"/>
        <v/>
      </c>
      <c r="BB42" s="3" t="str">
        <f>IF($A42="","",IF((AND($A42="ADD",OR(BA42="",BA42="Neither"))),"3",(_xlfn.XLOOKUP(BA42,ud_replacement_status[lookupValue],ud_replacement_status[lookupKey],""))))</f>
        <v/>
      </c>
      <c r="BC42" s="3" t="str">
        <f t="shared" si="6"/>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7"/>
        <v/>
      </c>
      <c r="BI42" s="3" t="str">
        <f>IF($A42="","",IF((AND($A42="ADD",OR(BH42="",BH42="Queenstown-Lakes District Council"))),"70",(_xlfn.XLOOKUP(BH42,ud_organisation_owner[lookupValue],ud_organisation_owner[lookupKey],""))))</f>
        <v/>
      </c>
      <c r="BJ42" s="3" t="str">
        <f t="shared" si="8"/>
        <v/>
      </c>
      <c r="BK42" s="3" t="str">
        <f>IF($A42="","",IF((AND($A42="ADD",OR(BJ42="",BJ42="Queenstown-Lakes District Council"))),"70",(_xlfn.XLOOKUP(BJ42,ud_organisation_owner[lookupValue],ud_organisation_owner[lookupKey],""))))</f>
        <v/>
      </c>
      <c r="BL42" s="3" t="str">
        <f t="shared" si="9"/>
        <v/>
      </c>
      <c r="BM42" s="3" t="str">
        <f>IF($A42="","",IF((AND($A42="ADD",OR(BL42="",BL42="Local Authority"))),"17",(_xlfn.XLOOKUP(BL42,ud_sub_organisation[lookupValue],ud_sub_organisation[lookupKey],""))))</f>
        <v/>
      </c>
      <c r="BN42" s="3" t="str">
        <f t="shared" si="10"/>
        <v/>
      </c>
      <c r="BO42" s="3" t="str">
        <f>IF($A42="","",IF((AND($A42="ADD",OR(BN42="",BN42="Vested Assets"))),"12",(_xlfn.XLOOKUP(BN42,ud_work_category[lookupValue],ud_work_category[lookupKey],""))))</f>
        <v/>
      </c>
      <c r="BP42" s="8"/>
      <c r="BQ42" s="2" t="str">
        <f t="shared" si="11"/>
        <v/>
      </c>
      <c r="BR42" s="3" t="str">
        <f t="shared" si="12"/>
        <v/>
      </c>
      <c r="BS42" s="3" t="str">
        <f>IF($A42="","",IF((AND($A42="ADD",OR(BR42="",BR42="Excellent"))),"1",(_xlfn.XLOOKUP(BR42,condition[lookupValue],condition[lookupKey],""))))</f>
        <v/>
      </c>
      <c r="BT42" s="7" t="str">
        <f t="shared" si="13"/>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2"/>
        <v/>
      </c>
      <c r="N43" s="4"/>
      <c r="P43" s="3" t="str">
        <f>IF($A43="ADD",IF(NOT(ISBLANK(O43)),_xlfn.XLOOKUP(O43,len_adjust_rsn[lookupValue],len_adjust_rsn[lookupKey],"ERROR"),""), "")</f>
        <v/>
      </c>
      <c r="Q43" s="6"/>
      <c r="R43" s="6" t="str">
        <f t="shared" si="3"/>
        <v/>
      </c>
      <c r="S43" s="6"/>
      <c r="T43" s="6" t="str">
        <f t="shared" si="4"/>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5"/>
        <v/>
      </c>
      <c r="BB43" s="3" t="str">
        <f>IF($A43="","",IF((AND($A43="ADD",OR(BA43="",BA43="Neither"))),"3",(_xlfn.XLOOKUP(BA43,ud_replacement_status[lookupValue],ud_replacement_status[lookupKey],""))))</f>
        <v/>
      </c>
      <c r="BC43" s="3" t="str">
        <f t="shared" si="6"/>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7"/>
        <v/>
      </c>
      <c r="BI43" s="3" t="str">
        <f>IF($A43="","",IF((AND($A43="ADD",OR(BH43="",BH43="Queenstown-Lakes District Council"))),"70",(_xlfn.XLOOKUP(BH43,ud_organisation_owner[lookupValue],ud_organisation_owner[lookupKey],""))))</f>
        <v/>
      </c>
      <c r="BJ43" s="3" t="str">
        <f t="shared" si="8"/>
        <v/>
      </c>
      <c r="BK43" s="3" t="str">
        <f>IF($A43="","",IF((AND($A43="ADD",OR(BJ43="",BJ43="Queenstown-Lakes District Council"))),"70",(_xlfn.XLOOKUP(BJ43,ud_organisation_owner[lookupValue],ud_organisation_owner[lookupKey],""))))</f>
        <v/>
      </c>
      <c r="BL43" s="3" t="str">
        <f t="shared" si="9"/>
        <v/>
      </c>
      <c r="BM43" s="3" t="str">
        <f>IF($A43="","",IF((AND($A43="ADD",OR(BL43="",BL43="Local Authority"))),"17",(_xlfn.XLOOKUP(BL43,ud_sub_organisation[lookupValue],ud_sub_organisation[lookupKey],""))))</f>
        <v/>
      </c>
      <c r="BN43" s="3" t="str">
        <f t="shared" si="10"/>
        <v/>
      </c>
      <c r="BO43" s="3" t="str">
        <f>IF($A43="","",IF((AND($A43="ADD",OR(BN43="",BN43="Vested Assets"))),"12",(_xlfn.XLOOKUP(BN43,ud_work_category[lookupValue],ud_work_category[lookupKey],""))))</f>
        <v/>
      </c>
      <c r="BP43" s="8"/>
      <c r="BQ43" s="2" t="str">
        <f t="shared" si="11"/>
        <v/>
      </c>
      <c r="BR43" s="3" t="str">
        <f t="shared" si="12"/>
        <v/>
      </c>
      <c r="BS43" s="3" t="str">
        <f>IF($A43="","",IF((AND($A43="ADD",OR(BR43="",BR43="Excellent"))),"1",(_xlfn.XLOOKUP(BR43,condition[lookupValue],condition[lookupKey],""))))</f>
        <v/>
      </c>
      <c r="BT43" s="7" t="str">
        <f t="shared" si="13"/>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2"/>
        <v/>
      </c>
      <c r="N44" s="4"/>
      <c r="P44" s="3" t="str">
        <f>IF($A44="ADD",IF(NOT(ISBLANK(O44)),_xlfn.XLOOKUP(O44,len_adjust_rsn[lookupValue],len_adjust_rsn[lookupKey],"ERROR"),""), "")</f>
        <v/>
      </c>
      <c r="Q44" s="6"/>
      <c r="R44" s="6" t="str">
        <f t="shared" si="3"/>
        <v/>
      </c>
      <c r="S44" s="6"/>
      <c r="T44" s="6" t="str">
        <f t="shared" si="4"/>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5"/>
        <v/>
      </c>
      <c r="BB44" s="3" t="str">
        <f>IF($A44="","",IF((AND($A44="ADD",OR(BA44="",BA44="Neither"))),"3",(_xlfn.XLOOKUP(BA44,ud_replacement_status[lookupValue],ud_replacement_status[lookupKey],""))))</f>
        <v/>
      </c>
      <c r="BC44" s="3" t="str">
        <f t="shared" si="6"/>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7"/>
        <v/>
      </c>
      <c r="BI44" s="3" t="str">
        <f>IF($A44="","",IF((AND($A44="ADD",OR(BH44="",BH44="Queenstown-Lakes District Council"))),"70",(_xlfn.XLOOKUP(BH44,ud_organisation_owner[lookupValue],ud_organisation_owner[lookupKey],""))))</f>
        <v/>
      </c>
      <c r="BJ44" s="3" t="str">
        <f t="shared" si="8"/>
        <v/>
      </c>
      <c r="BK44" s="3" t="str">
        <f>IF($A44="","",IF((AND($A44="ADD",OR(BJ44="",BJ44="Queenstown-Lakes District Council"))),"70",(_xlfn.XLOOKUP(BJ44,ud_organisation_owner[lookupValue],ud_organisation_owner[lookupKey],""))))</f>
        <v/>
      </c>
      <c r="BL44" s="3" t="str">
        <f t="shared" si="9"/>
        <v/>
      </c>
      <c r="BM44" s="3" t="str">
        <f>IF($A44="","",IF((AND($A44="ADD",OR(BL44="",BL44="Local Authority"))),"17",(_xlfn.XLOOKUP(BL44,ud_sub_organisation[lookupValue],ud_sub_organisation[lookupKey],""))))</f>
        <v/>
      </c>
      <c r="BN44" s="3" t="str">
        <f t="shared" si="10"/>
        <v/>
      </c>
      <c r="BO44" s="3" t="str">
        <f>IF($A44="","",IF((AND($A44="ADD",OR(BN44="",BN44="Vested Assets"))),"12",(_xlfn.XLOOKUP(BN44,ud_work_category[lookupValue],ud_work_category[lookupKey],""))))</f>
        <v/>
      </c>
      <c r="BP44" s="8"/>
      <c r="BQ44" s="2" t="str">
        <f t="shared" si="11"/>
        <v/>
      </c>
      <c r="BR44" s="3" t="str">
        <f t="shared" si="12"/>
        <v/>
      </c>
      <c r="BS44" s="3" t="str">
        <f>IF($A44="","",IF((AND($A44="ADD",OR(BR44="",BR44="Excellent"))),"1",(_xlfn.XLOOKUP(BR44,condition[lookupValue],condition[lookupKey],""))))</f>
        <v/>
      </c>
      <c r="BT44" s="7" t="str">
        <f t="shared" si="13"/>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2"/>
        <v/>
      </c>
      <c r="N45" s="4"/>
      <c r="P45" s="3" t="str">
        <f>IF($A45="ADD",IF(NOT(ISBLANK(O45)),_xlfn.XLOOKUP(O45,len_adjust_rsn[lookupValue],len_adjust_rsn[lookupKey],"ERROR"),""), "")</f>
        <v/>
      </c>
      <c r="Q45" s="6"/>
      <c r="R45" s="6" t="str">
        <f t="shared" si="3"/>
        <v/>
      </c>
      <c r="S45" s="6"/>
      <c r="T45" s="6" t="str">
        <f t="shared" si="4"/>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5"/>
        <v/>
      </c>
      <c r="BB45" s="3" t="str">
        <f>IF($A45="","",IF((AND($A45="ADD",OR(BA45="",BA45="Neither"))),"3",(_xlfn.XLOOKUP(BA45,ud_replacement_status[lookupValue],ud_replacement_status[lookupKey],""))))</f>
        <v/>
      </c>
      <c r="BC45" s="3" t="str">
        <f t="shared" si="6"/>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7"/>
        <v/>
      </c>
      <c r="BI45" s="3" t="str">
        <f>IF($A45="","",IF((AND($A45="ADD",OR(BH45="",BH45="Queenstown-Lakes District Council"))),"70",(_xlfn.XLOOKUP(BH45,ud_organisation_owner[lookupValue],ud_organisation_owner[lookupKey],""))))</f>
        <v/>
      </c>
      <c r="BJ45" s="3" t="str">
        <f t="shared" si="8"/>
        <v/>
      </c>
      <c r="BK45" s="3" t="str">
        <f>IF($A45="","",IF((AND($A45="ADD",OR(BJ45="",BJ45="Queenstown-Lakes District Council"))),"70",(_xlfn.XLOOKUP(BJ45,ud_organisation_owner[lookupValue],ud_organisation_owner[lookupKey],""))))</f>
        <v/>
      </c>
      <c r="BL45" s="3" t="str">
        <f t="shared" si="9"/>
        <v/>
      </c>
      <c r="BM45" s="3" t="str">
        <f>IF($A45="","",IF((AND($A45="ADD",OR(BL45="",BL45="Local Authority"))),"17",(_xlfn.XLOOKUP(BL45,ud_sub_organisation[lookupValue],ud_sub_organisation[lookupKey],""))))</f>
        <v/>
      </c>
      <c r="BN45" s="3" t="str">
        <f t="shared" si="10"/>
        <v/>
      </c>
      <c r="BO45" s="3" t="str">
        <f>IF($A45="","",IF((AND($A45="ADD",OR(BN45="",BN45="Vested Assets"))),"12",(_xlfn.XLOOKUP(BN45,ud_work_category[lookupValue],ud_work_category[lookupKey],""))))</f>
        <v/>
      </c>
      <c r="BP45" s="8"/>
      <c r="BQ45" s="2" t="str">
        <f t="shared" si="11"/>
        <v/>
      </c>
      <c r="BR45" s="3" t="str">
        <f t="shared" si="12"/>
        <v/>
      </c>
      <c r="BS45" s="3" t="str">
        <f>IF($A45="","",IF((AND($A45="ADD",OR(BR45="",BR45="Excellent"))),"1",(_xlfn.XLOOKUP(BR45,condition[lookupValue],condition[lookupKey],""))))</f>
        <v/>
      </c>
      <c r="BT45" s="7" t="str">
        <f t="shared" si="13"/>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2"/>
        <v/>
      </c>
      <c r="N46" s="4"/>
      <c r="P46" s="3" t="str">
        <f>IF($A46="ADD",IF(NOT(ISBLANK(O46)),_xlfn.XLOOKUP(O46,len_adjust_rsn[lookupValue],len_adjust_rsn[lookupKey],"ERROR"),""), "")</f>
        <v/>
      </c>
      <c r="Q46" s="6"/>
      <c r="R46" s="6" t="str">
        <f t="shared" si="3"/>
        <v/>
      </c>
      <c r="S46" s="6"/>
      <c r="T46" s="6" t="str">
        <f t="shared" si="4"/>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5"/>
        <v/>
      </c>
      <c r="BB46" s="3" t="str">
        <f>IF($A46="","",IF((AND($A46="ADD",OR(BA46="",BA46="Neither"))),"3",(_xlfn.XLOOKUP(BA46,ud_replacement_status[lookupValue],ud_replacement_status[lookupKey],""))))</f>
        <v/>
      </c>
      <c r="BC46" s="3" t="str">
        <f t="shared" si="6"/>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7"/>
        <v/>
      </c>
      <c r="BI46" s="3" t="str">
        <f>IF($A46="","",IF((AND($A46="ADD",OR(BH46="",BH46="Queenstown-Lakes District Council"))),"70",(_xlfn.XLOOKUP(BH46,ud_organisation_owner[lookupValue],ud_organisation_owner[lookupKey],""))))</f>
        <v/>
      </c>
      <c r="BJ46" s="3" t="str">
        <f t="shared" si="8"/>
        <v/>
      </c>
      <c r="BK46" s="3" t="str">
        <f>IF($A46="","",IF((AND($A46="ADD",OR(BJ46="",BJ46="Queenstown-Lakes District Council"))),"70",(_xlfn.XLOOKUP(BJ46,ud_organisation_owner[lookupValue],ud_organisation_owner[lookupKey],""))))</f>
        <v/>
      </c>
      <c r="BL46" s="3" t="str">
        <f t="shared" si="9"/>
        <v/>
      </c>
      <c r="BM46" s="3" t="str">
        <f>IF($A46="","",IF((AND($A46="ADD",OR(BL46="",BL46="Local Authority"))),"17",(_xlfn.XLOOKUP(BL46,ud_sub_organisation[lookupValue],ud_sub_organisation[lookupKey],""))))</f>
        <v/>
      </c>
      <c r="BN46" s="3" t="str">
        <f t="shared" si="10"/>
        <v/>
      </c>
      <c r="BO46" s="3" t="str">
        <f>IF($A46="","",IF((AND($A46="ADD",OR(BN46="",BN46="Vested Assets"))),"12",(_xlfn.XLOOKUP(BN46,ud_work_category[lookupValue],ud_work_category[lookupKey],""))))</f>
        <v/>
      </c>
      <c r="BP46" s="8"/>
      <c r="BQ46" s="2" t="str">
        <f t="shared" si="11"/>
        <v/>
      </c>
      <c r="BR46" s="3" t="str">
        <f t="shared" si="12"/>
        <v/>
      </c>
      <c r="BS46" s="3" t="str">
        <f>IF($A46="","",IF((AND($A46="ADD",OR(BR46="",BR46="Excellent"))),"1",(_xlfn.XLOOKUP(BR46,condition[lookupValue],condition[lookupKey],""))))</f>
        <v/>
      </c>
      <c r="BT46" s="7" t="str">
        <f t="shared" si="13"/>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2"/>
        <v/>
      </c>
      <c r="N47" s="4"/>
      <c r="P47" s="3" t="str">
        <f>IF($A47="ADD",IF(NOT(ISBLANK(O47)),_xlfn.XLOOKUP(O47,len_adjust_rsn[lookupValue],len_adjust_rsn[lookupKey],"ERROR"),""), "")</f>
        <v/>
      </c>
      <c r="Q47" s="6"/>
      <c r="R47" s="6" t="str">
        <f t="shared" si="3"/>
        <v/>
      </c>
      <c r="S47" s="6"/>
      <c r="T47" s="6" t="str">
        <f t="shared" si="4"/>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5"/>
        <v/>
      </c>
      <c r="BB47" s="3" t="str">
        <f>IF($A47="","",IF((AND($A47="ADD",OR(BA47="",BA47="Neither"))),"3",(_xlfn.XLOOKUP(BA47,ud_replacement_status[lookupValue],ud_replacement_status[lookupKey],""))))</f>
        <v/>
      </c>
      <c r="BC47" s="3" t="str">
        <f t="shared" si="6"/>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7"/>
        <v/>
      </c>
      <c r="BI47" s="3" t="str">
        <f>IF($A47="","",IF((AND($A47="ADD",OR(BH47="",BH47="Queenstown-Lakes District Council"))),"70",(_xlfn.XLOOKUP(BH47,ud_organisation_owner[lookupValue],ud_organisation_owner[lookupKey],""))))</f>
        <v/>
      </c>
      <c r="BJ47" s="3" t="str">
        <f t="shared" si="8"/>
        <v/>
      </c>
      <c r="BK47" s="3" t="str">
        <f>IF($A47="","",IF((AND($A47="ADD",OR(BJ47="",BJ47="Queenstown-Lakes District Council"))),"70",(_xlfn.XLOOKUP(BJ47,ud_organisation_owner[lookupValue],ud_organisation_owner[lookupKey],""))))</f>
        <v/>
      </c>
      <c r="BL47" s="3" t="str">
        <f t="shared" si="9"/>
        <v/>
      </c>
      <c r="BM47" s="3" t="str">
        <f>IF($A47="","",IF((AND($A47="ADD",OR(BL47="",BL47="Local Authority"))),"17",(_xlfn.XLOOKUP(BL47,ud_sub_organisation[lookupValue],ud_sub_organisation[lookupKey],""))))</f>
        <v/>
      </c>
      <c r="BN47" s="3" t="str">
        <f t="shared" si="10"/>
        <v/>
      </c>
      <c r="BO47" s="3" t="str">
        <f>IF($A47="","",IF((AND($A47="ADD",OR(BN47="",BN47="Vested Assets"))),"12",(_xlfn.XLOOKUP(BN47,ud_work_category[lookupValue],ud_work_category[lookupKey],""))))</f>
        <v/>
      </c>
      <c r="BP47" s="8"/>
      <c r="BQ47" s="2" t="str">
        <f t="shared" si="11"/>
        <v/>
      </c>
      <c r="BR47" s="3" t="str">
        <f t="shared" si="12"/>
        <v/>
      </c>
      <c r="BS47" s="3" t="str">
        <f>IF($A47="","",IF((AND($A47="ADD",OR(BR47="",BR47="Excellent"))),"1",(_xlfn.XLOOKUP(BR47,condition[lookupValue],condition[lookupKey],""))))</f>
        <v/>
      </c>
      <c r="BT47" s="7" t="str">
        <f t="shared" si="13"/>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2"/>
        <v/>
      </c>
      <c r="N48" s="4"/>
      <c r="P48" s="3" t="str">
        <f>IF($A48="ADD",IF(NOT(ISBLANK(O48)),_xlfn.XLOOKUP(O48,len_adjust_rsn[lookupValue],len_adjust_rsn[lookupKey],"ERROR"),""), "")</f>
        <v/>
      </c>
      <c r="Q48" s="6"/>
      <c r="R48" s="6" t="str">
        <f t="shared" si="3"/>
        <v/>
      </c>
      <c r="S48" s="6"/>
      <c r="T48" s="6" t="str">
        <f t="shared" si="4"/>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5"/>
        <v/>
      </c>
      <c r="BB48" s="3" t="str">
        <f>IF($A48="","",IF((AND($A48="ADD",OR(BA48="",BA48="Neither"))),"3",(_xlfn.XLOOKUP(BA48,ud_replacement_status[lookupValue],ud_replacement_status[lookupKey],""))))</f>
        <v/>
      </c>
      <c r="BC48" s="3" t="str">
        <f t="shared" si="6"/>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7"/>
        <v/>
      </c>
      <c r="BI48" s="3" t="str">
        <f>IF($A48="","",IF((AND($A48="ADD",OR(BH48="",BH48="Queenstown-Lakes District Council"))),"70",(_xlfn.XLOOKUP(BH48,ud_organisation_owner[lookupValue],ud_organisation_owner[lookupKey],""))))</f>
        <v/>
      </c>
      <c r="BJ48" s="3" t="str">
        <f t="shared" si="8"/>
        <v/>
      </c>
      <c r="BK48" s="3" t="str">
        <f>IF($A48="","",IF((AND($A48="ADD",OR(BJ48="",BJ48="Queenstown-Lakes District Council"))),"70",(_xlfn.XLOOKUP(BJ48,ud_organisation_owner[lookupValue],ud_organisation_owner[lookupKey],""))))</f>
        <v/>
      </c>
      <c r="BL48" s="3" t="str">
        <f t="shared" si="9"/>
        <v/>
      </c>
      <c r="BM48" s="3" t="str">
        <f>IF($A48="","",IF((AND($A48="ADD",OR(BL48="",BL48="Local Authority"))),"17",(_xlfn.XLOOKUP(BL48,ud_sub_organisation[lookupValue],ud_sub_organisation[lookupKey],""))))</f>
        <v/>
      </c>
      <c r="BN48" s="3" t="str">
        <f t="shared" si="10"/>
        <v/>
      </c>
      <c r="BO48" s="3" t="str">
        <f>IF($A48="","",IF((AND($A48="ADD",OR(BN48="",BN48="Vested Assets"))),"12",(_xlfn.XLOOKUP(BN48,ud_work_category[lookupValue],ud_work_category[lookupKey],""))))</f>
        <v/>
      </c>
      <c r="BP48" s="8"/>
      <c r="BQ48" s="2" t="str">
        <f t="shared" si="11"/>
        <v/>
      </c>
      <c r="BR48" s="3" t="str">
        <f t="shared" si="12"/>
        <v/>
      </c>
      <c r="BS48" s="3" t="str">
        <f>IF($A48="","",IF((AND($A48="ADD",OR(BR48="",BR48="Excellent"))),"1",(_xlfn.XLOOKUP(BR48,condition[lookupValue],condition[lookupKey],""))))</f>
        <v/>
      </c>
      <c r="BT48" s="7" t="str">
        <f t="shared" si="13"/>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2"/>
        <v/>
      </c>
      <c r="N49" s="4"/>
      <c r="P49" s="3" t="str">
        <f>IF($A49="ADD",IF(NOT(ISBLANK(O49)),_xlfn.XLOOKUP(O49,len_adjust_rsn[lookupValue],len_adjust_rsn[lookupKey],"ERROR"),""), "")</f>
        <v/>
      </c>
      <c r="Q49" s="6"/>
      <c r="R49" s="6" t="str">
        <f t="shared" si="3"/>
        <v/>
      </c>
      <c r="S49" s="6"/>
      <c r="T49" s="6" t="str">
        <f t="shared" si="4"/>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5"/>
        <v/>
      </c>
      <c r="BB49" s="3" t="str">
        <f>IF($A49="","",IF((AND($A49="ADD",OR(BA49="",BA49="Neither"))),"3",(_xlfn.XLOOKUP(BA49,ud_replacement_status[lookupValue],ud_replacement_status[lookupKey],""))))</f>
        <v/>
      </c>
      <c r="BC49" s="3" t="str">
        <f t="shared" si="6"/>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7"/>
        <v/>
      </c>
      <c r="BI49" s="3" t="str">
        <f>IF($A49="","",IF((AND($A49="ADD",OR(BH49="",BH49="Queenstown-Lakes District Council"))),"70",(_xlfn.XLOOKUP(BH49,ud_organisation_owner[lookupValue],ud_organisation_owner[lookupKey],""))))</f>
        <v/>
      </c>
      <c r="BJ49" s="3" t="str">
        <f t="shared" si="8"/>
        <v/>
      </c>
      <c r="BK49" s="3" t="str">
        <f>IF($A49="","",IF((AND($A49="ADD",OR(BJ49="",BJ49="Queenstown-Lakes District Council"))),"70",(_xlfn.XLOOKUP(BJ49,ud_organisation_owner[lookupValue],ud_organisation_owner[lookupKey],""))))</f>
        <v/>
      </c>
      <c r="BL49" s="3" t="str">
        <f t="shared" si="9"/>
        <v/>
      </c>
      <c r="BM49" s="3" t="str">
        <f>IF($A49="","",IF((AND($A49="ADD",OR(BL49="",BL49="Local Authority"))),"17",(_xlfn.XLOOKUP(BL49,ud_sub_organisation[lookupValue],ud_sub_organisation[lookupKey],""))))</f>
        <v/>
      </c>
      <c r="BN49" s="3" t="str">
        <f t="shared" si="10"/>
        <v/>
      </c>
      <c r="BO49" s="3" t="str">
        <f>IF($A49="","",IF((AND($A49="ADD",OR(BN49="",BN49="Vested Assets"))),"12",(_xlfn.XLOOKUP(BN49,ud_work_category[lookupValue],ud_work_category[lookupKey],""))))</f>
        <v/>
      </c>
      <c r="BP49" s="8"/>
      <c r="BQ49" s="2" t="str">
        <f t="shared" si="11"/>
        <v/>
      </c>
      <c r="BR49" s="3" t="str">
        <f t="shared" si="12"/>
        <v/>
      </c>
      <c r="BS49" s="3" t="str">
        <f>IF($A49="","",IF((AND($A49="ADD",OR(BR49="",BR49="Excellent"))),"1",(_xlfn.XLOOKUP(BR49,condition[lookupValue],condition[lookupKey],""))))</f>
        <v/>
      </c>
      <c r="BT49" s="7" t="str">
        <f t="shared" si="13"/>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2"/>
        <v/>
      </c>
      <c r="N50" s="4"/>
      <c r="P50" s="3" t="str">
        <f>IF($A50="ADD",IF(NOT(ISBLANK(O50)),_xlfn.XLOOKUP(O50,len_adjust_rsn[lookupValue],len_adjust_rsn[lookupKey],"ERROR"),""), "")</f>
        <v/>
      </c>
      <c r="Q50" s="6"/>
      <c r="R50" s="6" t="str">
        <f t="shared" si="3"/>
        <v/>
      </c>
      <c r="S50" s="6"/>
      <c r="T50" s="6" t="str">
        <f t="shared" si="4"/>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5"/>
        <v/>
      </c>
      <c r="BB50" s="3" t="str">
        <f>IF($A50="","",IF((AND($A50="ADD",OR(BA50="",BA50="Neither"))),"3",(_xlfn.XLOOKUP(BA50,ud_replacement_status[lookupValue],ud_replacement_status[lookupKey],""))))</f>
        <v/>
      </c>
      <c r="BC50" s="3" t="str">
        <f t="shared" si="6"/>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7"/>
        <v/>
      </c>
      <c r="BI50" s="3" t="str">
        <f>IF($A50="","",IF((AND($A50="ADD",OR(BH50="",BH50="Queenstown-Lakes District Council"))),"70",(_xlfn.XLOOKUP(BH50,ud_organisation_owner[lookupValue],ud_organisation_owner[lookupKey],""))))</f>
        <v/>
      </c>
      <c r="BJ50" s="3" t="str">
        <f t="shared" si="8"/>
        <v/>
      </c>
      <c r="BK50" s="3" t="str">
        <f>IF($A50="","",IF((AND($A50="ADD",OR(BJ50="",BJ50="Queenstown-Lakes District Council"))),"70",(_xlfn.XLOOKUP(BJ50,ud_organisation_owner[lookupValue],ud_organisation_owner[lookupKey],""))))</f>
        <v/>
      </c>
      <c r="BL50" s="3" t="str">
        <f t="shared" si="9"/>
        <v/>
      </c>
      <c r="BM50" s="3" t="str">
        <f>IF($A50="","",IF((AND($A50="ADD",OR(BL50="",BL50="Local Authority"))),"17",(_xlfn.XLOOKUP(BL50,ud_sub_organisation[lookupValue],ud_sub_organisation[lookupKey],""))))</f>
        <v/>
      </c>
      <c r="BN50" s="3" t="str">
        <f t="shared" si="10"/>
        <v/>
      </c>
      <c r="BO50" s="3" t="str">
        <f>IF($A50="","",IF((AND($A50="ADD",OR(BN50="",BN50="Vested Assets"))),"12",(_xlfn.XLOOKUP(BN50,ud_work_category[lookupValue],ud_work_category[lookupKey],""))))</f>
        <v/>
      </c>
      <c r="BP50" s="8"/>
      <c r="BQ50" s="2" t="str">
        <f t="shared" si="11"/>
        <v/>
      </c>
      <c r="BR50" s="3" t="str">
        <f t="shared" si="12"/>
        <v/>
      </c>
      <c r="BS50" s="3" t="str">
        <f>IF($A50="","",IF((AND($A50="ADD",OR(BR50="",BR50="Excellent"))),"1",(_xlfn.XLOOKUP(BR50,condition[lookupValue],condition[lookupKey],""))))</f>
        <v/>
      </c>
      <c r="BT50" s="7" t="str">
        <f t="shared" si="13"/>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2"/>
        <v/>
      </c>
      <c r="N51" s="4"/>
      <c r="P51" s="3" t="str">
        <f>IF($A51="ADD",IF(NOT(ISBLANK(O51)),_xlfn.XLOOKUP(O51,len_adjust_rsn[lookupValue],len_adjust_rsn[lookupKey],"ERROR"),""), "")</f>
        <v/>
      </c>
      <c r="Q51" s="6"/>
      <c r="R51" s="6" t="str">
        <f t="shared" si="3"/>
        <v/>
      </c>
      <c r="S51" s="6"/>
      <c r="T51" s="6" t="str">
        <f t="shared" si="4"/>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5"/>
        <v/>
      </c>
      <c r="BB51" s="3" t="str">
        <f>IF($A51="","",IF((AND($A51="ADD",OR(BA51="",BA51="Neither"))),"3",(_xlfn.XLOOKUP(BA51,ud_replacement_status[lookupValue],ud_replacement_status[lookupKey],""))))</f>
        <v/>
      </c>
      <c r="BC51" s="3" t="str">
        <f t="shared" si="6"/>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7"/>
        <v/>
      </c>
      <c r="BI51" s="3" t="str">
        <f>IF($A51="","",IF((AND($A51="ADD",OR(BH51="",BH51="Queenstown-Lakes District Council"))),"70",(_xlfn.XLOOKUP(BH51,ud_organisation_owner[lookupValue],ud_organisation_owner[lookupKey],""))))</f>
        <v/>
      </c>
      <c r="BJ51" s="3" t="str">
        <f t="shared" si="8"/>
        <v/>
      </c>
      <c r="BK51" s="3" t="str">
        <f>IF($A51="","",IF((AND($A51="ADD",OR(BJ51="",BJ51="Queenstown-Lakes District Council"))),"70",(_xlfn.XLOOKUP(BJ51,ud_organisation_owner[lookupValue],ud_organisation_owner[lookupKey],""))))</f>
        <v/>
      </c>
      <c r="BL51" s="3" t="str">
        <f t="shared" si="9"/>
        <v/>
      </c>
      <c r="BM51" s="3" t="str">
        <f>IF($A51="","",IF((AND($A51="ADD",OR(BL51="",BL51="Local Authority"))),"17",(_xlfn.XLOOKUP(BL51,ud_sub_organisation[lookupValue],ud_sub_organisation[lookupKey],""))))</f>
        <v/>
      </c>
      <c r="BN51" s="3" t="str">
        <f t="shared" si="10"/>
        <v/>
      </c>
      <c r="BO51" s="3" t="str">
        <f>IF($A51="","",IF((AND($A51="ADD",OR(BN51="",BN51="Vested Assets"))),"12",(_xlfn.XLOOKUP(BN51,ud_work_category[lookupValue],ud_work_category[lookupKey],""))))</f>
        <v/>
      </c>
      <c r="BP51" s="8"/>
      <c r="BQ51" s="2" t="str">
        <f t="shared" si="11"/>
        <v/>
      </c>
      <c r="BR51" s="3" t="str">
        <f t="shared" si="12"/>
        <v/>
      </c>
      <c r="BS51" s="3" t="str">
        <f>IF($A51="","",IF((AND($A51="ADD",OR(BR51="",BR51="Excellent"))),"1",(_xlfn.XLOOKUP(BR51,condition[lookupValue],condition[lookupKey],""))))</f>
        <v/>
      </c>
      <c r="BT51" s="7" t="str">
        <f t="shared" si="13"/>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2"/>
        <v/>
      </c>
      <c r="N52" s="4"/>
      <c r="P52" s="3" t="str">
        <f>IF($A52="ADD",IF(NOT(ISBLANK(O52)),_xlfn.XLOOKUP(O52,len_adjust_rsn[lookupValue],len_adjust_rsn[lookupKey],"ERROR"),""), "")</f>
        <v/>
      </c>
      <c r="Q52" s="6"/>
      <c r="R52" s="6" t="str">
        <f t="shared" si="3"/>
        <v/>
      </c>
      <c r="S52" s="6"/>
      <c r="T52" s="6" t="str">
        <f t="shared" si="4"/>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5"/>
        <v/>
      </c>
      <c r="BB52" s="3" t="str">
        <f>IF($A52="","",IF((AND($A52="ADD",OR(BA52="",BA52="Neither"))),"3",(_xlfn.XLOOKUP(BA52,ud_replacement_status[lookupValue],ud_replacement_status[lookupKey],""))))</f>
        <v/>
      </c>
      <c r="BC52" s="3" t="str">
        <f t="shared" si="6"/>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7"/>
        <v/>
      </c>
      <c r="BI52" s="3" t="str">
        <f>IF($A52="","",IF((AND($A52="ADD",OR(BH52="",BH52="Queenstown-Lakes District Council"))),"70",(_xlfn.XLOOKUP(BH52,ud_organisation_owner[lookupValue],ud_organisation_owner[lookupKey],""))))</f>
        <v/>
      </c>
      <c r="BJ52" s="3" t="str">
        <f t="shared" si="8"/>
        <v/>
      </c>
      <c r="BK52" s="3" t="str">
        <f>IF($A52="","",IF((AND($A52="ADD",OR(BJ52="",BJ52="Queenstown-Lakes District Council"))),"70",(_xlfn.XLOOKUP(BJ52,ud_organisation_owner[lookupValue],ud_organisation_owner[lookupKey],""))))</f>
        <v/>
      </c>
      <c r="BL52" s="3" t="str">
        <f t="shared" si="9"/>
        <v/>
      </c>
      <c r="BM52" s="3" t="str">
        <f>IF($A52="","",IF((AND($A52="ADD",OR(BL52="",BL52="Local Authority"))),"17",(_xlfn.XLOOKUP(BL52,ud_sub_organisation[lookupValue],ud_sub_organisation[lookupKey],""))))</f>
        <v/>
      </c>
      <c r="BN52" s="3" t="str">
        <f t="shared" si="10"/>
        <v/>
      </c>
      <c r="BO52" s="3" t="str">
        <f>IF($A52="","",IF((AND($A52="ADD",OR(BN52="",BN52="Vested Assets"))),"12",(_xlfn.XLOOKUP(BN52,ud_work_category[lookupValue],ud_work_category[lookupKey],""))))</f>
        <v/>
      </c>
      <c r="BP52" s="8"/>
      <c r="BQ52" s="2" t="str">
        <f t="shared" si="11"/>
        <v/>
      </c>
      <c r="BR52" s="3" t="str">
        <f t="shared" si="12"/>
        <v/>
      </c>
      <c r="BS52" s="3" t="str">
        <f>IF($A52="","",IF((AND($A52="ADD",OR(BR52="",BR52="Excellent"))),"1",(_xlfn.XLOOKUP(BR52,condition[lookupValue],condition[lookupKey],""))))</f>
        <v/>
      </c>
      <c r="BT52" s="7" t="str">
        <f t="shared" si="13"/>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2"/>
        <v/>
      </c>
      <c r="N53" s="4"/>
      <c r="P53" s="3" t="str">
        <f>IF($A53="ADD",IF(NOT(ISBLANK(O53)),_xlfn.XLOOKUP(O53,len_adjust_rsn[lookupValue],len_adjust_rsn[lookupKey],"ERROR"),""), "")</f>
        <v/>
      </c>
      <c r="Q53" s="6"/>
      <c r="R53" s="6" t="str">
        <f t="shared" si="3"/>
        <v/>
      </c>
      <c r="S53" s="6"/>
      <c r="T53" s="6" t="str">
        <f t="shared" si="4"/>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5"/>
        <v/>
      </c>
      <c r="BB53" s="3" t="str">
        <f>IF($A53="","",IF((AND($A53="ADD",OR(BA53="",BA53="Neither"))),"3",(_xlfn.XLOOKUP(BA53,ud_replacement_status[lookupValue],ud_replacement_status[lookupKey],""))))</f>
        <v/>
      </c>
      <c r="BC53" s="3" t="str">
        <f t="shared" si="6"/>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7"/>
        <v/>
      </c>
      <c r="BI53" s="3" t="str">
        <f>IF($A53="","",IF((AND($A53="ADD",OR(BH53="",BH53="Queenstown-Lakes District Council"))),"70",(_xlfn.XLOOKUP(BH53,ud_organisation_owner[lookupValue],ud_organisation_owner[lookupKey],""))))</f>
        <v/>
      </c>
      <c r="BJ53" s="3" t="str">
        <f t="shared" si="8"/>
        <v/>
      </c>
      <c r="BK53" s="3" t="str">
        <f>IF($A53="","",IF((AND($A53="ADD",OR(BJ53="",BJ53="Queenstown-Lakes District Council"))),"70",(_xlfn.XLOOKUP(BJ53,ud_organisation_owner[lookupValue],ud_organisation_owner[lookupKey],""))))</f>
        <v/>
      </c>
      <c r="BL53" s="3" t="str">
        <f t="shared" si="9"/>
        <v/>
      </c>
      <c r="BM53" s="3" t="str">
        <f>IF($A53="","",IF((AND($A53="ADD",OR(BL53="",BL53="Local Authority"))),"17",(_xlfn.XLOOKUP(BL53,ud_sub_organisation[lookupValue],ud_sub_organisation[lookupKey],""))))</f>
        <v/>
      </c>
      <c r="BN53" s="3" t="str">
        <f t="shared" si="10"/>
        <v/>
      </c>
      <c r="BO53" s="3" t="str">
        <f>IF($A53="","",IF((AND($A53="ADD",OR(BN53="",BN53="Vested Assets"))),"12",(_xlfn.XLOOKUP(BN53,ud_work_category[lookupValue],ud_work_category[lookupKey],""))))</f>
        <v/>
      </c>
      <c r="BP53" s="8"/>
      <c r="BQ53" s="2" t="str">
        <f t="shared" si="11"/>
        <v/>
      </c>
      <c r="BR53" s="3" t="str">
        <f t="shared" si="12"/>
        <v/>
      </c>
      <c r="BS53" s="3" t="str">
        <f>IF($A53="","",IF((AND($A53="ADD",OR(BR53="",BR53="Excellent"))),"1",(_xlfn.XLOOKUP(BR53,condition[lookupValue],condition[lookupKey],""))))</f>
        <v/>
      </c>
      <c r="BT53" s="7" t="str">
        <f t="shared" si="13"/>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2"/>
        <v/>
      </c>
      <c r="N54" s="4"/>
      <c r="P54" s="3" t="str">
        <f>IF($A54="ADD",IF(NOT(ISBLANK(O54)),_xlfn.XLOOKUP(O54,len_adjust_rsn[lookupValue],len_adjust_rsn[lookupKey],"ERROR"),""), "")</f>
        <v/>
      </c>
      <c r="Q54" s="6"/>
      <c r="R54" s="6" t="str">
        <f t="shared" si="3"/>
        <v/>
      </c>
      <c r="S54" s="6"/>
      <c r="T54" s="6" t="str">
        <f t="shared" si="4"/>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5"/>
        <v/>
      </c>
      <c r="BB54" s="3" t="str">
        <f>IF($A54="","",IF((AND($A54="ADD",OR(BA54="",BA54="Neither"))),"3",(_xlfn.XLOOKUP(BA54,ud_replacement_status[lookupValue],ud_replacement_status[lookupKey],""))))</f>
        <v/>
      </c>
      <c r="BC54" s="3" t="str">
        <f t="shared" si="6"/>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7"/>
        <v/>
      </c>
      <c r="BI54" s="3" t="str">
        <f>IF($A54="","",IF((AND($A54="ADD",OR(BH54="",BH54="Queenstown-Lakes District Council"))),"70",(_xlfn.XLOOKUP(BH54,ud_organisation_owner[lookupValue],ud_organisation_owner[lookupKey],""))))</f>
        <v/>
      </c>
      <c r="BJ54" s="3" t="str">
        <f t="shared" si="8"/>
        <v/>
      </c>
      <c r="BK54" s="3" t="str">
        <f>IF($A54="","",IF((AND($A54="ADD",OR(BJ54="",BJ54="Queenstown-Lakes District Council"))),"70",(_xlfn.XLOOKUP(BJ54,ud_organisation_owner[lookupValue],ud_organisation_owner[lookupKey],""))))</f>
        <v/>
      </c>
      <c r="BL54" s="3" t="str">
        <f t="shared" si="9"/>
        <v/>
      </c>
      <c r="BM54" s="3" t="str">
        <f>IF($A54="","",IF((AND($A54="ADD",OR(BL54="",BL54="Local Authority"))),"17",(_xlfn.XLOOKUP(BL54,ud_sub_organisation[lookupValue],ud_sub_organisation[lookupKey],""))))</f>
        <v/>
      </c>
      <c r="BN54" s="3" t="str">
        <f t="shared" si="10"/>
        <v/>
      </c>
      <c r="BO54" s="3" t="str">
        <f>IF($A54="","",IF((AND($A54="ADD",OR(BN54="",BN54="Vested Assets"))),"12",(_xlfn.XLOOKUP(BN54,ud_work_category[lookupValue],ud_work_category[lookupKey],""))))</f>
        <v/>
      </c>
      <c r="BP54" s="8"/>
      <c r="BQ54" s="2" t="str">
        <f t="shared" si="11"/>
        <v/>
      </c>
      <c r="BR54" s="3" t="str">
        <f t="shared" si="12"/>
        <v/>
      </c>
      <c r="BS54" s="3" t="str">
        <f>IF($A54="","",IF((AND($A54="ADD",OR(BR54="",BR54="Excellent"))),"1",(_xlfn.XLOOKUP(BR54,condition[lookupValue],condition[lookupKey],""))))</f>
        <v/>
      </c>
      <c r="BT54" s="7" t="str">
        <f t="shared" si="13"/>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2"/>
        <v/>
      </c>
      <c r="N55" s="4"/>
      <c r="P55" s="3" t="str">
        <f>IF($A55="ADD",IF(NOT(ISBLANK(O55)),_xlfn.XLOOKUP(O55,len_adjust_rsn[lookupValue],len_adjust_rsn[lookupKey],"ERROR"),""), "")</f>
        <v/>
      </c>
      <c r="Q55" s="6"/>
      <c r="R55" s="6" t="str">
        <f t="shared" si="3"/>
        <v/>
      </c>
      <c r="S55" s="6"/>
      <c r="T55" s="6" t="str">
        <f t="shared" si="4"/>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5"/>
        <v/>
      </c>
      <c r="BB55" s="3" t="str">
        <f>IF($A55="","",IF((AND($A55="ADD",OR(BA55="",BA55="Neither"))),"3",(_xlfn.XLOOKUP(BA55,ud_replacement_status[lookupValue],ud_replacement_status[lookupKey],""))))</f>
        <v/>
      </c>
      <c r="BC55" s="3" t="str">
        <f t="shared" si="6"/>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7"/>
        <v/>
      </c>
      <c r="BI55" s="3" t="str">
        <f>IF($A55="","",IF((AND($A55="ADD",OR(BH55="",BH55="Queenstown-Lakes District Council"))),"70",(_xlfn.XLOOKUP(BH55,ud_organisation_owner[lookupValue],ud_organisation_owner[lookupKey],""))))</f>
        <v/>
      </c>
      <c r="BJ55" s="3" t="str">
        <f t="shared" si="8"/>
        <v/>
      </c>
      <c r="BK55" s="3" t="str">
        <f>IF($A55="","",IF((AND($A55="ADD",OR(BJ55="",BJ55="Queenstown-Lakes District Council"))),"70",(_xlfn.XLOOKUP(BJ55,ud_organisation_owner[lookupValue],ud_organisation_owner[lookupKey],""))))</f>
        <v/>
      </c>
      <c r="BL55" s="3" t="str">
        <f t="shared" si="9"/>
        <v/>
      </c>
      <c r="BM55" s="3" t="str">
        <f>IF($A55="","",IF((AND($A55="ADD",OR(BL55="",BL55="Local Authority"))),"17",(_xlfn.XLOOKUP(BL55,ud_sub_organisation[lookupValue],ud_sub_organisation[lookupKey],""))))</f>
        <v/>
      </c>
      <c r="BN55" s="3" t="str">
        <f t="shared" si="10"/>
        <v/>
      </c>
      <c r="BO55" s="3" t="str">
        <f>IF($A55="","",IF((AND($A55="ADD",OR(BN55="",BN55="Vested Assets"))),"12",(_xlfn.XLOOKUP(BN55,ud_work_category[lookupValue],ud_work_category[lookupKey],""))))</f>
        <v/>
      </c>
      <c r="BP55" s="8"/>
      <c r="BQ55" s="2" t="str">
        <f t="shared" si="11"/>
        <v/>
      </c>
      <c r="BR55" s="3" t="str">
        <f t="shared" si="12"/>
        <v/>
      </c>
      <c r="BS55" s="3" t="str">
        <f>IF($A55="","",IF((AND($A55="ADD",OR(BR55="",BR55="Excellent"))),"1",(_xlfn.XLOOKUP(BR55,condition[lookupValue],condition[lookupKey],""))))</f>
        <v/>
      </c>
      <c r="BT55" s="7" t="str">
        <f t="shared" si="13"/>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2"/>
        <v/>
      </c>
      <c r="N56" s="4"/>
      <c r="P56" s="3" t="str">
        <f>IF($A56="ADD",IF(NOT(ISBLANK(O56)),_xlfn.XLOOKUP(O56,len_adjust_rsn[lookupValue],len_adjust_rsn[lookupKey],"ERROR"),""), "")</f>
        <v/>
      </c>
      <c r="Q56" s="6"/>
      <c r="R56" s="6" t="str">
        <f t="shared" si="3"/>
        <v/>
      </c>
      <c r="S56" s="6"/>
      <c r="T56" s="6" t="str">
        <f t="shared" si="4"/>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5"/>
        <v/>
      </c>
      <c r="BB56" s="3" t="str">
        <f>IF($A56="","",IF((AND($A56="ADD",OR(BA56="",BA56="Neither"))),"3",(_xlfn.XLOOKUP(BA56,ud_replacement_status[lookupValue],ud_replacement_status[lookupKey],""))))</f>
        <v/>
      </c>
      <c r="BC56" s="3" t="str">
        <f t="shared" si="6"/>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7"/>
        <v/>
      </c>
      <c r="BI56" s="3" t="str">
        <f>IF($A56="","",IF((AND($A56="ADD",OR(BH56="",BH56="Queenstown-Lakes District Council"))),"70",(_xlfn.XLOOKUP(BH56,ud_organisation_owner[lookupValue],ud_organisation_owner[lookupKey],""))))</f>
        <v/>
      </c>
      <c r="BJ56" s="3" t="str">
        <f t="shared" si="8"/>
        <v/>
      </c>
      <c r="BK56" s="3" t="str">
        <f>IF($A56="","",IF((AND($A56="ADD",OR(BJ56="",BJ56="Queenstown-Lakes District Council"))),"70",(_xlfn.XLOOKUP(BJ56,ud_organisation_owner[lookupValue],ud_organisation_owner[lookupKey],""))))</f>
        <v/>
      </c>
      <c r="BL56" s="3" t="str">
        <f t="shared" si="9"/>
        <v/>
      </c>
      <c r="BM56" s="3" t="str">
        <f>IF($A56="","",IF((AND($A56="ADD",OR(BL56="",BL56="Local Authority"))),"17",(_xlfn.XLOOKUP(BL56,ud_sub_organisation[lookupValue],ud_sub_organisation[lookupKey],""))))</f>
        <v/>
      </c>
      <c r="BN56" s="3" t="str">
        <f t="shared" si="10"/>
        <v/>
      </c>
      <c r="BO56" s="3" t="str">
        <f>IF($A56="","",IF((AND($A56="ADD",OR(BN56="",BN56="Vested Assets"))),"12",(_xlfn.XLOOKUP(BN56,ud_work_category[lookupValue],ud_work_category[lookupKey],""))))</f>
        <v/>
      </c>
      <c r="BP56" s="8"/>
      <c r="BQ56" s="2" t="str">
        <f t="shared" si="11"/>
        <v/>
      </c>
      <c r="BR56" s="3" t="str">
        <f t="shared" si="12"/>
        <v/>
      </c>
      <c r="BS56" s="3" t="str">
        <f>IF($A56="","",IF((AND($A56="ADD",OR(BR56="",BR56="Excellent"))),"1",(_xlfn.XLOOKUP(BR56,condition[lookupValue],condition[lookupKey],""))))</f>
        <v/>
      </c>
      <c r="BT56" s="7" t="str">
        <f t="shared" si="13"/>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2"/>
        <v/>
      </c>
      <c r="N57" s="4"/>
      <c r="P57" s="3" t="str">
        <f>IF($A57="ADD",IF(NOT(ISBLANK(O57)),_xlfn.XLOOKUP(O57,len_adjust_rsn[lookupValue],len_adjust_rsn[lookupKey],"ERROR"),""), "")</f>
        <v/>
      </c>
      <c r="Q57" s="6"/>
      <c r="R57" s="6" t="str">
        <f t="shared" si="3"/>
        <v/>
      </c>
      <c r="S57" s="6"/>
      <c r="T57" s="6" t="str">
        <f t="shared" si="4"/>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5"/>
        <v/>
      </c>
      <c r="BB57" s="3" t="str">
        <f>IF($A57="","",IF((AND($A57="ADD",OR(BA57="",BA57="Neither"))),"3",(_xlfn.XLOOKUP(BA57,ud_replacement_status[lookupValue],ud_replacement_status[lookupKey],""))))</f>
        <v/>
      </c>
      <c r="BC57" s="3" t="str">
        <f t="shared" si="6"/>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7"/>
        <v/>
      </c>
      <c r="BI57" s="3" t="str">
        <f>IF($A57="","",IF((AND($A57="ADD",OR(BH57="",BH57="Queenstown-Lakes District Council"))),"70",(_xlfn.XLOOKUP(BH57,ud_organisation_owner[lookupValue],ud_organisation_owner[lookupKey],""))))</f>
        <v/>
      </c>
      <c r="BJ57" s="3" t="str">
        <f t="shared" si="8"/>
        <v/>
      </c>
      <c r="BK57" s="3" t="str">
        <f>IF($A57="","",IF((AND($A57="ADD",OR(BJ57="",BJ57="Queenstown-Lakes District Council"))),"70",(_xlfn.XLOOKUP(BJ57,ud_organisation_owner[lookupValue],ud_organisation_owner[lookupKey],""))))</f>
        <v/>
      </c>
      <c r="BL57" s="3" t="str">
        <f t="shared" si="9"/>
        <v/>
      </c>
      <c r="BM57" s="3" t="str">
        <f>IF($A57="","",IF((AND($A57="ADD",OR(BL57="",BL57="Local Authority"))),"17",(_xlfn.XLOOKUP(BL57,ud_sub_organisation[lookupValue],ud_sub_organisation[lookupKey],""))))</f>
        <v/>
      </c>
      <c r="BN57" s="3" t="str">
        <f t="shared" si="10"/>
        <v/>
      </c>
      <c r="BO57" s="3" t="str">
        <f>IF($A57="","",IF((AND($A57="ADD",OR(BN57="",BN57="Vested Assets"))),"12",(_xlfn.XLOOKUP(BN57,ud_work_category[lookupValue],ud_work_category[lookupKey],""))))</f>
        <v/>
      </c>
      <c r="BP57" s="8"/>
      <c r="BQ57" s="2" t="str">
        <f t="shared" si="11"/>
        <v/>
      </c>
      <c r="BR57" s="3" t="str">
        <f t="shared" si="12"/>
        <v/>
      </c>
      <c r="BS57" s="3" t="str">
        <f>IF($A57="","",IF((AND($A57="ADD",OR(BR57="",BR57="Excellent"))),"1",(_xlfn.XLOOKUP(BR57,condition[lookupValue],condition[lookupKey],""))))</f>
        <v/>
      </c>
      <c r="BT57" s="7" t="str">
        <f t="shared" si="13"/>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2"/>
        <v/>
      </c>
      <c r="N58" s="4"/>
      <c r="P58" s="3" t="str">
        <f>IF($A58="ADD",IF(NOT(ISBLANK(O58)),_xlfn.XLOOKUP(O58,len_adjust_rsn[lookupValue],len_adjust_rsn[lookupKey],"ERROR"),""), "")</f>
        <v/>
      </c>
      <c r="Q58" s="6"/>
      <c r="R58" s="6" t="str">
        <f t="shared" si="3"/>
        <v/>
      </c>
      <c r="S58" s="6"/>
      <c r="T58" s="6" t="str">
        <f t="shared" si="4"/>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5"/>
        <v/>
      </c>
      <c r="BB58" s="3" t="str">
        <f>IF($A58="","",IF((AND($A58="ADD",OR(BA58="",BA58="Neither"))),"3",(_xlfn.XLOOKUP(BA58,ud_replacement_status[lookupValue],ud_replacement_status[lookupKey],""))))</f>
        <v/>
      </c>
      <c r="BC58" s="3" t="str">
        <f t="shared" si="6"/>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7"/>
        <v/>
      </c>
      <c r="BI58" s="3" t="str">
        <f>IF($A58="","",IF((AND($A58="ADD",OR(BH58="",BH58="Queenstown-Lakes District Council"))),"70",(_xlfn.XLOOKUP(BH58,ud_organisation_owner[lookupValue],ud_organisation_owner[lookupKey],""))))</f>
        <v/>
      </c>
      <c r="BJ58" s="3" t="str">
        <f t="shared" si="8"/>
        <v/>
      </c>
      <c r="BK58" s="3" t="str">
        <f>IF($A58="","",IF((AND($A58="ADD",OR(BJ58="",BJ58="Queenstown-Lakes District Council"))),"70",(_xlfn.XLOOKUP(BJ58,ud_organisation_owner[lookupValue],ud_organisation_owner[lookupKey],""))))</f>
        <v/>
      </c>
      <c r="BL58" s="3" t="str">
        <f t="shared" si="9"/>
        <v/>
      </c>
      <c r="BM58" s="3" t="str">
        <f>IF($A58="","",IF((AND($A58="ADD",OR(BL58="",BL58="Local Authority"))),"17",(_xlfn.XLOOKUP(BL58,ud_sub_organisation[lookupValue],ud_sub_organisation[lookupKey],""))))</f>
        <v/>
      </c>
      <c r="BN58" s="3" t="str">
        <f t="shared" si="10"/>
        <v/>
      </c>
      <c r="BO58" s="3" t="str">
        <f>IF($A58="","",IF((AND($A58="ADD",OR(BN58="",BN58="Vested Assets"))),"12",(_xlfn.XLOOKUP(BN58,ud_work_category[lookupValue],ud_work_category[lookupKey],""))))</f>
        <v/>
      </c>
      <c r="BP58" s="8"/>
      <c r="BQ58" s="2" t="str">
        <f t="shared" si="11"/>
        <v/>
      </c>
      <c r="BR58" s="3" t="str">
        <f t="shared" si="12"/>
        <v/>
      </c>
      <c r="BS58" s="3" t="str">
        <f>IF($A58="","",IF((AND($A58="ADD",OR(BR58="",BR58="Excellent"))),"1",(_xlfn.XLOOKUP(BR58,condition[lookupValue],condition[lookupKey],""))))</f>
        <v/>
      </c>
      <c r="BT58" s="7" t="str">
        <f t="shared" si="13"/>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2"/>
        <v/>
      </c>
      <c r="N59" s="4"/>
      <c r="P59" s="3" t="str">
        <f>IF($A59="ADD",IF(NOT(ISBLANK(O59)),_xlfn.XLOOKUP(O59,len_adjust_rsn[lookupValue],len_adjust_rsn[lookupKey],"ERROR"),""), "")</f>
        <v/>
      </c>
      <c r="Q59" s="6"/>
      <c r="R59" s="6" t="str">
        <f t="shared" si="3"/>
        <v/>
      </c>
      <c r="S59" s="6"/>
      <c r="T59" s="6" t="str">
        <f t="shared" si="4"/>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5"/>
        <v/>
      </c>
      <c r="BB59" s="3" t="str">
        <f>IF($A59="","",IF((AND($A59="ADD",OR(BA59="",BA59="Neither"))),"3",(_xlfn.XLOOKUP(BA59,ud_replacement_status[lookupValue],ud_replacement_status[lookupKey],""))))</f>
        <v/>
      </c>
      <c r="BC59" s="3" t="str">
        <f t="shared" si="6"/>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7"/>
        <v/>
      </c>
      <c r="BI59" s="3" t="str">
        <f>IF($A59="","",IF((AND($A59="ADD",OR(BH59="",BH59="Queenstown-Lakes District Council"))),"70",(_xlfn.XLOOKUP(BH59,ud_organisation_owner[lookupValue],ud_organisation_owner[lookupKey],""))))</f>
        <v/>
      </c>
      <c r="BJ59" s="3" t="str">
        <f t="shared" si="8"/>
        <v/>
      </c>
      <c r="BK59" s="3" t="str">
        <f>IF($A59="","",IF((AND($A59="ADD",OR(BJ59="",BJ59="Queenstown-Lakes District Council"))),"70",(_xlfn.XLOOKUP(BJ59,ud_organisation_owner[lookupValue],ud_organisation_owner[lookupKey],""))))</f>
        <v/>
      </c>
      <c r="BL59" s="3" t="str">
        <f t="shared" si="9"/>
        <v/>
      </c>
      <c r="BM59" s="3" t="str">
        <f>IF($A59="","",IF((AND($A59="ADD",OR(BL59="",BL59="Local Authority"))),"17",(_xlfn.XLOOKUP(BL59,ud_sub_organisation[lookupValue],ud_sub_organisation[lookupKey],""))))</f>
        <v/>
      </c>
      <c r="BN59" s="3" t="str">
        <f t="shared" si="10"/>
        <v/>
      </c>
      <c r="BO59" s="3" t="str">
        <f>IF($A59="","",IF((AND($A59="ADD",OR(BN59="",BN59="Vested Assets"))),"12",(_xlfn.XLOOKUP(BN59,ud_work_category[lookupValue],ud_work_category[lookupKey],""))))</f>
        <v/>
      </c>
      <c r="BP59" s="8"/>
      <c r="BQ59" s="2" t="str">
        <f t="shared" si="11"/>
        <v/>
      </c>
      <c r="BR59" s="3" t="str">
        <f t="shared" si="12"/>
        <v/>
      </c>
      <c r="BS59" s="3" t="str">
        <f>IF($A59="","",IF((AND($A59="ADD",OR(BR59="",BR59="Excellent"))),"1",(_xlfn.XLOOKUP(BR59,condition[lookupValue],condition[lookupKey],""))))</f>
        <v/>
      </c>
      <c r="BT59" s="7" t="str">
        <f t="shared" si="13"/>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2"/>
        <v/>
      </c>
      <c r="N60" s="4"/>
      <c r="P60" s="3" t="str">
        <f>IF($A60="ADD",IF(NOT(ISBLANK(O60)),_xlfn.XLOOKUP(O60,len_adjust_rsn[lookupValue],len_adjust_rsn[lookupKey],"ERROR"),""), "")</f>
        <v/>
      </c>
      <c r="Q60" s="6"/>
      <c r="R60" s="6" t="str">
        <f t="shared" si="3"/>
        <v/>
      </c>
      <c r="S60" s="6"/>
      <c r="T60" s="6" t="str">
        <f t="shared" si="4"/>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5"/>
        <v/>
      </c>
      <c r="BB60" s="3" t="str">
        <f>IF($A60="","",IF((AND($A60="ADD",OR(BA60="",BA60="Neither"))),"3",(_xlfn.XLOOKUP(BA60,ud_replacement_status[lookupValue],ud_replacement_status[lookupKey],""))))</f>
        <v/>
      </c>
      <c r="BC60" s="3" t="str">
        <f t="shared" si="6"/>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7"/>
        <v/>
      </c>
      <c r="BI60" s="3" t="str">
        <f>IF($A60="","",IF((AND($A60="ADD",OR(BH60="",BH60="Queenstown-Lakes District Council"))),"70",(_xlfn.XLOOKUP(BH60,ud_organisation_owner[lookupValue],ud_organisation_owner[lookupKey],""))))</f>
        <v/>
      </c>
      <c r="BJ60" s="3" t="str">
        <f t="shared" si="8"/>
        <v/>
      </c>
      <c r="BK60" s="3" t="str">
        <f>IF($A60="","",IF((AND($A60="ADD",OR(BJ60="",BJ60="Queenstown-Lakes District Council"))),"70",(_xlfn.XLOOKUP(BJ60,ud_organisation_owner[lookupValue],ud_organisation_owner[lookupKey],""))))</f>
        <v/>
      </c>
      <c r="BL60" s="3" t="str">
        <f t="shared" si="9"/>
        <v/>
      </c>
      <c r="BM60" s="3" t="str">
        <f>IF($A60="","",IF((AND($A60="ADD",OR(BL60="",BL60="Local Authority"))),"17",(_xlfn.XLOOKUP(BL60,ud_sub_organisation[lookupValue],ud_sub_organisation[lookupKey],""))))</f>
        <v/>
      </c>
      <c r="BN60" s="3" t="str">
        <f t="shared" si="10"/>
        <v/>
      </c>
      <c r="BO60" s="3" t="str">
        <f>IF($A60="","",IF((AND($A60="ADD",OR(BN60="",BN60="Vested Assets"))),"12",(_xlfn.XLOOKUP(BN60,ud_work_category[lookupValue],ud_work_category[lookupKey],""))))</f>
        <v/>
      </c>
      <c r="BP60" s="8"/>
      <c r="BQ60" s="2" t="str">
        <f t="shared" si="11"/>
        <v/>
      </c>
      <c r="BR60" s="3" t="str">
        <f t="shared" si="12"/>
        <v/>
      </c>
      <c r="BS60" s="3" t="str">
        <f>IF($A60="","",IF((AND($A60="ADD",OR(BR60="",BR60="Excellent"))),"1",(_xlfn.XLOOKUP(BR60,condition[lookupValue],condition[lookupKey],""))))</f>
        <v/>
      </c>
      <c r="BT60" s="7" t="str">
        <f t="shared" si="13"/>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2"/>
        <v/>
      </c>
      <c r="N61" s="4"/>
      <c r="P61" s="3" t="str">
        <f>IF($A61="ADD",IF(NOT(ISBLANK(O61)),_xlfn.XLOOKUP(O61,len_adjust_rsn[lookupValue],len_adjust_rsn[lookupKey],"ERROR"),""), "")</f>
        <v/>
      </c>
      <c r="Q61" s="6"/>
      <c r="R61" s="6" t="str">
        <f t="shared" si="3"/>
        <v/>
      </c>
      <c r="S61" s="6"/>
      <c r="T61" s="6" t="str">
        <f t="shared" si="4"/>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5"/>
        <v/>
      </c>
      <c r="BB61" s="3" t="str">
        <f>IF($A61="","",IF((AND($A61="ADD",OR(BA61="",BA61="Neither"))),"3",(_xlfn.XLOOKUP(BA61,ud_replacement_status[lookupValue],ud_replacement_status[lookupKey],""))))</f>
        <v/>
      </c>
      <c r="BC61" s="3" t="str">
        <f t="shared" si="6"/>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7"/>
        <v/>
      </c>
      <c r="BI61" s="3" t="str">
        <f>IF($A61="","",IF((AND($A61="ADD",OR(BH61="",BH61="Queenstown-Lakes District Council"))),"70",(_xlfn.XLOOKUP(BH61,ud_organisation_owner[lookupValue],ud_organisation_owner[lookupKey],""))))</f>
        <v/>
      </c>
      <c r="BJ61" s="3" t="str">
        <f t="shared" si="8"/>
        <v/>
      </c>
      <c r="BK61" s="3" t="str">
        <f>IF($A61="","",IF((AND($A61="ADD",OR(BJ61="",BJ61="Queenstown-Lakes District Council"))),"70",(_xlfn.XLOOKUP(BJ61,ud_organisation_owner[lookupValue],ud_organisation_owner[lookupKey],""))))</f>
        <v/>
      </c>
      <c r="BL61" s="3" t="str">
        <f t="shared" si="9"/>
        <v/>
      </c>
      <c r="BM61" s="3" t="str">
        <f>IF($A61="","",IF((AND($A61="ADD",OR(BL61="",BL61="Local Authority"))),"17",(_xlfn.XLOOKUP(BL61,ud_sub_organisation[lookupValue],ud_sub_organisation[lookupKey],""))))</f>
        <v/>
      </c>
      <c r="BN61" s="3" t="str">
        <f t="shared" si="10"/>
        <v/>
      </c>
      <c r="BO61" s="3" t="str">
        <f>IF($A61="","",IF((AND($A61="ADD",OR(BN61="",BN61="Vested Assets"))),"12",(_xlfn.XLOOKUP(BN61,ud_work_category[lookupValue],ud_work_category[lookupKey],""))))</f>
        <v/>
      </c>
      <c r="BP61" s="8"/>
      <c r="BQ61" s="2" t="str">
        <f t="shared" si="11"/>
        <v/>
      </c>
      <c r="BR61" s="3" t="str">
        <f t="shared" si="12"/>
        <v/>
      </c>
      <c r="BS61" s="3" t="str">
        <f>IF($A61="","",IF((AND($A61="ADD",OR(BR61="",BR61="Excellent"))),"1",(_xlfn.XLOOKUP(BR61,condition[lookupValue],condition[lookupKey],""))))</f>
        <v/>
      </c>
      <c r="BT61" s="7" t="str">
        <f t="shared" si="13"/>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2"/>
        <v/>
      </c>
      <c r="N62" s="4"/>
      <c r="P62" s="3" t="str">
        <f>IF($A62="ADD",IF(NOT(ISBLANK(O62)),_xlfn.XLOOKUP(O62,len_adjust_rsn[lookupValue],len_adjust_rsn[lookupKey],"ERROR"),""), "")</f>
        <v/>
      </c>
      <c r="Q62" s="6"/>
      <c r="R62" s="6" t="str">
        <f t="shared" si="3"/>
        <v/>
      </c>
      <c r="S62" s="6"/>
      <c r="T62" s="6" t="str">
        <f t="shared" si="4"/>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5"/>
        <v/>
      </c>
      <c r="BB62" s="3" t="str">
        <f>IF($A62="","",IF((AND($A62="ADD",OR(BA62="",BA62="Neither"))),"3",(_xlfn.XLOOKUP(BA62,ud_replacement_status[lookupValue],ud_replacement_status[lookupKey],""))))</f>
        <v/>
      </c>
      <c r="BC62" s="3" t="str">
        <f t="shared" si="6"/>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7"/>
        <v/>
      </c>
      <c r="BI62" s="3" t="str">
        <f>IF($A62="","",IF((AND($A62="ADD",OR(BH62="",BH62="Queenstown-Lakes District Council"))),"70",(_xlfn.XLOOKUP(BH62,ud_organisation_owner[lookupValue],ud_organisation_owner[lookupKey],""))))</f>
        <v/>
      </c>
      <c r="BJ62" s="3" t="str">
        <f t="shared" si="8"/>
        <v/>
      </c>
      <c r="BK62" s="3" t="str">
        <f>IF($A62="","",IF((AND($A62="ADD",OR(BJ62="",BJ62="Queenstown-Lakes District Council"))),"70",(_xlfn.XLOOKUP(BJ62,ud_organisation_owner[lookupValue],ud_organisation_owner[lookupKey],""))))</f>
        <v/>
      </c>
      <c r="BL62" s="3" t="str">
        <f t="shared" si="9"/>
        <v/>
      </c>
      <c r="BM62" s="3" t="str">
        <f>IF($A62="","",IF((AND($A62="ADD",OR(BL62="",BL62="Local Authority"))),"17",(_xlfn.XLOOKUP(BL62,ud_sub_organisation[lookupValue],ud_sub_organisation[lookupKey],""))))</f>
        <v/>
      </c>
      <c r="BN62" s="3" t="str">
        <f t="shared" si="10"/>
        <v/>
      </c>
      <c r="BO62" s="3" t="str">
        <f>IF($A62="","",IF((AND($A62="ADD",OR(BN62="",BN62="Vested Assets"))),"12",(_xlfn.XLOOKUP(BN62,ud_work_category[lookupValue],ud_work_category[lookupKey],""))))</f>
        <v/>
      </c>
      <c r="BP62" s="8"/>
      <c r="BQ62" s="2" t="str">
        <f t="shared" si="11"/>
        <v/>
      </c>
      <c r="BR62" s="3" t="str">
        <f t="shared" si="12"/>
        <v/>
      </c>
      <c r="BS62" s="3" t="str">
        <f>IF($A62="","",IF((AND($A62="ADD",OR(BR62="",BR62="Excellent"))),"1",(_xlfn.XLOOKUP(BR62,condition[lookupValue],condition[lookupKey],""))))</f>
        <v/>
      </c>
      <c r="BT62" s="7" t="str">
        <f t="shared" si="13"/>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2"/>
        <v/>
      </c>
      <c r="N63" s="4"/>
      <c r="P63" s="3" t="str">
        <f>IF($A63="ADD",IF(NOT(ISBLANK(O63)),_xlfn.XLOOKUP(O63,len_adjust_rsn[lookupValue],len_adjust_rsn[lookupKey],"ERROR"),""), "")</f>
        <v/>
      </c>
      <c r="Q63" s="6"/>
      <c r="R63" s="6" t="str">
        <f t="shared" si="3"/>
        <v/>
      </c>
      <c r="S63" s="6"/>
      <c r="T63" s="6" t="str">
        <f t="shared" si="4"/>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5"/>
        <v/>
      </c>
      <c r="BB63" s="3" t="str">
        <f>IF($A63="","",IF((AND($A63="ADD",OR(BA63="",BA63="Neither"))),"3",(_xlfn.XLOOKUP(BA63,ud_replacement_status[lookupValue],ud_replacement_status[lookupKey],""))))</f>
        <v/>
      </c>
      <c r="BC63" s="3" t="str">
        <f t="shared" si="6"/>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7"/>
        <v/>
      </c>
      <c r="BI63" s="3" t="str">
        <f>IF($A63="","",IF((AND($A63="ADD",OR(BH63="",BH63="Queenstown-Lakes District Council"))),"70",(_xlfn.XLOOKUP(BH63,ud_organisation_owner[lookupValue],ud_organisation_owner[lookupKey],""))))</f>
        <v/>
      </c>
      <c r="BJ63" s="3" t="str">
        <f t="shared" si="8"/>
        <v/>
      </c>
      <c r="BK63" s="3" t="str">
        <f>IF($A63="","",IF((AND($A63="ADD",OR(BJ63="",BJ63="Queenstown-Lakes District Council"))),"70",(_xlfn.XLOOKUP(BJ63,ud_organisation_owner[lookupValue],ud_organisation_owner[lookupKey],""))))</f>
        <v/>
      </c>
      <c r="BL63" s="3" t="str">
        <f t="shared" si="9"/>
        <v/>
      </c>
      <c r="BM63" s="3" t="str">
        <f>IF($A63="","",IF((AND($A63="ADD",OR(BL63="",BL63="Local Authority"))),"17",(_xlfn.XLOOKUP(BL63,ud_sub_organisation[lookupValue],ud_sub_organisation[lookupKey],""))))</f>
        <v/>
      </c>
      <c r="BN63" s="3" t="str">
        <f t="shared" si="10"/>
        <v/>
      </c>
      <c r="BO63" s="3" t="str">
        <f>IF($A63="","",IF((AND($A63="ADD",OR(BN63="",BN63="Vested Assets"))),"12",(_xlfn.XLOOKUP(BN63,ud_work_category[lookupValue],ud_work_category[lookupKey],""))))</f>
        <v/>
      </c>
      <c r="BP63" s="8"/>
      <c r="BQ63" s="2" t="str">
        <f t="shared" si="11"/>
        <v/>
      </c>
      <c r="BR63" s="3" t="str">
        <f t="shared" si="12"/>
        <v/>
      </c>
      <c r="BS63" s="3" t="str">
        <f>IF($A63="","",IF((AND($A63="ADD",OR(BR63="",BR63="Excellent"))),"1",(_xlfn.XLOOKUP(BR63,condition[lookupValue],condition[lookupKey],""))))</f>
        <v/>
      </c>
      <c r="BT63" s="7" t="str">
        <f t="shared" si="13"/>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2"/>
        <v/>
      </c>
      <c r="N64" s="4"/>
      <c r="P64" s="3" t="str">
        <f>IF($A64="ADD",IF(NOT(ISBLANK(O64)),_xlfn.XLOOKUP(O64,len_adjust_rsn[lookupValue],len_adjust_rsn[lookupKey],"ERROR"),""), "")</f>
        <v/>
      </c>
      <c r="Q64" s="6"/>
      <c r="R64" s="6" t="str">
        <f t="shared" si="3"/>
        <v/>
      </c>
      <c r="S64" s="6"/>
      <c r="T64" s="6" t="str">
        <f t="shared" si="4"/>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5"/>
        <v/>
      </c>
      <c r="BB64" s="3" t="str">
        <f>IF($A64="","",IF((AND($A64="ADD",OR(BA64="",BA64="Neither"))),"3",(_xlfn.XLOOKUP(BA64,ud_replacement_status[lookupValue],ud_replacement_status[lookupKey],""))))</f>
        <v/>
      </c>
      <c r="BC64" s="3" t="str">
        <f t="shared" si="6"/>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7"/>
        <v/>
      </c>
      <c r="BI64" s="3" t="str">
        <f>IF($A64="","",IF((AND($A64="ADD",OR(BH64="",BH64="Queenstown-Lakes District Council"))),"70",(_xlfn.XLOOKUP(BH64,ud_organisation_owner[lookupValue],ud_organisation_owner[lookupKey],""))))</f>
        <v/>
      </c>
      <c r="BJ64" s="3" t="str">
        <f t="shared" si="8"/>
        <v/>
      </c>
      <c r="BK64" s="3" t="str">
        <f>IF($A64="","",IF((AND($A64="ADD",OR(BJ64="",BJ64="Queenstown-Lakes District Council"))),"70",(_xlfn.XLOOKUP(BJ64,ud_organisation_owner[lookupValue],ud_organisation_owner[lookupKey],""))))</f>
        <v/>
      </c>
      <c r="BL64" s="3" t="str">
        <f t="shared" si="9"/>
        <v/>
      </c>
      <c r="BM64" s="3" t="str">
        <f>IF($A64="","",IF((AND($A64="ADD",OR(BL64="",BL64="Local Authority"))),"17",(_xlfn.XLOOKUP(BL64,ud_sub_organisation[lookupValue],ud_sub_organisation[lookupKey],""))))</f>
        <v/>
      </c>
      <c r="BN64" s="3" t="str">
        <f t="shared" si="10"/>
        <v/>
      </c>
      <c r="BO64" s="3" t="str">
        <f>IF($A64="","",IF((AND($A64="ADD",OR(BN64="",BN64="Vested Assets"))),"12",(_xlfn.XLOOKUP(BN64,ud_work_category[lookupValue],ud_work_category[lookupKey],""))))</f>
        <v/>
      </c>
      <c r="BP64" s="8"/>
      <c r="BQ64" s="2" t="str">
        <f t="shared" si="11"/>
        <v/>
      </c>
      <c r="BR64" s="3" t="str">
        <f t="shared" si="12"/>
        <v/>
      </c>
      <c r="BS64" s="3" t="str">
        <f>IF($A64="","",IF((AND($A64="ADD",OR(BR64="",BR64="Excellent"))),"1",(_xlfn.XLOOKUP(BR64,condition[lookupValue],condition[lookupKey],""))))</f>
        <v/>
      </c>
      <c r="BT64" s="7" t="str">
        <f t="shared" si="13"/>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2"/>
        <v/>
      </c>
      <c r="N65" s="4"/>
      <c r="P65" s="3" t="str">
        <f>IF($A65="ADD",IF(NOT(ISBLANK(O65)),_xlfn.XLOOKUP(O65,len_adjust_rsn[lookupValue],len_adjust_rsn[lookupKey],"ERROR"),""), "")</f>
        <v/>
      </c>
      <c r="Q65" s="6"/>
      <c r="R65" s="6" t="str">
        <f t="shared" si="3"/>
        <v/>
      </c>
      <c r="S65" s="6"/>
      <c r="T65" s="6" t="str">
        <f t="shared" si="4"/>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5"/>
        <v/>
      </c>
      <c r="BB65" s="3" t="str">
        <f>IF($A65="","",IF((AND($A65="ADD",OR(BA65="",BA65="Neither"))),"3",(_xlfn.XLOOKUP(BA65,ud_replacement_status[lookupValue],ud_replacement_status[lookupKey],""))))</f>
        <v/>
      </c>
      <c r="BC65" s="3" t="str">
        <f t="shared" si="6"/>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7"/>
        <v/>
      </c>
      <c r="BI65" s="3" t="str">
        <f>IF($A65="","",IF((AND($A65="ADD",OR(BH65="",BH65="Queenstown-Lakes District Council"))),"70",(_xlfn.XLOOKUP(BH65,ud_organisation_owner[lookupValue],ud_organisation_owner[lookupKey],""))))</f>
        <v/>
      </c>
      <c r="BJ65" s="3" t="str">
        <f t="shared" si="8"/>
        <v/>
      </c>
      <c r="BK65" s="3" t="str">
        <f>IF($A65="","",IF((AND($A65="ADD",OR(BJ65="",BJ65="Queenstown-Lakes District Council"))),"70",(_xlfn.XLOOKUP(BJ65,ud_organisation_owner[lookupValue],ud_organisation_owner[lookupKey],""))))</f>
        <v/>
      </c>
      <c r="BL65" s="3" t="str">
        <f t="shared" si="9"/>
        <v/>
      </c>
      <c r="BM65" s="3" t="str">
        <f>IF($A65="","",IF((AND($A65="ADD",OR(BL65="",BL65="Local Authority"))),"17",(_xlfn.XLOOKUP(BL65,ud_sub_organisation[lookupValue],ud_sub_organisation[lookupKey],""))))</f>
        <v/>
      </c>
      <c r="BN65" s="3" t="str">
        <f t="shared" si="10"/>
        <v/>
      </c>
      <c r="BO65" s="3" t="str">
        <f>IF($A65="","",IF((AND($A65="ADD",OR(BN65="",BN65="Vested Assets"))),"12",(_xlfn.XLOOKUP(BN65,ud_work_category[lookupValue],ud_work_category[lookupKey],""))))</f>
        <v/>
      </c>
      <c r="BP65" s="8"/>
      <c r="BQ65" s="2" t="str">
        <f t="shared" si="11"/>
        <v/>
      </c>
      <c r="BR65" s="3" t="str">
        <f t="shared" si="12"/>
        <v/>
      </c>
      <c r="BS65" s="3" t="str">
        <f>IF($A65="","",IF((AND($A65="ADD",OR(BR65="",BR65="Excellent"))),"1",(_xlfn.XLOOKUP(BR65,condition[lookupValue],condition[lookupKey],""))))</f>
        <v/>
      </c>
      <c r="BT65" s="7" t="str">
        <f t="shared" si="13"/>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2"/>
        <v/>
      </c>
      <c r="N66" s="4"/>
      <c r="P66" s="3" t="str">
        <f>IF($A66="ADD",IF(NOT(ISBLANK(O66)),_xlfn.XLOOKUP(O66,len_adjust_rsn[lookupValue],len_adjust_rsn[lookupKey],"ERROR"),""), "")</f>
        <v/>
      </c>
      <c r="Q66" s="6"/>
      <c r="R66" s="6" t="str">
        <f t="shared" si="3"/>
        <v/>
      </c>
      <c r="S66" s="6"/>
      <c r="T66" s="6" t="str">
        <f t="shared" si="4"/>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5"/>
        <v/>
      </c>
      <c r="BB66" s="3" t="str">
        <f>IF($A66="","",IF((AND($A66="ADD",OR(BA66="",BA66="Neither"))),"3",(_xlfn.XLOOKUP(BA66,ud_replacement_status[lookupValue],ud_replacement_status[lookupKey],""))))</f>
        <v/>
      </c>
      <c r="BC66" s="3" t="str">
        <f t="shared" si="6"/>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7"/>
        <v/>
      </c>
      <c r="BI66" s="3" t="str">
        <f>IF($A66="","",IF((AND($A66="ADD",OR(BH66="",BH66="Queenstown-Lakes District Council"))),"70",(_xlfn.XLOOKUP(BH66,ud_organisation_owner[lookupValue],ud_organisation_owner[lookupKey],""))))</f>
        <v/>
      </c>
      <c r="BJ66" s="3" t="str">
        <f t="shared" si="8"/>
        <v/>
      </c>
      <c r="BK66" s="3" t="str">
        <f>IF($A66="","",IF((AND($A66="ADD",OR(BJ66="",BJ66="Queenstown-Lakes District Council"))),"70",(_xlfn.XLOOKUP(BJ66,ud_organisation_owner[lookupValue],ud_organisation_owner[lookupKey],""))))</f>
        <v/>
      </c>
      <c r="BL66" s="3" t="str">
        <f t="shared" si="9"/>
        <v/>
      </c>
      <c r="BM66" s="3" t="str">
        <f>IF($A66="","",IF((AND($A66="ADD",OR(BL66="",BL66="Local Authority"))),"17",(_xlfn.XLOOKUP(BL66,ud_sub_organisation[lookupValue],ud_sub_organisation[lookupKey],""))))</f>
        <v/>
      </c>
      <c r="BN66" s="3" t="str">
        <f t="shared" si="10"/>
        <v/>
      </c>
      <c r="BO66" s="3" t="str">
        <f>IF($A66="","",IF((AND($A66="ADD",OR(BN66="",BN66="Vested Assets"))),"12",(_xlfn.XLOOKUP(BN66,ud_work_category[lookupValue],ud_work_category[lookupKey],""))))</f>
        <v/>
      </c>
      <c r="BP66" s="8"/>
      <c r="BQ66" s="2" t="str">
        <f t="shared" si="11"/>
        <v/>
      </c>
      <c r="BR66" s="3" t="str">
        <f t="shared" si="12"/>
        <v/>
      </c>
      <c r="BS66" s="3" t="str">
        <f>IF($A66="","",IF((AND($A66="ADD",OR(BR66="",BR66="Excellent"))),"1",(_xlfn.XLOOKUP(BR66,condition[lookupValue],condition[lookupKey],""))))</f>
        <v/>
      </c>
      <c r="BT66" s="7" t="str">
        <f t="shared" si="13"/>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2"/>
        <v/>
      </c>
      <c r="N67" s="4"/>
      <c r="P67" s="3" t="str">
        <f>IF($A67="ADD",IF(NOT(ISBLANK(O67)),_xlfn.XLOOKUP(O67,len_adjust_rsn[lookupValue],len_adjust_rsn[lookupKey],"ERROR"),""), "")</f>
        <v/>
      </c>
      <c r="Q67" s="6"/>
      <c r="R67" s="6" t="str">
        <f t="shared" si="3"/>
        <v/>
      </c>
      <c r="S67" s="6"/>
      <c r="T67" s="6" t="str">
        <f t="shared" si="4"/>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5"/>
        <v/>
      </c>
      <c r="BB67" s="3" t="str">
        <f>IF($A67="","",IF((AND($A67="ADD",OR(BA67="",BA67="Neither"))),"3",(_xlfn.XLOOKUP(BA67,ud_replacement_status[lookupValue],ud_replacement_status[lookupKey],""))))</f>
        <v/>
      </c>
      <c r="BC67" s="3" t="str">
        <f t="shared" si="6"/>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7"/>
        <v/>
      </c>
      <c r="BI67" s="3" t="str">
        <f>IF($A67="","",IF((AND($A67="ADD",OR(BH67="",BH67="Queenstown-Lakes District Council"))),"70",(_xlfn.XLOOKUP(BH67,ud_organisation_owner[lookupValue],ud_organisation_owner[lookupKey],""))))</f>
        <v/>
      </c>
      <c r="BJ67" s="3" t="str">
        <f t="shared" si="8"/>
        <v/>
      </c>
      <c r="BK67" s="3" t="str">
        <f>IF($A67="","",IF((AND($A67="ADD",OR(BJ67="",BJ67="Queenstown-Lakes District Council"))),"70",(_xlfn.XLOOKUP(BJ67,ud_organisation_owner[lookupValue],ud_organisation_owner[lookupKey],""))))</f>
        <v/>
      </c>
      <c r="BL67" s="3" t="str">
        <f t="shared" si="9"/>
        <v/>
      </c>
      <c r="BM67" s="3" t="str">
        <f>IF($A67="","",IF((AND($A67="ADD",OR(BL67="",BL67="Local Authority"))),"17",(_xlfn.XLOOKUP(BL67,ud_sub_organisation[lookupValue],ud_sub_organisation[lookupKey],""))))</f>
        <v/>
      </c>
      <c r="BN67" s="3" t="str">
        <f t="shared" si="10"/>
        <v/>
      </c>
      <c r="BO67" s="3" t="str">
        <f>IF($A67="","",IF((AND($A67="ADD",OR(BN67="",BN67="Vested Assets"))),"12",(_xlfn.XLOOKUP(BN67,ud_work_category[lookupValue],ud_work_category[lookupKey],""))))</f>
        <v/>
      </c>
      <c r="BP67" s="8"/>
      <c r="BQ67" s="2" t="str">
        <f t="shared" si="11"/>
        <v/>
      </c>
      <c r="BR67" s="3" t="str">
        <f t="shared" si="12"/>
        <v/>
      </c>
      <c r="BS67" s="3" t="str">
        <f>IF($A67="","",IF((AND($A67="ADD",OR(BR67="",BR67="Excellent"))),"1",(_xlfn.XLOOKUP(BR67,condition[lookupValue],condition[lookupKey],""))))</f>
        <v/>
      </c>
      <c r="BT67" s="7" t="str">
        <f t="shared" si="13"/>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2"/>
        <v/>
      </c>
      <c r="N68" s="4"/>
      <c r="P68" s="3" t="str">
        <f>IF($A68="ADD",IF(NOT(ISBLANK(O68)),_xlfn.XLOOKUP(O68,len_adjust_rsn[lookupValue],len_adjust_rsn[lookupKey],"ERROR"),""), "")</f>
        <v/>
      </c>
      <c r="Q68" s="6"/>
      <c r="R68" s="6" t="str">
        <f t="shared" si="3"/>
        <v/>
      </c>
      <c r="S68" s="6"/>
      <c r="T68" s="6" t="str">
        <f t="shared" si="4"/>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5"/>
        <v/>
      </c>
      <c r="BB68" s="3" t="str">
        <f>IF($A68="","",IF((AND($A68="ADD",OR(BA68="",BA68="Neither"))),"3",(_xlfn.XLOOKUP(BA68,ud_replacement_status[lookupValue],ud_replacement_status[lookupKey],""))))</f>
        <v/>
      </c>
      <c r="BC68" s="3" t="str">
        <f t="shared" si="6"/>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7"/>
        <v/>
      </c>
      <c r="BI68" s="3" t="str">
        <f>IF($A68="","",IF((AND($A68="ADD",OR(BH68="",BH68="Queenstown-Lakes District Council"))),"70",(_xlfn.XLOOKUP(BH68,ud_organisation_owner[lookupValue],ud_organisation_owner[lookupKey],""))))</f>
        <v/>
      </c>
      <c r="BJ68" s="3" t="str">
        <f t="shared" si="8"/>
        <v/>
      </c>
      <c r="BK68" s="3" t="str">
        <f>IF($A68="","",IF((AND($A68="ADD",OR(BJ68="",BJ68="Queenstown-Lakes District Council"))),"70",(_xlfn.XLOOKUP(BJ68,ud_organisation_owner[lookupValue],ud_organisation_owner[lookupKey],""))))</f>
        <v/>
      </c>
      <c r="BL68" s="3" t="str">
        <f t="shared" si="9"/>
        <v/>
      </c>
      <c r="BM68" s="3" t="str">
        <f>IF($A68="","",IF((AND($A68="ADD",OR(BL68="",BL68="Local Authority"))),"17",(_xlfn.XLOOKUP(BL68,ud_sub_organisation[lookupValue],ud_sub_organisation[lookupKey],""))))</f>
        <v/>
      </c>
      <c r="BN68" s="3" t="str">
        <f t="shared" si="10"/>
        <v/>
      </c>
      <c r="BO68" s="3" t="str">
        <f>IF($A68="","",IF((AND($A68="ADD",OR(BN68="",BN68="Vested Assets"))),"12",(_xlfn.XLOOKUP(BN68,ud_work_category[lookupValue],ud_work_category[lookupKey],""))))</f>
        <v/>
      </c>
      <c r="BP68" s="8"/>
      <c r="BQ68" s="2" t="str">
        <f t="shared" si="11"/>
        <v/>
      </c>
      <c r="BR68" s="3" t="str">
        <f t="shared" si="12"/>
        <v/>
      </c>
      <c r="BS68" s="3" t="str">
        <f>IF($A68="","",IF((AND($A68="ADD",OR(BR68="",BR68="Excellent"))),"1",(_xlfn.XLOOKUP(BR68,condition[lookupValue],condition[lookupKey],""))))</f>
        <v/>
      </c>
      <c r="BT68" s="7" t="str">
        <f t="shared" si="13"/>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2"/>
        <v/>
      </c>
      <c r="N69" s="4"/>
      <c r="P69" s="3" t="str">
        <f>IF($A69="ADD",IF(NOT(ISBLANK(O69)),_xlfn.XLOOKUP(O69,len_adjust_rsn[lookupValue],len_adjust_rsn[lookupKey],"ERROR"),""), "")</f>
        <v/>
      </c>
      <c r="Q69" s="6"/>
      <c r="R69" s="6" t="str">
        <f t="shared" si="3"/>
        <v/>
      </c>
      <c r="S69" s="6"/>
      <c r="T69" s="6" t="str">
        <f t="shared" si="4"/>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5"/>
        <v/>
      </c>
      <c r="BB69" s="3" t="str">
        <f>IF($A69="","",IF((AND($A69="ADD",OR(BA69="",BA69="Neither"))),"3",(_xlfn.XLOOKUP(BA69,ud_replacement_status[lookupValue],ud_replacement_status[lookupKey],""))))</f>
        <v/>
      </c>
      <c r="BC69" s="3" t="str">
        <f t="shared" si="6"/>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7"/>
        <v/>
      </c>
      <c r="BI69" s="3" t="str">
        <f>IF($A69="","",IF((AND($A69="ADD",OR(BH69="",BH69="Queenstown-Lakes District Council"))),"70",(_xlfn.XLOOKUP(BH69,ud_organisation_owner[lookupValue],ud_organisation_owner[lookupKey],""))))</f>
        <v/>
      </c>
      <c r="BJ69" s="3" t="str">
        <f t="shared" si="8"/>
        <v/>
      </c>
      <c r="BK69" s="3" t="str">
        <f>IF($A69="","",IF((AND($A69="ADD",OR(BJ69="",BJ69="Queenstown-Lakes District Council"))),"70",(_xlfn.XLOOKUP(BJ69,ud_organisation_owner[lookupValue],ud_organisation_owner[lookupKey],""))))</f>
        <v/>
      </c>
      <c r="BL69" s="3" t="str">
        <f t="shared" si="9"/>
        <v/>
      </c>
      <c r="BM69" s="3" t="str">
        <f>IF($A69="","",IF((AND($A69="ADD",OR(BL69="",BL69="Local Authority"))),"17",(_xlfn.XLOOKUP(BL69,ud_sub_organisation[lookupValue],ud_sub_organisation[lookupKey],""))))</f>
        <v/>
      </c>
      <c r="BN69" s="3" t="str">
        <f t="shared" si="10"/>
        <v/>
      </c>
      <c r="BO69" s="3" t="str">
        <f>IF($A69="","",IF((AND($A69="ADD",OR(BN69="",BN69="Vested Assets"))),"12",(_xlfn.XLOOKUP(BN69,ud_work_category[lookupValue],ud_work_category[lookupKey],""))))</f>
        <v/>
      </c>
      <c r="BP69" s="8"/>
      <c r="BQ69" s="2" t="str">
        <f t="shared" si="11"/>
        <v/>
      </c>
      <c r="BR69" s="3" t="str">
        <f t="shared" si="12"/>
        <v/>
      </c>
      <c r="BS69" s="3" t="str">
        <f>IF($A69="","",IF((AND($A69="ADD",OR(BR69="",BR69="Excellent"))),"1",(_xlfn.XLOOKUP(BR69,condition[lookupValue],condition[lookupKey],""))))</f>
        <v/>
      </c>
      <c r="BT69" s="7" t="str">
        <f t="shared" si="13"/>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2"/>
        <v/>
      </c>
      <c r="N70" s="4"/>
      <c r="P70" s="3" t="str">
        <f>IF($A70="ADD",IF(NOT(ISBLANK(O70)),_xlfn.XLOOKUP(O70,len_adjust_rsn[lookupValue],len_adjust_rsn[lookupKey],"ERROR"),""), "")</f>
        <v/>
      </c>
      <c r="Q70" s="6"/>
      <c r="R70" s="6" t="str">
        <f t="shared" si="3"/>
        <v/>
      </c>
      <c r="S70" s="6"/>
      <c r="T70" s="6" t="str">
        <f t="shared" si="4"/>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5"/>
        <v/>
      </c>
      <c r="BB70" s="3" t="str">
        <f>IF($A70="","",IF((AND($A70="ADD",OR(BA70="",BA70="Neither"))),"3",(_xlfn.XLOOKUP(BA70,ud_replacement_status[lookupValue],ud_replacement_status[lookupKey],""))))</f>
        <v/>
      </c>
      <c r="BC70" s="3" t="str">
        <f t="shared" si="6"/>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7"/>
        <v/>
      </c>
      <c r="BI70" s="3" t="str">
        <f>IF($A70="","",IF((AND($A70="ADD",OR(BH70="",BH70="Queenstown-Lakes District Council"))),"70",(_xlfn.XLOOKUP(BH70,ud_organisation_owner[lookupValue],ud_organisation_owner[lookupKey],""))))</f>
        <v/>
      </c>
      <c r="BJ70" s="3" t="str">
        <f t="shared" si="8"/>
        <v/>
      </c>
      <c r="BK70" s="3" t="str">
        <f>IF($A70="","",IF((AND($A70="ADD",OR(BJ70="",BJ70="Queenstown-Lakes District Council"))),"70",(_xlfn.XLOOKUP(BJ70,ud_organisation_owner[lookupValue],ud_organisation_owner[lookupKey],""))))</f>
        <v/>
      </c>
      <c r="BL70" s="3" t="str">
        <f t="shared" si="9"/>
        <v/>
      </c>
      <c r="BM70" s="3" t="str">
        <f>IF($A70="","",IF((AND($A70="ADD",OR(BL70="",BL70="Local Authority"))),"17",(_xlfn.XLOOKUP(BL70,ud_sub_organisation[lookupValue],ud_sub_organisation[lookupKey],""))))</f>
        <v/>
      </c>
      <c r="BN70" s="3" t="str">
        <f t="shared" si="10"/>
        <v/>
      </c>
      <c r="BO70" s="3" t="str">
        <f>IF($A70="","",IF((AND($A70="ADD",OR(BN70="",BN70="Vested Assets"))),"12",(_xlfn.XLOOKUP(BN70,ud_work_category[lookupValue],ud_work_category[lookupKey],""))))</f>
        <v/>
      </c>
      <c r="BP70" s="8"/>
      <c r="BQ70" s="2" t="str">
        <f t="shared" si="11"/>
        <v/>
      </c>
      <c r="BR70" s="3" t="str">
        <f t="shared" si="12"/>
        <v/>
      </c>
      <c r="BS70" s="3" t="str">
        <f>IF($A70="","",IF((AND($A70="ADD",OR(BR70="",BR70="Excellent"))),"1",(_xlfn.XLOOKUP(BR70,condition[lookupValue],condition[lookupKey],""))))</f>
        <v/>
      </c>
      <c r="BT70" s="7" t="str">
        <f t="shared" si="13"/>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2"/>
        <v/>
      </c>
      <c r="N71" s="4"/>
      <c r="P71" s="3" t="str">
        <f>IF($A71="ADD",IF(NOT(ISBLANK(O71)),_xlfn.XLOOKUP(O71,len_adjust_rsn[lookupValue],len_adjust_rsn[lookupKey],"ERROR"),""), "")</f>
        <v/>
      </c>
      <c r="Q71" s="6"/>
      <c r="R71" s="6" t="str">
        <f t="shared" si="3"/>
        <v/>
      </c>
      <c r="S71" s="6"/>
      <c r="T71" s="6" t="str">
        <f t="shared" si="4"/>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5"/>
        <v/>
      </c>
      <c r="BB71" s="3" t="str">
        <f>IF($A71="","",IF((AND($A71="ADD",OR(BA71="",BA71="Neither"))),"3",(_xlfn.XLOOKUP(BA71,ud_replacement_status[lookupValue],ud_replacement_status[lookupKey],""))))</f>
        <v/>
      </c>
      <c r="BC71" s="3" t="str">
        <f t="shared" si="6"/>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7"/>
        <v/>
      </c>
      <c r="BI71" s="3" t="str">
        <f>IF($A71="","",IF((AND($A71="ADD",OR(BH71="",BH71="Queenstown-Lakes District Council"))),"70",(_xlfn.XLOOKUP(BH71,ud_organisation_owner[lookupValue],ud_organisation_owner[lookupKey],""))))</f>
        <v/>
      </c>
      <c r="BJ71" s="3" t="str">
        <f t="shared" si="8"/>
        <v/>
      </c>
      <c r="BK71" s="3" t="str">
        <f>IF($A71="","",IF((AND($A71="ADD",OR(BJ71="",BJ71="Queenstown-Lakes District Council"))),"70",(_xlfn.XLOOKUP(BJ71,ud_organisation_owner[lookupValue],ud_organisation_owner[lookupKey],""))))</f>
        <v/>
      </c>
      <c r="BL71" s="3" t="str">
        <f t="shared" si="9"/>
        <v/>
      </c>
      <c r="BM71" s="3" t="str">
        <f>IF($A71="","",IF((AND($A71="ADD",OR(BL71="",BL71="Local Authority"))),"17",(_xlfn.XLOOKUP(BL71,ud_sub_organisation[lookupValue],ud_sub_organisation[lookupKey],""))))</f>
        <v/>
      </c>
      <c r="BN71" s="3" t="str">
        <f t="shared" si="10"/>
        <v/>
      </c>
      <c r="BO71" s="3" t="str">
        <f>IF($A71="","",IF((AND($A71="ADD",OR(BN71="",BN71="Vested Assets"))),"12",(_xlfn.XLOOKUP(BN71,ud_work_category[lookupValue],ud_work_category[lookupKey],""))))</f>
        <v/>
      </c>
      <c r="BP71" s="8"/>
      <c r="BQ71" s="2" t="str">
        <f t="shared" si="11"/>
        <v/>
      </c>
      <c r="BR71" s="3" t="str">
        <f t="shared" si="12"/>
        <v/>
      </c>
      <c r="BS71" s="3" t="str">
        <f>IF($A71="","",IF((AND($A71="ADD",OR(BR71="",BR71="Excellent"))),"1",(_xlfn.XLOOKUP(BR71,condition[lookupValue],condition[lookupKey],""))))</f>
        <v/>
      </c>
      <c r="BT71" s="7" t="str">
        <f t="shared" si="13"/>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2"/>
        <v/>
      </c>
      <c r="N72" s="4"/>
      <c r="P72" s="3" t="str">
        <f>IF($A72="ADD",IF(NOT(ISBLANK(O72)),_xlfn.XLOOKUP(O72,len_adjust_rsn[lookupValue],len_adjust_rsn[lookupKey],"ERROR"),""), "")</f>
        <v/>
      </c>
      <c r="Q72" s="6"/>
      <c r="R72" s="6" t="str">
        <f t="shared" si="3"/>
        <v/>
      </c>
      <c r="S72" s="6"/>
      <c r="T72" s="6" t="str">
        <f t="shared" si="4"/>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5"/>
        <v/>
      </c>
      <c r="BB72" s="3" t="str">
        <f>IF($A72="","",IF((AND($A72="ADD",OR(BA72="",BA72="Neither"))),"3",(_xlfn.XLOOKUP(BA72,ud_replacement_status[lookupValue],ud_replacement_status[lookupKey],""))))</f>
        <v/>
      </c>
      <c r="BC72" s="3" t="str">
        <f t="shared" si="6"/>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7"/>
        <v/>
      </c>
      <c r="BI72" s="3" t="str">
        <f>IF($A72="","",IF((AND($A72="ADD",OR(BH72="",BH72="Queenstown-Lakes District Council"))),"70",(_xlfn.XLOOKUP(BH72,ud_organisation_owner[lookupValue],ud_organisation_owner[lookupKey],""))))</f>
        <v/>
      </c>
      <c r="BJ72" s="3" t="str">
        <f t="shared" si="8"/>
        <v/>
      </c>
      <c r="BK72" s="3" t="str">
        <f>IF($A72="","",IF((AND($A72="ADD",OR(BJ72="",BJ72="Queenstown-Lakes District Council"))),"70",(_xlfn.XLOOKUP(BJ72,ud_organisation_owner[lookupValue],ud_organisation_owner[lookupKey],""))))</f>
        <v/>
      </c>
      <c r="BL72" s="3" t="str">
        <f t="shared" si="9"/>
        <v/>
      </c>
      <c r="BM72" s="3" t="str">
        <f>IF($A72="","",IF((AND($A72="ADD",OR(BL72="",BL72="Local Authority"))),"17",(_xlfn.XLOOKUP(BL72,ud_sub_organisation[lookupValue],ud_sub_organisation[lookupKey],""))))</f>
        <v/>
      </c>
      <c r="BN72" s="3" t="str">
        <f t="shared" si="10"/>
        <v/>
      </c>
      <c r="BO72" s="3" t="str">
        <f>IF($A72="","",IF((AND($A72="ADD",OR(BN72="",BN72="Vested Assets"))),"12",(_xlfn.XLOOKUP(BN72,ud_work_category[lookupValue],ud_work_category[lookupKey],""))))</f>
        <v/>
      </c>
      <c r="BP72" s="8"/>
      <c r="BQ72" s="2" t="str">
        <f t="shared" si="11"/>
        <v/>
      </c>
      <c r="BR72" s="3" t="str">
        <f t="shared" si="12"/>
        <v/>
      </c>
      <c r="BS72" s="3" t="str">
        <f>IF($A72="","",IF((AND($A72="ADD",OR(BR72="",BR72="Excellent"))),"1",(_xlfn.XLOOKUP(BR72,condition[lookupValue],condition[lookupKey],""))))</f>
        <v/>
      </c>
      <c r="BT72" s="7" t="str">
        <f t="shared" si="13"/>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2"/>
        <v/>
      </c>
      <c r="N73" s="4"/>
      <c r="P73" s="3" t="str">
        <f>IF($A73="ADD",IF(NOT(ISBLANK(O73)),_xlfn.XLOOKUP(O73,len_adjust_rsn[lookupValue],len_adjust_rsn[lookupKey],"ERROR"),""), "")</f>
        <v/>
      </c>
      <c r="Q73" s="6"/>
      <c r="R73" s="6" t="str">
        <f t="shared" si="3"/>
        <v/>
      </c>
      <c r="S73" s="6"/>
      <c r="T73" s="6" t="str">
        <f t="shared" si="4"/>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5"/>
        <v/>
      </c>
      <c r="BB73" s="3" t="str">
        <f>IF($A73="","",IF((AND($A73="ADD",OR(BA73="",BA73="Neither"))),"3",(_xlfn.XLOOKUP(BA73,ud_replacement_status[lookupValue],ud_replacement_status[lookupKey],""))))</f>
        <v/>
      </c>
      <c r="BC73" s="3" t="str">
        <f t="shared" si="6"/>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7"/>
        <v/>
      </c>
      <c r="BI73" s="3" t="str">
        <f>IF($A73="","",IF((AND($A73="ADD",OR(BH73="",BH73="Queenstown-Lakes District Council"))),"70",(_xlfn.XLOOKUP(BH73,ud_organisation_owner[lookupValue],ud_organisation_owner[lookupKey],""))))</f>
        <v/>
      </c>
      <c r="BJ73" s="3" t="str">
        <f t="shared" si="8"/>
        <v/>
      </c>
      <c r="BK73" s="3" t="str">
        <f>IF($A73="","",IF((AND($A73="ADD",OR(BJ73="",BJ73="Queenstown-Lakes District Council"))),"70",(_xlfn.XLOOKUP(BJ73,ud_organisation_owner[lookupValue],ud_organisation_owner[lookupKey],""))))</f>
        <v/>
      </c>
      <c r="BL73" s="3" t="str">
        <f t="shared" si="9"/>
        <v/>
      </c>
      <c r="BM73" s="3" t="str">
        <f>IF($A73="","",IF((AND($A73="ADD",OR(BL73="",BL73="Local Authority"))),"17",(_xlfn.XLOOKUP(BL73,ud_sub_organisation[lookupValue],ud_sub_organisation[lookupKey],""))))</f>
        <v/>
      </c>
      <c r="BN73" s="3" t="str">
        <f t="shared" si="10"/>
        <v/>
      </c>
      <c r="BO73" s="3" t="str">
        <f>IF($A73="","",IF((AND($A73="ADD",OR(BN73="",BN73="Vested Assets"))),"12",(_xlfn.XLOOKUP(BN73,ud_work_category[lookupValue],ud_work_category[lookupKey],""))))</f>
        <v/>
      </c>
      <c r="BP73" s="8"/>
      <c r="BQ73" s="2" t="str">
        <f t="shared" si="11"/>
        <v/>
      </c>
      <c r="BR73" s="3" t="str">
        <f t="shared" si="12"/>
        <v/>
      </c>
      <c r="BS73" s="3" t="str">
        <f>IF($A73="","",IF((AND($A73="ADD",OR(BR73="",BR73="Excellent"))),"1",(_xlfn.XLOOKUP(BR73,condition[lookupValue],condition[lookupKey],""))))</f>
        <v/>
      </c>
      <c r="BT73" s="7" t="str">
        <f t="shared" si="13"/>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2"/>
        <v/>
      </c>
      <c r="N74" s="4"/>
      <c r="P74" s="3" t="str">
        <f>IF($A74="ADD",IF(NOT(ISBLANK(O74)),_xlfn.XLOOKUP(O74,len_adjust_rsn[lookupValue],len_adjust_rsn[lookupKey],"ERROR"),""), "")</f>
        <v/>
      </c>
      <c r="Q74" s="6"/>
      <c r="R74" s="6" t="str">
        <f t="shared" si="3"/>
        <v/>
      </c>
      <c r="S74" s="6"/>
      <c r="T74" s="6" t="str">
        <f t="shared" si="4"/>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5"/>
        <v/>
      </c>
      <c r="BB74" s="3" t="str">
        <f>IF($A74="","",IF((AND($A74="ADD",OR(BA74="",BA74="Neither"))),"3",(_xlfn.XLOOKUP(BA74,ud_replacement_status[lookupValue],ud_replacement_status[lookupKey],""))))</f>
        <v/>
      </c>
      <c r="BC74" s="3" t="str">
        <f t="shared" si="6"/>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7"/>
        <v/>
      </c>
      <c r="BI74" s="3" t="str">
        <f>IF($A74="","",IF((AND($A74="ADD",OR(BH74="",BH74="Queenstown-Lakes District Council"))),"70",(_xlfn.XLOOKUP(BH74,ud_organisation_owner[lookupValue],ud_organisation_owner[lookupKey],""))))</f>
        <v/>
      </c>
      <c r="BJ74" s="3" t="str">
        <f t="shared" si="8"/>
        <v/>
      </c>
      <c r="BK74" s="3" t="str">
        <f>IF($A74="","",IF((AND($A74="ADD",OR(BJ74="",BJ74="Queenstown-Lakes District Council"))),"70",(_xlfn.XLOOKUP(BJ74,ud_organisation_owner[lookupValue],ud_organisation_owner[lookupKey],""))))</f>
        <v/>
      </c>
      <c r="BL74" s="3" t="str">
        <f t="shared" si="9"/>
        <v/>
      </c>
      <c r="BM74" s="3" t="str">
        <f>IF($A74="","",IF((AND($A74="ADD",OR(BL74="",BL74="Local Authority"))),"17",(_xlfn.XLOOKUP(BL74,ud_sub_organisation[lookupValue],ud_sub_organisation[lookupKey],""))))</f>
        <v/>
      </c>
      <c r="BN74" s="3" t="str">
        <f t="shared" si="10"/>
        <v/>
      </c>
      <c r="BO74" s="3" t="str">
        <f>IF($A74="","",IF((AND($A74="ADD",OR(BN74="",BN74="Vested Assets"))),"12",(_xlfn.XLOOKUP(BN74,ud_work_category[lookupValue],ud_work_category[lookupKey],""))))</f>
        <v/>
      </c>
      <c r="BP74" s="8"/>
      <c r="BQ74" s="2" t="str">
        <f t="shared" si="11"/>
        <v/>
      </c>
      <c r="BR74" s="3" t="str">
        <f t="shared" si="12"/>
        <v/>
      </c>
      <c r="BS74" s="3" t="str">
        <f>IF($A74="","",IF((AND($A74="ADD",OR(BR74="",BR74="Excellent"))),"1",(_xlfn.XLOOKUP(BR74,condition[lookupValue],condition[lookupKey],""))))</f>
        <v/>
      </c>
      <c r="BT74" s="7" t="str">
        <f t="shared" si="13"/>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4">IF(H75&lt;&gt;"",H75-G75,"")</f>
        <v/>
      </c>
      <c r="N75" s="4"/>
      <c r="P75" s="3" t="str">
        <f>IF($A75="ADD",IF(NOT(ISBLANK(O75)),_xlfn.XLOOKUP(O75,len_adjust_rsn[lookupValue],len_adjust_rsn[lookupKey],"ERROR"),""), "")</f>
        <v/>
      </c>
      <c r="Q75" s="6"/>
      <c r="R75" s="6" t="str">
        <f t="shared" ref="R75:R138" si="15">IF(Q75&lt;&gt;"",M75*Q75,"")</f>
        <v/>
      </c>
      <c r="S75" s="6"/>
      <c r="T75" s="6" t="str">
        <f t="shared" ref="T75:T138" si="16">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7">IF($A75="ADD","Neither","")</f>
        <v/>
      </c>
      <c r="BB75" s="3" t="str">
        <f>IF($A75="","",IF((AND($A75="ADD",OR(BA75="",BA75="Neither"))),"3",(_xlfn.XLOOKUP(BA75,ud_replacement_status[lookupValue],ud_replacement_status[lookupKey],""))))</f>
        <v/>
      </c>
      <c r="BC75" s="3" t="str">
        <f t="shared" ref="BC75:BC138" si="18">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9">IF($A75="ADD","Queenstown-Lakes District Council","")</f>
        <v/>
      </c>
      <c r="BI75" s="3" t="str">
        <f>IF($A75="","",IF((AND($A75="ADD",OR(BH75="",BH75="Queenstown-Lakes District Council"))),"70",(_xlfn.XLOOKUP(BH75,ud_organisation_owner[lookupValue],ud_organisation_owner[lookupKey],""))))</f>
        <v/>
      </c>
      <c r="BJ75" s="3" t="str">
        <f t="shared" ref="BJ75:BJ138" si="20">IF($A75="ADD","Queenstown-Lakes District Council","")</f>
        <v/>
      </c>
      <c r="BK75" s="3" t="str">
        <f>IF($A75="","",IF((AND($A75="ADD",OR(BJ75="",BJ75="Queenstown-Lakes District Council"))),"70",(_xlfn.XLOOKUP(BJ75,ud_organisation_owner[lookupValue],ud_organisation_owner[lookupKey],""))))</f>
        <v/>
      </c>
      <c r="BL75" s="3" t="str">
        <f t="shared" ref="BL75:BL138" si="21">IF($A75="ADD","Local Authority","")</f>
        <v/>
      </c>
      <c r="BM75" s="3" t="str">
        <f>IF($A75="","",IF((AND($A75="ADD",OR(BL75="",BL75="Local Authority"))),"17",(_xlfn.XLOOKUP(BL75,ud_sub_organisation[lookupValue],ud_sub_organisation[lookupKey],""))))</f>
        <v/>
      </c>
      <c r="BN75" s="3" t="str">
        <f t="shared" ref="BN75:BN138" si="22">IF($A75="ADD","Vested Assets","")</f>
        <v/>
      </c>
      <c r="BO75" s="3" t="str">
        <f>IF($A75="","",IF((AND($A75="ADD",OR(BN75="",BN75="Vested Assets"))),"12",(_xlfn.XLOOKUP(BN75,ud_work_category[lookupValue],ud_work_category[lookupKey],""))))</f>
        <v/>
      </c>
      <c r="BP75" s="8"/>
      <c r="BQ75" s="2" t="str">
        <f t="shared" ref="BQ75:BQ138" si="23">IF($A75="ADD","TRUE","")</f>
        <v/>
      </c>
      <c r="BR75" s="3" t="str">
        <f t="shared" ref="BR75:BR138" si="24">IF($A75="ADD","Excellent","")</f>
        <v/>
      </c>
      <c r="BS75" s="3" t="str">
        <f>IF($A75="","",IF((AND($A75="ADD",OR(BR75="",BR75="Excellent"))),"1",(_xlfn.XLOOKUP(BR75,condition[lookupValue],condition[lookupKey],""))))</f>
        <v/>
      </c>
      <c r="BT75" s="7" t="str">
        <f t="shared" ref="BT75:BT138" si="25">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4"/>
        <v/>
      </c>
      <c r="N76" s="4"/>
      <c r="P76" s="3" t="str">
        <f>IF($A76="ADD",IF(NOT(ISBLANK(O76)),_xlfn.XLOOKUP(O76,len_adjust_rsn[lookupValue],len_adjust_rsn[lookupKey],"ERROR"),""), "")</f>
        <v/>
      </c>
      <c r="Q76" s="6"/>
      <c r="R76" s="6" t="str">
        <f t="shared" si="15"/>
        <v/>
      </c>
      <c r="S76" s="6"/>
      <c r="T76" s="6" t="str">
        <f t="shared" si="16"/>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7"/>
        <v/>
      </c>
      <c r="BB76" s="3" t="str">
        <f>IF($A76="","",IF((AND($A76="ADD",OR(BA76="",BA76="Neither"))),"3",(_xlfn.XLOOKUP(BA76,ud_replacement_status[lookupValue],ud_replacement_status[lookupKey],""))))</f>
        <v/>
      </c>
      <c r="BC76" s="3" t="str">
        <f t="shared" si="18"/>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9"/>
        <v/>
      </c>
      <c r="BI76" s="3" t="str">
        <f>IF($A76="","",IF((AND($A76="ADD",OR(BH76="",BH76="Queenstown-Lakes District Council"))),"70",(_xlfn.XLOOKUP(BH76,ud_organisation_owner[lookupValue],ud_organisation_owner[lookupKey],""))))</f>
        <v/>
      </c>
      <c r="BJ76" s="3" t="str">
        <f t="shared" si="20"/>
        <v/>
      </c>
      <c r="BK76" s="3" t="str">
        <f>IF($A76="","",IF((AND($A76="ADD",OR(BJ76="",BJ76="Queenstown-Lakes District Council"))),"70",(_xlfn.XLOOKUP(BJ76,ud_organisation_owner[lookupValue],ud_organisation_owner[lookupKey],""))))</f>
        <v/>
      </c>
      <c r="BL76" s="3" t="str">
        <f t="shared" si="21"/>
        <v/>
      </c>
      <c r="BM76" s="3" t="str">
        <f>IF($A76="","",IF((AND($A76="ADD",OR(BL76="",BL76="Local Authority"))),"17",(_xlfn.XLOOKUP(BL76,ud_sub_organisation[lookupValue],ud_sub_organisation[lookupKey],""))))</f>
        <v/>
      </c>
      <c r="BN76" s="3" t="str">
        <f t="shared" si="22"/>
        <v/>
      </c>
      <c r="BO76" s="3" t="str">
        <f>IF($A76="","",IF((AND($A76="ADD",OR(BN76="",BN76="Vested Assets"))),"12",(_xlfn.XLOOKUP(BN76,ud_work_category[lookupValue],ud_work_category[lookupKey],""))))</f>
        <v/>
      </c>
      <c r="BP76" s="8"/>
      <c r="BQ76" s="2" t="str">
        <f t="shared" si="23"/>
        <v/>
      </c>
      <c r="BR76" s="3" t="str">
        <f t="shared" si="24"/>
        <v/>
      </c>
      <c r="BS76" s="3" t="str">
        <f>IF($A76="","",IF((AND($A76="ADD",OR(BR76="",BR76="Excellent"))),"1",(_xlfn.XLOOKUP(BR76,condition[lookupValue],condition[lookupKey],""))))</f>
        <v/>
      </c>
      <c r="BT76" s="7" t="str">
        <f t="shared" si="25"/>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4"/>
        <v/>
      </c>
      <c r="N77" s="4"/>
      <c r="P77" s="3" t="str">
        <f>IF($A77="ADD",IF(NOT(ISBLANK(O77)),_xlfn.XLOOKUP(O77,len_adjust_rsn[lookupValue],len_adjust_rsn[lookupKey],"ERROR"),""), "")</f>
        <v/>
      </c>
      <c r="Q77" s="6"/>
      <c r="R77" s="6" t="str">
        <f t="shared" si="15"/>
        <v/>
      </c>
      <c r="S77" s="6"/>
      <c r="T77" s="6" t="str">
        <f t="shared" si="16"/>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7"/>
        <v/>
      </c>
      <c r="BB77" s="3" t="str">
        <f>IF($A77="","",IF((AND($A77="ADD",OR(BA77="",BA77="Neither"))),"3",(_xlfn.XLOOKUP(BA77,ud_replacement_status[lookupValue],ud_replacement_status[lookupKey],""))))</f>
        <v/>
      </c>
      <c r="BC77" s="3" t="str">
        <f t="shared" si="18"/>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9"/>
        <v/>
      </c>
      <c r="BI77" s="3" t="str">
        <f>IF($A77="","",IF((AND($A77="ADD",OR(BH77="",BH77="Queenstown-Lakes District Council"))),"70",(_xlfn.XLOOKUP(BH77,ud_organisation_owner[lookupValue],ud_organisation_owner[lookupKey],""))))</f>
        <v/>
      </c>
      <c r="BJ77" s="3" t="str">
        <f t="shared" si="20"/>
        <v/>
      </c>
      <c r="BK77" s="3" t="str">
        <f>IF($A77="","",IF((AND($A77="ADD",OR(BJ77="",BJ77="Queenstown-Lakes District Council"))),"70",(_xlfn.XLOOKUP(BJ77,ud_organisation_owner[lookupValue],ud_organisation_owner[lookupKey],""))))</f>
        <v/>
      </c>
      <c r="BL77" s="3" t="str">
        <f t="shared" si="21"/>
        <v/>
      </c>
      <c r="BM77" s="3" t="str">
        <f>IF($A77="","",IF((AND($A77="ADD",OR(BL77="",BL77="Local Authority"))),"17",(_xlfn.XLOOKUP(BL77,ud_sub_organisation[lookupValue],ud_sub_organisation[lookupKey],""))))</f>
        <v/>
      </c>
      <c r="BN77" s="3" t="str">
        <f t="shared" si="22"/>
        <v/>
      </c>
      <c r="BO77" s="3" t="str">
        <f>IF($A77="","",IF((AND($A77="ADD",OR(BN77="",BN77="Vested Assets"))),"12",(_xlfn.XLOOKUP(BN77,ud_work_category[lookupValue],ud_work_category[lookupKey],""))))</f>
        <v/>
      </c>
      <c r="BP77" s="8"/>
      <c r="BQ77" s="2" t="str">
        <f t="shared" si="23"/>
        <v/>
      </c>
      <c r="BR77" s="3" t="str">
        <f t="shared" si="24"/>
        <v/>
      </c>
      <c r="BS77" s="3" t="str">
        <f>IF($A77="","",IF((AND($A77="ADD",OR(BR77="",BR77="Excellent"))),"1",(_xlfn.XLOOKUP(BR77,condition[lookupValue],condition[lookupKey],""))))</f>
        <v/>
      </c>
      <c r="BT77" s="7" t="str">
        <f t="shared" si="25"/>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4"/>
        <v/>
      </c>
      <c r="N78" s="4"/>
      <c r="P78" s="3" t="str">
        <f>IF($A78="ADD",IF(NOT(ISBLANK(O78)),_xlfn.XLOOKUP(O78,len_adjust_rsn[lookupValue],len_adjust_rsn[lookupKey],"ERROR"),""), "")</f>
        <v/>
      </c>
      <c r="Q78" s="6"/>
      <c r="R78" s="6" t="str">
        <f t="shared" si="15"/>
        <v/>
      </c>
      <c r="S78" s="6"/>
      <c r="T78" s="6" t="str">
        <f t="shared" si="16"/>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7"/>
        <v/>
      </c>
      <c r="BB78" s="3" t="str">
        <f>IF($A78="","",IF((AND($A78="ADD",OR(BA78="",BA78="Neither"))),"3",(_xlfn.XLOOKUP(BA78,ud_replacement_status[lookupValue],ud_replacement_status[lookupKey],""))))</f>
        <v/>
      </c>
      <c r="BC78" s="3" t="str">
        <f t="shared" si="18"/>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9"/>
        <v/>
      </c>
      <c r="BI78" s="3" t="str">
        <f>IF($A78="","",IF((AND($A78="ADD",OR(BH78="",BH78="Queenstown-Lakes District Council"))),"70",(_xlfn.XLOOKUP(BH78,ud_organisation_owner[lookupValue],ud_organisation_owner[lookupKey],""))))</f>
        <v/>
      </c>
      <c r="BJ78" s="3" t="str">
        <f t="shared" si="20"/>
        <v/>
      </c>
      <c r="BK78" s="3" t="str">
        <f>IF($A78="","",IF((AND($A78="ADD",OR(BJ78="",BJ78="Queenstown-Lakes District Council"))),"70",(_xlfn.XLOOKUP(BJ78,ud_organisation_owner[lookupValue],ud_organisation_owner[lookupKey],""))))</f>
        <v/>
      </c>
      <c r="BL78" s="3" t="str">
        <f t="shared" si="21"/>
        <v/>
      </c>
      <c r="BM78" s="3" t="str">
        <f>IF($A78="","",IF((AND($A78="ADD",OR(BL78="",BL78="Local Authority"))),"17",(_xlfn.XLOOKUP(BL78,ud_sub_organisation[lookupValue],ud_sub_organisation[lookupKey],""))))</f>
        <v/>
      </c>
      <c r="BN78" s="3" t="str">
        <f t="shared" si="22"/>
        <v/>
      </c>
      <c r="BO78" s="3" t="str">
        <f>IF($A78="","",IF((AND($A78="ADD",OR(BN78="",BN78="Vested Assets"))),"12",(_xlfn.XLOOKUP(BN78,ud_work_category[lookupValue],ud_work_category[lookupKey],""))))</f>
        <v/>
      </c>
      <c r="BP78" s="8"/>
      <c r="BQ78" s="2" t="str">
        <f t="shared" si="23"/>
        <v/>
      </c>
      <c r="BR78" s="3" t="str">
        <f t="shared" si="24"/>
        <v/>
      </c>
      <c r="BS78" s="3" t="str">
        <f>IF($A78="","",IF((AND($A78="ADD",OR(BR78="",BR78="Excellent"))),"1",(_xlfn.XLOOKUP(BR78,condition[lookupValue],condition[lookupKey],""))))</f>
        <v/>
      </c>
      <c r="BT78" s="7" t="str">
        <f t="shared" si="25"/>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4"/>
        <v/>
      </c>
      <c r="N79" s="4"/>
      <c r="P79" s="3" t="str">
        <f>IF($A79="ADD",IF(NOT(ISBLANK(O79)),_xlfn.XLOOKUP(O79,len_adjust_rsn[lookupValue],len_adjust_rsn[lookupKey],"ERROR"),""), "")</f>
        <v/>
      </c>
      <c r="Q79" s="6"/>
      <c r="R79" s="6" t="str">
        <f t="shared" si="15"/>
        <v/>
      </c>
      <c r="S79" s="6"/>
      <c r="T79" s="6" t="str">
        <f t="shared" si="16"/>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7"/>
        <v/>
      </c>
      <c r="BB79" s="3" t="str">
        <f>IF($A79="","",IF((AND($A79="ADD",OR(BA79="",BA79="Neither"))),"3",(_xlfn.XLOOKUP(BA79,ud_replacement_status[lookupValue],ud_replacement_status[lookupKey],""))))</f>
        <v/>
      </c>
      <c r="BC79" s="3" t="str">
        <f t="shared" si="18"/>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9"/>
        <v/>
      </c>
      <c r="BI79" s="3" t="str">
        <f>IF($A79="","",IF((AND($A79="ADD",OR(BH79="",BH79="Queenstown-Lakes District Council"))),"70",(_xlfn.XLOOKUP(BH79,ud_organisation_owner[lookupValue],ud_organisation_owner[lookupKey],""))))</f>
        <v/>
      </c>
      <c r="BJ79" s="3" t="str">
        <f t="shared" si="20"/>
        <v/>
      </c>
      <c r="BK79" s="3" t="str">
        <f>IF($A79="","",IF((AND($A79="ADD",OR(BJ79="",BJ79="Queenstown-Lakes District Council"))),"70",(_xlfn.XLOOKUP(BJ79,ud_organisation_owner[lookupValue],ud_organisation_owner[lookupKey],""))))</f>
        <v/>
      </c>
      <c r="BL79" s="3" t="str">
        <f t="shared" si="21"/>
        <v/>
      </c>
      <c r="BM79" s="3" t="str">
        <f>IF($A79="","",IF((AND($A79="ADD",OR(BL79="",BL79="Local Authority"))),"17",(_xlfn.XLOOKUP(BL79,ud_sub_organisation[lookupValue],ud_sub_organisation[lookupKey],""))))</f>
        <v/>
      </c>
      <c r="BN79" s="3" t="str">
        <f t="shared" si="22"/>
        <v/>
      </c>
      <c r="BO79" s="3" t="str">
        <f>IF($A79="","",IF((AND($A79="ADD",OR(BN79="",BN79="Vested Assets"))),"12",(_xlfn.XLOOKUP(BN79,ud_work_category[lookupValue],ud_work_category[lookupKey],""))))</f>
        <v/>
      </c>
      <c r="BP79" s="8"/>
      <c r="BQ79" s="2" t="str">
        <f t="shared" si="23"/>
        <v/>
      </c>
      <c r="BR79" s="3" t="str">
        <f t="shared" si="24"/>
        <v/>
      </c>
      <c r="BS79" s="3" t="str">
        <f>IF($A79="","",IF((AND($A79="ADD",OR(BR79="",BR79="Excellent"))),"1",(_xlfn.XLOOKUP(BR79,condition[lookupValue],condition[lookupKey],""))))</f>
        <v/>
      </c>
      <c r="BT79" s="7" t="str">
        <f t="shared" si="25"/>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4"/>
        <v/>
      </c>
      <c r="N80" s="4"/>
      <c r="P80" s="3" t="str">
        <f>IF($A80="ADD",IF(NOT(ISBLANK(O80)),_xlfn.XLOOKUP(O80,len_adjust_rsn[lookupValue],len_adjust_rsn[lookupKey],"ERROR"),""), "")</f>
        <v/>
      </c>
      <c r="Q80" s="6"/>
      <c r="R80" s="6" t="str">
        <f t="shared" si="15"/>
        <v/>
      </c>
      <c r="S80" s="6"/>
      <c r="T80" s="6" t="str">
        <f t="shared" si="16"/>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7"/>
        <v/>
      </c>
      <c r="BB80" s="3" t="str">
        <f>IF($A80="","",IF((AND($A80="ADD",OR(BA80="",BA80="Neither"))),"3",(_xlfn.XLOOKUP(BA80,ud_replacement_status[lookupValue],ud_replacement_status[lookupKey],""))))</f>
        <v/>
      </c>
      <c r="BC80" s="3" t="str">
        <f t="shared" si="18"/>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9"/>
        <v/>
      </c>
      <c r="BI80" s="3" t="str">
        <f>IF($A80="","",IF((AND($A80="ADD",OR(BH80="",BH80="Queenstown-Lakes District Council"))),"70",(_xlfn.XLOOKUP(BH80,ud_organisation_owner[lookupValue],ud_organisation_owner[lookupKey],""))))</f>
        <v/>
      </c>
      <c r="BJ80" s="3" t="str">
        <f t="shared" si="20"/>
        <v/>
      </c>
      <c r="BK80" s="3" t="str">
        <f>IF($A80="","",IF((AND($A80="ADD",OR(BJ80="",BJ80="Queenstown-Lakes District Council"))),"70",(_xlfn.XLOOKUP(BJ80,ud_organisation_owner[lookupValue],ud_organisation_owner[lookupKey],""))))</f>
        <v/>
      </c>
      <c r="BL80" s="3" t="str">
        <f t="shared" si="21"/>
        <v/>
      </c>
      <c r="BM80" s="3" t="str">
        <f>IF($A80="","",IF((AND($A80="ADD",OR(BL80="",BL80="Local Authority"))),"17",(_xlfn.XLOOKUP(BL80,ud_sub_organisation[lookupValue],ud_sub_organisation[lookupKey],""))))</f>
        <v/>
      </c>
      <c r="BN80" s="3" t="str">
        <f t="shared" si="22"/>
        <v/>
      </c>
      <c r="BO80" s="3" t="str">
        <f>IF($A80="","",IF((AND($A80="ADD",OR(BN80="",BN80="Vested Assets"))),"12",(_xlfn.XLOOKUP(BN80,ud_work_category[lookupValue],ud_work_category[lookupKey],""))))</f>
        <v/>
      </c>
      <c r="BP80" s="8"/>
      <c r="BQ80" s="2" t="str">
        <f t="shared" si="23"/>
        <v/>
      </c>
      <c r="BR80" s="3" t="str">
        <f t="shared" si="24"/>
        <v/>
      </c>
      <c r="BS80" s="3" t="str">
        <f>IF($A80="","",IF((AND($A80="ADD",OR(BR80="",BR80="Excellent"))),"1",(_xlfn.XLOOKUP(BR80,condition[lookupValue],condition[lookupKey],""))))</f>
        <v/>
      </c>
      <c r="BT80" s="7" t="str">
        <f t="shared" si="25"/>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4"/>
        <v/>
      </c>
      <c r="N81" s="4"/>
      <c r="P81" s="3" t="str">
        <f>IF($A81="ADD",IF(NOT(ISBLANK(O81)),_xlfn.XLOOKUP(O81,len_adjust_rsn[lookupValue],len_adjust_rsn[lookupKey],"ERROR"),""), "")</f>
        <v/>
      </c>
      <c r="Q81" s="6"/>
      <c r="R81" s="6" t="str">
        <f t="shared" si="15"/>
        <v/>
      </c>
      <c r="S81" s="6"/>
      <c r="T81" s="6" t="str">
        <f t="shared" si="16"/>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7"/>
        <v/>
      </c>
      <c r="BB81" s="3" t="str">
        <f>IF($A81="","",IF((AND($A81="ADD",OR(BA81="",BA81="Neither"))),"3",(_xlfn.XLOOKUP(BA81,ud_replacement_status[lookupValue],ud_replacement_status[lookupKey],""))))</f>
        <v/>
      </c>
      <c r="BC81" s="3" t="str">
        <f t="shared" si="18"/>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9"/>
        <v/>
      </c>
      <c r="BI81" s="3" t="str">
        <f>IF($A81="","",IF((AND($A81="ADD",OR(BH81="",BH81="Queenstown-Lakes District Council"))),"70",(_xlfn.XLOOKUP(BH81,ud_organisation_owner[lookupValue],ud_organisation_owner[lookupKey],""))))</f>
        <v/>
      </c>
      <c r="BJ81" s="3" t="str">
        <f t="shared" si="20"/>
        <v/>
      </c>
      <c r="BK81" s="3" t="str">
        <f>IF($A81="","",IF((AND($A81="ADD",OR(BJ81="",BJ81="Queenstown-Lakes District Council"))),"70",(_xlfn.XLOOKUP(BJ81,ud_organisation_owner[lookupValue],ud_organisation_owner[lookupKey],""))))</f>
        <v/>
      </c>
      <c r="BL81" s="3" t="str">
        <f t="shared" si="21"/>
        <v/>
      </c>
      <c r="BM81" s="3" t="str">
        <f>IF($A81="","",IF((AND($A81="ADD",OR(BL81="",BL81="Local Authority"))),"17",(_xlfn.XLOOKUP(BL81,ud_sub_organisation[lookupValue],ud_sub_organisation[lookupKey],""))))</f>
        <v/>
      </c>
      <c r="BN81" s="3" t="str">
        <f t="shared" si="22"/>
        <v/>
      </c>
      <c r="BO81" s="3" t="str">
        <f>IF($A81="","",IF((AND($A81="ADD",OR(BN81="",BN81="Vested Assets"))),"12",(_xlfn.XLOOKUP(BN81,ud_work_category[lookupValue],ud_work_category[lookupKey],""))))</f>
        <v/>
      </c>
      <c r="BP81" s="8"/>
      <c r="BQ81" s="2" t="str">
        <f t="shared" si="23"/>
        <v/>
      </c>
      <c r="BR81" s="3" t="str">
        <f t="shared" si="24"/>
        <v/>
      </c>
      <c r="BS81" s="3" t="str">
        <f>IF($A81="","",IF((AND($A81="ADD",OR(BR81="",BR81="Excellent"))),"1",(_xlfn.XLOOKUP(BR81,condition[lookupValue],condition[lookupKey],""))))</f>
        <v/>
      </c>
      <c r="BT81" s="7" t="str">
        <f t="shared" si="25"/>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4"/>
        <v/>
      </c>
      <c r="N82" s="4"/>
      <c r="P82" s="3" t="str">
        <f>IF($A82="ADD",IF(NOT(ISBLANK(O82)),_xlfn.XLOOKUP(O82,len_adjust_rsn[lookupValue],len_adjust_rsn[lookupKey],"ERROR"),""), "")</f>
        <v/>
      </c>
      <c r="Q82" s="6"/>
      <c r="R82" s="6" t="str">
        <f t="shared" si="15"/>
        <v/>
      </c>
      <c r="S82" s="6"/>
      <c r="T82" s="6" t="str">
        <f t="shared" si="16"/>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7"/>
        <v/>
      </c>
      <c r="BB82" s="3" t="str">
        <f>IF($A82="","",IF((AND($A82="ADD",OR(BA82="",BA82="Neither"))),"3",(_xlfn.XLOOKUP(BA82,ud_replacement_status[lookupValue],ud_replacement_status[lookupKey],""))))</f>
        <v/>
      </c>
      <c r="BC82" s="3" t="str">
        <f t="shared" si="18"/>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9"/>
        <v/>
      </c>
      <c r="BI82" s="3" t="str">
        <f>IF($A82="","",IF((AND($A82="ADD",OR(BH82="",BH82="Queenstown-Lakes District Council"))),"70",(_xlfn.XLOOKUP(BH82,ud_organisation_owner[lookupValue],ud_organisation_owner[lookupKey],""))))</f>
        <v/>
      </c>
      <c r="BJ82" s="3" t="str">
        <f t="shared" si="20"/>
        <v/>
      </c>
      <c r="BK82" s="3" t="str">
        <f>IF($A82="","",IF((AND($A82="ADD",OR(BJ82="",BJ82="Queenstown-Lakes District Council"))),"70",(_xlfn.XLOOKUP(BJ82,ud_organisation_owner[lookupValue],ud_organisation_owner[lookupKey],""))))</f>
        <v/>
      </c>
      <c r="BL82" s="3" t="str">
        <f t="shared" si="21"/>
        <v/>
      </c>
      <c r="BM82" s="3" t="str">
        <f>IF($A82="","",IF((AND($A82="ADD",OR(BL82="",BL82="Local Authority"))),"17",(_xlfn.XLOOKUP(BL82,ud_sub_organisation[lookupValue],ud_sub_organisation[lookupKey],""))))</f>
        <v/>
      </c>
      <c r="BN82" s="3" t="str">
        <f t="shared" si="22"/>
        <v/>
      </c>
      <c r="BO82" s="3" t="str">
        <f>IF($A82="","",IF((AND($A82="ADD",OR(BN82="",BN82="Vested Assets"))),"12",(_xlfn.XLOOKUP(BN82,ud_work_category[lookupValue],ud_work_category[lookupKey],""))))</f>
        <v/>
      </c>
      <c r="BP82" s="8"/>
      <c r="BQ82" s="2" t="str">
        <f t="shared" si="23"/>
        <v/>
      </c>
      <c r="BR82" s="3" t="str">
        <f t="shared" si="24"/>
        <v/>
      </c>
      <c r="BS82" s="3" t="str">
        <f>IF($A82="","",IF((AND($A82="ADD",OR(BR82="",BR82="Excellent"))),"1",(_xlfn.XLOOKUP(BR82,condition[lookupValue],condition[lookupKey],""))))</f>
        <v/>
      </c>
      <c r="BT82" s="7" t="str">
        <f t="shared" si="25"/>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4"/>
        <v/>
      </c>
      <c r="N83" s="4"/>
      <c r="P83" s="3" t="str">
        <f>IF($A83="ADD",IF(NOT(ISBLANK(O83)),_xlfn.XLOOKUP(O83,len_adjust_rsn[lookupValue],len_adjust_rsn[lookupKey],"ERROR"),""), "")</f>
        <v/>
      </c>
      <c r="Q83" s="6"/>
      <c r="R83" s="6" t="str">
        <f t="shared" si="15"/>
        <v/>
      </c>
      <c r="S83" s="6"/>
      <c r="T83" s="6" t="str">
        <f t="shared" si="16"/>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7"/>
        <v/>
      </c>
      <c r="BB83" s="3" t="str">
        <f>IF($A83="","",IF((AND($A83="ADD",OR(BA83="",BA83="Neither"))),"3",(_xlfn.XLOOKUP(BA83,ud_replacement_status[lookupValue],ud_replacement_status[lookupKey],""))))</f>
        <v/>
      </c>
      <c r="BC83" s="3" t="str">
        <f t="shared" si="18"/>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9"/>
        <v/>
      </c>
      <c r="BI83" s="3" t="str">
        <f>IF($A83="","",IF((AND($A83="ADD",OR(BH83="",BH83="Queenstown-Lakes District Council"))),"70",(_xlfn.XLOOKUP(BH83,ud_organisation_owner[lookupValue],ud_organisation_owner[lookupKey],""))))</f>
        <v/>
      </c>
      <c r="BJ83" s="3" t="str">
        <f t="shared" si="20"/>
        <v/>
      </c>
      <c r="BK83" s="3" t="str">
        <f>IF($A83="","",IF((AND($A83="ADD",OR(BJ83="",BJ83="Queenstown-Lakes District Council"))),"70",(_xlfn.XLOOKUP(BJ83,ud_organisation_owner[lookupValue],ud_organisation_owner[lookupKey],""))))</f>
        <v/>
      </c>
      <c r="BL83" s="3" t="str">
        <f t="shared" si="21"/>
        <v/>
      </c>
      <c r="BM83" s="3" t="str">
        <f>IF($A83="","",IF((AND($A83="ADD",OR(BL83="",BL83="Local Authority"))),"17",(_xlfn.XLOOKUP(BL83,ud_sub_organisation[lookupValue],ud_sub_organisation[lookupKey],""))))</f>
        <v/>
      </c>
      <c r="BN83" s="3" t="str">
        <f t="shared" si="22"/>
        <v/>
      </c>
      <c r="BO83" s="3" t="str">
        <f>IF($A83="","",IF((AND($A83="ADD",OR(BN83="",BN83="Vested Assets"))),"12",(_xlfn.XLOOKUP(BN83,ud_work_category[lookupValue],ud_work_category[lookupKey],""))))</f>
        <v/>
      </c>
      <c r="BP83" s="8"/>
      <c r="BQ83" s="2" t="str">
        <f t="shared" si="23"/>
        <v/>
      </c>
      <c r="BR83" s="3" t="str">
        <f t="shared" si="24"/>
        <v/>
      </c>
      <c r="BS83" s="3" t="str">
        <f>IF($A83="","",IF((AND($A83="ADD",OR(BR83="",BR83="Excellent"))),"1",(_xlfn.XLOOKUP(BR83,condition[lookupValue],condition[lookupKey],""))))</f>
        <v/>
      </c>
      <c r="BT83" s="7" t="str">
        <f t="shared" si="25"/>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4"/>
        <v/>
      </c>
      <c r="N84" s="4"/>
      <c r="P84" s="3" t="str">
        <f>IF($A84="ADD",IF(NOT(ISBLANK(O84)),_xlfn.XLOOKUP(O84,len_adjust_rsn[lookupValue],len_adjust_rsn[lookupKey],"ERROR"),""), "")</f>
        <v/>
      </c>
      <c r="Q84" s="6"/>
      <c r="R84" s="6" t="str">
        <f t="shared" si="15"/>
        <v/>
      </c>
      <c r="S84" s="6"/>
      <c r="T84" s="6" t="str">
        <f t="shared" si="16"/>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7"/>
        <v/>
      </c>
      <c r="BB84" s="3" t="str">
        <f>IF($A84="","",IF((AND($A84="ADD",OR(BA84="",BA84="Neither"))),"3",(_xlfn.XLOOKUP(BA84,ud_replacement_status[lookupValue],ud_replacement_status[lookupKey],""))))</f>
        <v/>
      </c>
      <c r="BC84" s="3" t="str">
        <f t="shared" si="18"/>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9"/>
        <v/>
      </c>
      <c r="BI84" s="3" t="str">
        <f>IF($A84="","",IF((AND($A84="ADD",OR(BH84="",BH84="Queenstown-Lakes District Council"))),"70",(_xlfn.XLOOKUP(BH84,ud_organisation_owner[lookupValue],ud_organisation_owner[lookupKey],""))))</f>
        <v/>
      </c>
      <c r="BJ84" s="3" t="str">
        <f t="shared" si="20"/>
        <v/>
      </c>
      <c r="BK84" s="3" t="str">
        <f>IF($A84="","",IF((AND($A84="ADD",OR(BJ84="",BJ84="Queenstown-Lakes District Council"))),"70",(_xlfn.XLOOKUP(BJ84,ud_organisation_owner[lookupValue],ud_organisation_owner[lookupKey],""))))</f>
        <v/>
      </c>
      <c r="BL84" s="3" t="str">
        <f t="shared" si="21"/>
        <v/>
      </c>
      <c r="BM84" s="3" t="str">
        <f>IF($A84="","",IF((AND($A84="ADD",OR(BL84="",BL84="Local Authority"))),"17",(_xlfn.XLOOKUP(BL84,ud_sub_organisation[lookupValue],ud_sub_organisation[lookupKey],""))))</f>
        <v/>
      </c>
      <c r="BN84" s="3" t="str">
        <f t="shared" si="22"/>
        <v/>
      </c>
      <c r="BO84" s="3" t="str">
        <f>IF($A84="","",IF((AND($A84="ADD",OR(BN84="",BN84="Vested Assets"))),"12",(_xlfn.XLOOKUP(BN84,ud_work_category[lookupValue],ud_work_category[lookupKey],""))))</f>
        <v/>
      </c>
      <c r="BP84" s="8"/>
      <c r="BQ84" s="2" t="str">
        <f t="shared" si="23"/>
        <v/>
      </c>
      <c r="BR84" s="3" t="str">
        <f t="shared" si="24"/>
        <v/>
      </c>
      <c r="BS84" s="3" t="str">
        <f>IF($A84="","",IF((AND($A84="ADD",OR(BR84="",BR84="Excellent"))),"1",(_xlfn.XLOOKUP(BR84,condition[lookupValue],condition[lookupKey],""))))</f>
        <v/>
      </c>
      <c r="BT84" s="7" t="str">
        <f t="shared" si="25"/>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4"/>
        <v/>
      </c>
      <c r="N85" s="4"/>
      <c r="P85" s="3" t="str">
        <f>IF($A85="ADD",IF(NOT(ISBLANK(O85)),_xlfn.XLOOKUP(O85,len_adjust_rsn[lookupValue],len_adjust_rsn[lookupKey],"ERROR"),""), "")</f>
        <v/>
      </c>
      <c r="Q85" s="6"/>
      <c r="R85" s="6" t="str">
        <f t="shared" si="15"/>
        <v/>
      </c>
      <c r="S85" s="6"/>
      <c r="T85" s="6" t="str">
        <f t="shared" si="16"/>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7"/>
        <v/>
      </c>
      <c r="BB85" s="3" t="str">
        <f>IF($A85="","",IF((AND($A85="ADD",OR(BA85="",BA85="Neither"))),"3",(_xlfn.XLOOKUP(BA85,ud_replacement_status[lookupValue],ud_replacement_status[lookupKey],""))))</f>
        <v/>
      </c>
      <c r="BC85" s="3" t="str">
        <f t="shared" si="18"/>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9"/>
        <v/>
      </c>
      <c r="BI85" s="3" t="str">
        <f>IF($A85="","",IF((AND($A85="ADD",OR(BH85="",BH85="Queenstown-Lakes District Council"))),"70",(_xlfn.XLOOKUP(BH85,ud_organisation_owner[lookupValue],ud_organisation_owner[lookupKey],""))))</f>
        <v/>
      </c>
      <c r="BJ85" s="3" t="str">
        <f t="shared" si="20"/>
        <v/>
      </c>
      <c r="BK85" s="3" t="str">
        <f>IF($A85="","",IF((AND($A85="ADD",OR(BJ85="",BJ85="Queenstown-Lakes District Council"))),"70",(_xlfn.XLOOKUP(BJ85,ud_organisation_owner[lookupValue],ud_organisation_owner[lookupKey],""))))</f>
        <v/>
      </c>
      <c r="BL85" s="3" t="str">
        <f t="shared" si="21"/>
        <v/>
      </c>
      <c r="BM85" s="3" t="str">
        <f>IF($A85="","",IF((AND($A85="ADD",OR(BL85="",BL85="Local Authority"))),"17",(_xlfn.XLOOKUP(BL85,ud_sub_organisation[lookupValue],ud_sub_organisation[lookupKey],""))))</f>
        <v/>
      </c>
      <c r="BN85" s="3" t="str">
        <f t="shared" si="22"/>
        <v/>
      </c>
      <c r="BO85" s="3" t="str">
        <f>IF($A85="","",IF((AND($A85="ADD",OR(BN85="",BN85="Vested Assets"))),"12",(_xlfn.XLOOKUP(BN85,ud_work_category[lookupValue],ud_work_category[lookupKey],""))))</f>
        <v/>
      </c>
      <c r="BP85" s="8"/>
      <c r="BQ85" s="2" t="str">
        <f t="shared" si="23"/>
        <v/>
      </c>
      <c r="BR85" s="3" t="str">
        <f t="shared" si="24"/>
        <v/>
      </c>
      <c r="BS85" s="3" t="str">
        <f>IF($A85="","",IF((AND($A85="ADD",OR(BR85="",BR85="Excellent"))),"1",(_xlfn.XLOOKUP(BR85,condition[lookupValue],condition[lookupKey],""))))</f>
        <v/>
      </c>
      <c r="BT85" s="7" t="str">
        <f t="shared" si="25"/>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4"/>
        <v/>
      </c>
      <c r="N86" s="4"/>
      <c r="P86" s="3" t="str">
        <f>IF($A86="ADD",IF(NOT(ISBLANK(O86)),_xlfn.XLOOKUP(O86,len_adjust_rsn[lookupValue],len_adjust_rsn[lookupKey],"ERROR"),""), "")</f>
        <v/>
      </c>
      <c r="Q86" s="6"/>
      <c r="R86" s="6" t="str">
        <f t="shared" si="15"/>
        <v/>
      </c>
      <c r="S86" s="6"/>
      <c r="T86" s="6" t="str">
        <f t="shared" si="16"/>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7"/>
        <v/>
      </c>
      <c r="BB86" s="3" t="str">
        <f>IF($A86="","",IF((AND($A86="ADD",OR(BA86="",BA86="Neither"))),"3",(_xlfn.XLOOKUP(BA86,ud_replacement_status[lookupValue],ud_replacement_status[lookupKey],""))))</f>
        <v/>
      </c>
      <c r="BC86" s="3" t="str">
        <f t="shared" si="18"/>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9"/>
        <v/>
      </c>
      <c r="BI86" s="3" t="str">
        <f>IF($A86="","",IF((AND($A86="ADD",OR(BH86="",BH86="Queenstown-Lakes District Council"))),"70",(_xlfn.XLOOKUP(BH86,ud_organisation_owner[lookupValue],ud_organisation_owner[lookupKey],""))))</f>
        <v/>
      </c>
      <c r="BJ86" s="3" t="str">
        <f t="shared" si="20"/>
        <v/>
      </c>
      <c r="BK86" s="3" t="str">
        <f>IF($A86="","",IF((AND($A86="ADD",OR(BJ86="",BJ86="Queenstown-Lakes District Council"))),"70",(_xlfn.XLOOKUP(BJ86,ud_organisation_owner[lookupValue],ud_organisation_owner[lookupKey],""))))</f>
        <v/>
      </c>
      <c r="BL86" s="3" t="str">
        <f t="shared" si="21"/>
        <v/>
      </c>
      <c r="BM86" s="3" t="str">
        <f>IF($A86="","",IF((AND($A86="ADD",OR(BL86="",BL86="Local Authority"))),"17",(_xlfn.XLOOKUP(BL86,ud_sub_organisation[lookupValue],ud_sub_organisation[lookupKey],""))))</f>
        <v/>
      </c>
      <c r="BN86" s="3" t="str">
        <f t="shared" si="22"/>
        <v/>
      </c>
      <c r="BO86" s="3" t="str">
        <f>IF($A86="","",IF((AND($A86="ADD",OR(BN86="",BN86="Vested Assets"))),"12",(_xlfn.XLOOKUP(BN86,ud_work_category[lookupValue],ud_work_category[lookupKey],""))))</f>
        <v/>
      </c>
      <c r="BP86" s="8"/>
      <c r="BQ86" s="2" t="str">
        <f t="shared" si="23"/>
        <v/>
      </c>
      <c r="BR86" s="3" t="str">
        <f t="shared" si="24"/>
        <v/>
      </c>
      <c r="BS86" s="3" t="str">
        <f>IF($A86="","",IF((AND($A86="ADD",OR(BR86="",BR86="Excellent"))),"1",(_xlfn.XLOOKUP(BR86,condition[lookupValue],condition[lookupKey],""))))</f>
        <v/>
      </c>
      <c r="BT86" s="7" t="str">
        <f t="shared" si="25"/>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4"/>
        <v/>
      </c>
      <c r="N87" s="4"/>
      <c r="P87" s="3" t="str">
        <f>IF($A87="ADD",IF(NOT(ISBLANK(O87)),_xlfn.XLOOKUP(O87,len_adjust_rsn[lookupValue],len_adjust_rsn[lookupKey],"ERROR"),""), "")</f>
        <v/>
      </c>
      <c r="Q87" s="6"/>
      <c r="R87" s="6" t="str">
        <f t="shared" si="15"/>
        <v/>
      </c>
      <c r="S87" s="6"/>
      <c r="T87" s="6" t="str">
        <f t="shared" si="16"/>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7"/>
        <v/>
      </c>
      <c r="BB87" s="3" t="str">
        <f>IF($A87="","",IF((AND($A87="ADD",OR(BA87="",BA87="Neither"))),"3",(_xlfn.XLOOKUP(BA87,ud_replacement_status[lookupValue],ud_replacement_status[lookupKey],""))))</f>
        <v/>
      </c>
      <c r="BC87" s="3" t="str">
        <f t="shared" si="18"/>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9"/>
        <v/>
      </c>
      <c r="BI87" s="3" t="str">
        <f>IF($A87="","",IF((AND($A87="ADD",OR(BH87="",BH87="Queenstown-Lakes District Council"))),"70",(_xlfn.XLOOKUP(BH87,ud_organisation_owner[lookupValue],ud_organisation_owner[lookupKey],""))))</f>
        <v/>
      </c>
      <c r="BJ87" s="3" t="str">
        <f t="shared" si="20"/>
        <v/>
      </c>
      <c r="BK87" s="3" t="str">
        <f>IF($A87="","",IF((AND($A87="ADD",OR(BJ87="",BJ87="Queenstown-Lakes District Council"))),"70",(_xlfn.XLOOKUP(BJ87,ud_organisation_owner[lookupValue],ud_organisation_owner[lookupKey],""))))</f>
        <v/>
      </c>
      <c r="BL87" s="3" t="str">
        <f t="shared" si="21"/>
        <v/>
      </c>
      <c r="BM87" s="3" t="str">
        <f>IF($A87="","",IF((AND($A87="ADD",OR(BL87="",BL87="Local Authority"))),"17",(_xlfn.XLOOKUP(BL87,ud_sub_organisation[lookupValue],ud_sub_organisation[lookupKey],""))))</f>
        <v/>
      </c>
      <c r="BN87" s="3" t="str">
        <f t="shared" si="22"/>
        <v/>
      </c>
      <c r="BO87" s="3" t="str">
        <f>IF($A87="","",IF((AND($A87="ADD",OR(BN87="",BN87="Vested Assets"))),"12",(_xlfn.XLOOKUP(BN87,ud_work_category[lookupValue],ud_work_category[lookupKey],""))))</f>
        <v/>
      </c>
      <c r="BP87" s="8"/>
      <c r="BQ87" s="2" t="str">
        <f t="shared" si="23"/>
        <v/>
      </c>
      <c r="BR87" s="3" t="str">
        <f t="shared" si="24"/>
        <v/>
      </c>
      <c r="BS87" s="3" t="str">
        <f>IF($A87="","",IF((AND($A87="ADD",OR(BR87="",BR87="Excellent"))),"1",(_xlfn.XLOOKUP(BR87,condition[lookupValue],condition[lookupKey],""))))</f>
        <v/>
      </c>
      <c r="BT87" s="7" t="str">
        <f t="shared" si="25"/>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4"/>
        <v/>
      </c>
      <c r="N88" s="4"/>
      <c r="P88" s="3" t="str">
        <f>IF($A88="ADD",IF(NOT(ISBLANK(O88)),_xlfn.XLOOKUP(O88,len_adjust_rsn[lookupValue],len_adjust_rsn[lookupKey],"ERROR"),""), "")</f>
        <v/>
      </c>
      <c r="Q88" s="6"/>
      <c r="R88" s="6" t="str">
        <f t="shared" si="15"/>
        <v/>
      </c>
      <c r="S88" s="6"/>
      <c r="T88" s="6" t="str">
        <f t="shared" si="16"/>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7"/>
        <v/>
      </c>
      <c r="BB88" s="3" t="str">
        <f>IF($A88="","",IF((AND($A88="ADD",OR(BA88="",BA88="Neither"))),"3",(_xlfn.XLOOKUP(BA88,ud_replacement_status[lookupValue],ud_replacement_status[lookupKey],""))))</f>
        <v/>
      </c>
      <c r="BC88" s="3" t="str">
        <f t="shared" si="18"/>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9"/>
        <v/>
      </c>
      <c r="BI88" s="3" t="str">
        <f>IF($A88="","",IF((AND($A88="ADD",OR(BH88="",BH88="Queenstown-Lakes District Council"))),"70",(_xlfn.XLOOKUP(BH88,ud_organisation_owner[lookupValue],ud_organisation_owner[lookupKey],""))))</f>
        <v/>
      </c>
      <c r="BJ88" s="3" t="str">
        <f t="shared" si="20"/>
        <v/>
      </c>
      <c r="BK88" s="3" t="str">
        <f>IF($A88="","",IF((AND($A88="ADD",OR(BJ88="",BJ88="Queenstown-Lakes District Council"))),"70",(_xlfn.XLOOKUP(BJ88,ud_organisation_owner[lookupValue],ud_organisation_owner[lookupKey],""))))</f>
        <v/>
      </c>
      <c r="BL88" s="3" t="str">
        <f t="shared" si="21"/>
        <v/>
      </c>
      <c r="BM88" s="3" t="str">
        <f>IF($A88="","",IF((AND($A88="ADD",OR(BL88="",BL88="Local Authority"))),"17",(_xlfn.XLOOKUP(BL88,ud_sub_organisation[lookupValue],ud_sub_organisation[lookupKey],""))))</f>
        <v/>
      </c>
      <c r="BN88" s="3" t="str">
        <f t="shared" si="22"/>
        <v/>
      </c>
      <c r="BO88" s="3" t="str">
        <f>IF($A88="","",IF((AND($A88="ADD",OR(BN88="",BN88="Vested Assets"))),"12",(_xlfn.XLOOKUP(BN88,ud_work_category[lookupValue],ud_work_category[lookupKey],""))))</f>
        <v/>
      </c>
      <c r="BP88" s="8"/>
      <c r="BQ88" s="2" t="str">
        <f t="shared" si="23"/>
        <v/>
      </c>
      <c r="BR88" s="3" t="str">
        <f t="shared" si="24"/>
        <v/>
      </c>
      <c r="BS88" s="3" t="str">
        <f>IF($A88="","",IF((AND($A88="ADD",OR(BR88="",BR88="Excellent"))),"1",(_xlfn.XLOOKUP(BR88,condition[lookupValue],condition[lookupKey],""))))</f>
        <v/>
      </c>
      <c r="BT88" s="7" t="str">
        <f t="shared" si="25"/>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4"/>
        <v/>
      </c>
      <c r="N89" s="4"/>
      <c r="P89" s="3" t="str">
        <f>IF($A89="ADD",IF(NOT(ISBLANK(O89)),_xlfn.XLOOKUP(O89,len_adjust_rsn[lookupValue],len_adjust_rsn[lookupKey],"ERROR"),""), "")</f>
        <v/>
      </c>
      <c r="Q89" s="6"/>
      <c r="R89" s="6" t="str">
        <f t="shared" si="15"/>
        <v/>
      </c>
      <c r="S89" s="6"/>
      <c r="T89" s="6" t="str">
        <f t="shared" si="16"/>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7"/>
        <v/>
      </c>
      <c r="BB89" s="3" t="str">
        <f>IF($A89="","",IF((AND($A89="ADD",OR(BA89="",BA89="Neither"))),"3",(_xlfn.XLOOKUP(BA89,ud_replacement_status[lookupValue],ud_replacement_status[lookupKey],""))))</f>
        <v/>
      </c>
      <c r="BC89" s="3" t="str">
        <f t="shared" si="18"/>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9"/>
        <v/>
      </c>
      <c r="BI89" s="3" t="str">
        <f>IF($A89="","",IF((AND($A89="ADD",OR(BH89="",BH89="Queenstown-Lakes District Council"))),"70",(_xlfn.XLOOKUP(BH89,ud_organisation_owner[lookupValue],ud_organisation_owner[lookupKey],""))))</f>
        <v/>
      </c>
      <c r="BJ89" s="3" t="str">
        <f t="shared" si="20"/>
        <v/>
      </c>
      <c r="BK89" s="3" t="str">
        <f>IF($A89="","",IF((AND($A89="ADD",OR(BJ89="",BJ89="Queenstown-Lakes District Council"))),"70",(_xlfn.XLOOKUP(BJ89,ud_organisation_owner[lookupValue],ud_organisation_owner[lookupKey],""))))</f>
        <v/>
      </c>
      <c r="BL89" s="3" t="str">
        <f t="shared" si="21"/>
        <v/>
      </c>
      <c r="BM89" s="3" t="str">
        <f>IF($A89="","",IF((AND($A89="ADD",OR(BL89="",BL89="Local Authority"))),"17",(_xlfn.XLOOKUP(BL89,ud_sub_organisation[lookupValue],ud_sub_organisation[lookupKey],""))))</f>
        <v/>
      </c>
      <c r="BN89" s="3" t="str">
        <f t="shared" si="22"/>
        <v/>
      </c>
      <c r="BO89" s="3" t="str">
        <f>IF($A89="","",IF((AND($A89="ADD",OR(BN89="",BN89="Vested Assets"))),"12",(_xlfn.XLOOKUP(BN89,ud_work_category[lookupValue],ud_work_category[lookupKey],""))))</f>
        <v/>
      </c>
      <c r="BP89" s="8"/>
      <c r="BQ89" s="2" t="str">
        <f t="shared" si="23"/>
        <v/>
      </c>
      <c r="BR89" s="3" t="str">
        <f t="shared" si="24"/>
        <v/>
      </c>
      <c r="BS89" s="3" t="str">
        <f>IF($A89="","",IF((AND($A89="ADD",OR(BR89="",BR89="Excellent"))),"1",(_xlfn.XLOOKUP(BR89,condition[lookupValue],condition[lookupKey],""))))</f>
        <v/>
      </c>
      <c r="BT89" s="7" t="str">
        <f t="shared" si="25"/>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4"/>
        <v/>
      </c>
      <c r="N90" s="4"/>
      <c r="P90" s="3" t="str">
        <f>IF($A90="ADD",IF(NOT(ISBLANK(O90)),_xlfn.XLOOKUP(O90,len_adjust_rsn[lookupValue],len_adjust_rsn[lookupKey],"ERROR"),""), "")</f>
        <v/>
      </c>
      <c r="Q90" s="6"/>
      <c r="R90" s="6" t="str">
        <f t="shared" si="15"/>
        <v/>
      </c>
      <c r="S90" s="6"/>
      <c r="T90" s="6" t="str">
        <f t="shared" si="16"/>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7"/>
        <v/>
      </c>
      <c r="BB90" s="3" t="str">
        <f>IF($A90="","",IF((AND($A90="ADD",OR(BA90="",BA90="Neither"))),"3",(_xlfn.XLOOKUP(BA90,ud_replacement_status[lookupValue],ud_replacement_status[lookupKey],""))))</f>
        <v/>
      </c>
      <c r="BC90" s="3" t="str">
        <f t="shared" si="18"/>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9"/>
        <v/>
      </c>
      <c r="BI90" s="3" t="str">
        <f>IF($A90="","",IF((AND($A90="ADD",OR(BH90="",BH90="Queenstown-Lakes District Council"))),"70",(_xlfn.XLOOKUP(BH90,ud_organisation_owner[lookupValue],ud_organisation_owner[lookupKey],""))))</f>
        <v/>
      </c>
      <c r="BJ90" s="3" t="str">
        <f t="shared" si="20"/>
        <v/>
      </c>
      <c r="BK90" s="3" t="str">
        <f>IF($A90="","",IF((AND($A90="ADD",OR(BJ90="",BJ90="Queenstown-Lakes District Council"))),"70",(_xlfn.XLOOKUP(BJ90,ud_organisation_owner[lookupValue],ud_organisation_owner[lookupKey],""))))</f>
        <v/>
      </c>
      <c r="BL90" s="3" t="str">
        <f t="shared" si="21"/>
        <v/>
      </c>
      <c r="BM90" s="3" t="str">
        <f>IF($A90="","",IF((AND($A90="ADD",OR(BL90="",BL90="Local Authority"))),"17",(_xlfn.XLOOKUP(BL90,ud_sub_organisation[lookupValue],ud_sub_organisation[lookupKey],""))))</f>
        <v/>
      </c>
      <c r="BN90" s="3" t="str">
        <f t="shared" si="22"/>
        <v/>
      </c>
      <c r="BO90" s="3" t="str">
        <f>IF($A90="","",IF((AND($A90="ADD",OR(BN90="",BN90="Vested Assets"))),"12",(_xlfn.XLOOKUP(BN90,ud_work_category[lookupValue],ud_work_category[lookupKey],""))))</f>
        <v/>
      </c>
      <c r="BP90" s="8"/>
      <c r="BQ90" s="2" t="str">
        <f t="shared" si="23"/>
        <v/>
      </c>
      <c r="BR90" s="3" t="str">
        <f t="shared" si="24"/>
        <v/>
      </c>
      <c r="BS90" s="3" t="str">
        <f>IF($A90="","",IF((AND($A90="ADD",OR(BR90="",BR90="Excellent"))),"1",(_xlfn.XLOOKUP(BR90,condition[lookupValue],condition[lookupKey],""))))</f>
        <v/>
      </c>
      <c r="BT90" s="7" t="str">
        <f t="shared" si="25"/>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4"/>
        <v/>
      </c>
      <c r="N91" s="4"/>
      <c r="P91" s="3" t="str">
        <f>IF($A91="ADD",IF(NOT(ISBLANK(O91)),_xlfn.XLOOKUP(O91,len_adjust_rsn[lookupValue],len_adjust_rsn[lookupKey],"ERROR"),""), "")</f>
        <v/>
      </c>
      <c r="Q91" s="6"/>
      <c r="R91" s="6" t="str">
        <f t="shared" si="15"/>
        <v/>
      </c>
      <c r="S91" s="6"/>
      <c r="T91" s="6" t="str">
        <f t="shared" si="16"/>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7"/>
        <v/>
      </c>
      <c r="BB91" s="3" t="str">
        <f>IF($A91="","",IF((AND($A91="ADD",OR(BA91="",BA91="Neither"))),"3",(_xlfn.XLOOKUP(BA91,ud_replacement_status[lookupValue],ud_replacement_status[lookupKey],""))))</f>
        <v/>
      </c>
      <c r="BC91" s="3" t="str">
        <f t="shared" si="18"/>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9"/>
        <v/>
      </c>
      <c r="BI91" s="3" t="str">
        <f>IF($A91="","",IF((AND($A91="ADD",OR(BH91="",BH91="Queenstown-Lakes District Council"))),"70",(_xlfn.XLOOKUP(BH91,ud_organisation_owner[lookupValue],ud_organisation_owner[lookupKey],""))))</f>
        <v/>
      </c>
      <c r="BJ91" s="3" t="str">
        <f t="shared" si="20"/>
        <v/>
      </c>
      <c r="BK91" s="3" t="str">
        <f>IF($A91="","",IF((AND($A91="ADD",OR(BJ91="",BJ91="Queenstown-Lakes District Council"))),"70",(_xlfn.XLOOKUP(BJ91,ud_organisation_owner[lookupValue],ud_organisation_owner[lookupKey],""))))</f>
        <v/>
      </c>
      <c r="BL91" s="3" t="str">
        <f t="shared" si="21"/>
        <v/>
      </c>
      <c r="BM91" s="3" t="str">
        <f>IF($A91="","",IF((AND($A91="ADD",OR(BL91="",BL91="Local Authority"))),"17",(_xlfn.XLOOKUP(BL91,ud_sub_organisation[lookupValue],ud_sub_organisation[lookupKey],""))))</f>
        <v/>
      </c>
      <c r="BN91" s="3" t="str">
        <f t="shared" si="22"/>
        <v/>
      </c>
      <c r="BO91" s="3" t="str">
        <f>IF($A91="","",IF((AND($A91="ADD",OR(BN91="",BN91="Vested Assets"))),"12",(_xlfn.XLOOKUP(BN91,ud_work_category[lookupValue],ud_work_category[lookupKey],""))))</f>
        <v/>
      </c>
      <c r="BP91" s="8"/>
      <c r="BQ91" s="2" t="str">
        <f t="shared" si="23"/>
        <v/>
      </c>
      <c r="BR91" s="3" t="str">
        <f t="shared" si="24"/>
        <v/>
      </c>
      <c r="BS91" s="3" t="str">
        <f>IF($A91="","",IF((AND($A91="ADD",OR(BR91="",BR91="Excellent"))),"1",(_xlfn.XLOOKUP(BR91,condition[lookupValue],condition[lookupKey],""))))</f>
        <v/>
      </c>
      <c r="BT91" s="7" t="str">
        <f t="shared" si="25"/>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4"/>
        <v/>
      </c>
      <c r="N92" s="4"/>
      <c r="P92" s="3" t="str">
        <f>IF($A92="ADD",IF(NOT(ISBLANK(O92)),_xlfn.XLOOKUP(O92,len_adjust_rsn[lookupValue],len_adjust_rsn[lookupKey],"ERROR"),""), "")</f>
        <v/>
      </c>
      <c r="Q92" s="6"/>
      <c r="R92" s="6" t="str">
        <f t="shared" si="15"/>
        <v/>
      </c>
      <c r="S92" s="6"/>
      <c r="T92" s="6" t="str">
        <f t="shared" si="16"/>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7"/>
        <v/>
      </c>
      <c r="BB92" s="3" t="str">
        <f>IF($A92="","",IF((AND($A92="ADD",OR(BA92="",BA92="Neither"))),"3",(_xlfn.XLOOKUP(BA92,ud_replacement_status[lookupValue],ud_replacement_status[lookupKey],""))))</f>
        <v/>
      </c>
      <c r="BC92" s="3" t="str">
        <f t="shared" si="18"/>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9"/>
        <v/>
      </c>
      <c r="BI92" s="3" t="str">
        <f>IF($A92="","",IF((AND($A92="ADD",OR(BH92="",BH92="Queenstown-Lakes District Council"))),"70",(_xlfn.XLOOKUP(BH92,ud_organisation_owner[lookupValue],ud_organisation_owner[lookupKey],""))))</f>
        <v/>
      </c>
      <c r="BJ92" s="3" t="str">
        <f t="shared" si="20"/>
        <v/>
      </c>
      <c r="BK92" s="3" t="str">
        <f>IF($A92="","",IF((AND($A92="ADD",OR(BJ92="",BJ92="Queenstown-Lakes District Council"))),"70",(_xlfn.XLOOKUP(BJ92,ud_organisation_owner[lookupValue],ud_organisation_owner[lookupKey],""))))</f>
        <v/>
      </c>
      <c r="BL92" s="3" t="str">
        <f t="shared" si="21"/>
        <v/>
      </c>
      <c r="BM92" s="3" t="str">
        <f>IF($A92="","",IF((AND($A92="ADD",OR(BL92="",BL92="Local Authority"))),"17",(_xlfn.XLOOKUP(BL92,ud_sub_organisation[lookupValue],ud_sub_organisation[lookupKey],""))))</f>
        <v/>
      </c>
      <c r="BN92" s="3" t="str">
        <f t="shared" si="22"/>
        <v/>
      </c>
      <c r="BO92" s="3" t="str">
        <f>IF($A92="","",IF((AND($A92="ADD",OR(BN92="",BN92="Vested Assets"))),"12",(_xlfn.XLOOKUP(BN92,ud_work_category[lookupValue],ud_work_category[lookupKey],""))))</f>
        <v/>
      </c>
      <c r="BP92" s="8"/>
      <c r="BQ92" s="2" t="str">
        <f t="shared" si="23"/>
        <v/>
      </c>
      <c r="BR92" s="3" t="str">
        <f t="shared" si="24"/>
        <v/>
      </c>
      <c r="BS92" s="3" t="str">
        <f>IF($A92="","",IF((AND($A92="ADD",OR(BR92="",BR92="Excellent"))),"1",(_xlfn.XLOOKUP(BR92,condition[lookupValue],condition[lookupKey],""))))</f>
        <v/>
      </c>
      <c r="BT92" s="7" t="str">
        <f t="shared" si="25"/>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4"/>
        <v/>
      </c>
      <c r="N93" s="4"/>
      <c r="P93" s="3" t="str">
        <f>IF($A93="ADD",IF(NOT(ISBLANK(O93)),_xlfn.XLOOKUP(O93,len_adjust_rsn[lookupValue],len_adjust_rsn[lookupKey],"ERROR"),""), "")</f>
        <v/>
      </c>
      <c r="Q93" s="6"/>
      <c r="R93" s="6" t="str">
        <f t="shared" si="15"/>
        <v/>
      </c>
      <c r="S93" s="6"/>
      <c r="T93" s="6" t="str">
        <f t="shared" si="16"/>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7"/>
        <v/>
      </c>
      <c r="BB93" s="3" t="str">
        <f>IF($A93="","",IF((AND($A93="ADD",OR(BA93="",BA93="Neither"))),"3",(_xlfn.XLOOKUP(BA93,ud_replacement_status[lookupValue],ud_replacement_status[lookupKey],""))))</f>
        <v/>
      </c>
      <c r="BC93" s="3" t="str">
        <f t="shared" si="18"/>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9"/>
        <v/>
      </c>
      <c r="BI93" s="3" t="str">
        <f>IF($A93="","",IF((AND($A93="ADD",OR(BH93="",BH93="Queenstown-Lakes District Council"))),"70",(_xlfn.XLOOKUP(BH93,ud_organisation_owner[lookupValue],ud_organisation_owner[lookupKey],""))))</f>
        <v/>
      </c>
      <c r="BJ93" s="3" t="str">
        <f t="shared" si="20"/>
        <v/>
      </c>
      <c r="BK93" s="3" t="str">
        <f>IF($A93="","",IF((AND($A93="ADD",OR(BJ93="",BJ93="Queenstown-Lakes District Council"))),"70",(_xlfn.XLOOKUP(BJ93,ud_organisation_owner[lookupValue],ud_organisation_owner[lookupKey],""))))</f>
        <v/>
      </c>
      <c r="BL93" s="3" t="str">
        <f t="shared" si="21"/>
        <v/>
      </c>
      <c r="BM93" s="3" t="str">
        <f>IF($A93="","",IF((AND($A93="ADD",OR(BL93="",BL93="Local Authority"))),"17",(_xlfn.XLOOKUP(BL93,ud_sub_organisation[lookupValue],ud_sub_organisation[lookupKey],""))))</f>
        <v/>
      </c>
      <c r="BN93" s="3" t="str">
        <f t="shared" si="22"/>
        <v/>
      </c>
      <c r="BO93" s="3" t="str">
        <f>IF($A93="","",IF((AND($A93="ADD",OR(BN93="",BN93="Vested Assets"))),"12",(_xlfn.XLOOKUP(BN93,ud_work_category[lookupValue],ud_work_category[lookupKey],""))))</f>
        <v/>
      </c>
      <c r="BP93" s="8"/>
      <c r="BQ93" s="2" t="str">
        <f t="shared" si="23"/>
        <v/>
      </c>
      <c r="BR93" s="3" t="str">
        <f t="shared" si="24"/>
        <v/>
      </c>
      <c r="BS93" s="3" t="str">
        <f>IF($A93="","",IF((AND($A93="ADD",OR(BR93="",BR93="Excellent"))),"1",(_xlfn.XLOOKUP(BR93,condition[lookupValue],condition[lookupKey],""))))</f>
        <v/>
      </c>
      <c r="BT93" s="7" t="str">
        <f t="shared" si="25"/>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4"/>
        <v/>
      </c>
      <c r="N94" s="4"/>
      <c r="P94" s="3" t="str">
        <f>IF($A94="ADD",IF(NOT(ISBLANK(O94)),_xlfn.XLOOKUP(O94,len_adjust_rsn[lookupValue],len_adjust_rsn[lookupKey],"ERROR"),""), "")</f>
        <v/>
      </c>
      <c r="Q94" s="6"/>
      <c r="R94" s="6" t="str">
        <f t="shared" si="15"/>
        <v/>
      </c>
      <c r="S94" s="6"/>
      <c r="T94" s="6" t="str">
        <f t="shared" si="16"/>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7"/>
        <v/>
      </c>
      <c r="BB94" s="3" t="str">
        <f>IF($A94="","",IF((AND($A94="ADD",OR(BA94="",BA94="Neither"))),"3",(_xlfn.XLOOKUP(BA94,ud_replacement_status[lookupValue],ud_replacement_status[lookupKey],""))))</f>
        <v/>
      </c>
      <c r="BC94" s="3" t="str">
        <f t="shared" si="18"/>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9"/>
        <v/>
      </c>
      <c r="BI94" s="3" t="str">
        <f>IF($A94="","",IF((AND($A94="ADD",OR(BH94="",BH94="Queenstown-Lakes District Council"))),"70",(_xlfn.XLOOKUP(BH94,ud_organisation_owner[lookupValue],ud_organisation_owner[lookupKey],""))))</f>
        <v/>
      </c>
      <c r="BJ94" s="3" t="str">
        <f t="shared" si="20"/>
        <v/>
      </c>
      <c r="BK94" s="3" t="str">
        <f>IF($A94="","",IF((AND($A94="ADD",OR(BJ94="",BJ94="Queenstown-Lakes District Council"))),"70",(_xlfn.XLOOKUP(BJ94,ud_organisation_owner[lookupValue],ud_organisation_owner[lookupKey],""))))</f>
        <v/>
      </c>
      <c r="BL94" s="3" t="str">
        <f t="shared" si="21"/>
        <v/>
      </c>
      <c r="BM94" s="3" t="str">
        <f>IF($A94="","",IF((AND($A94="ADD",OR(BL94="",BL94="Local Authority"))),"17",(_xlfn.XLOOKUP(BL94,ud_sub_organisation[lookupValue],ud_sub_organisation[lookupKey],""))))</f>
        <v/>
      </c>
      <c r="BN94" s="3" t="str">
        <f t="shared" si="22"/>
        <v/>
      </c>
      <c r="BO94" s="3" t="str">
        <f>IF($A94="","",IF((AND($A94="ADD",OR(BN94="",BN94="Vested Assets"))),"12",(_xlfn.XLOOKUP(BN94,ud_work_category[lookupValue],ud_work_category[lookupKey],""))))</f>
        <v/>
      </c>
      <c r="BP94" s="8"/>
      <c r="BQ94" s="2" t="str">
        <f t="shared" si="23"/>
        <v/>
      </c>
      <c r="BR94" s="3" t="str">
        <f t="shared" si="24"/>
        <v/>
      </c>
      <c r="BS94" s="3" t="str">
        <f>IF($A94="","",IF((AND($A94="ADD",OR(BR94="",BR94="Excellent"))),"1",(_xlfn.XLOOKUP(BR94,condition[lookupValue],condition[lookupKey],""))))</f>
        <v/>
      </c>
      <c r="BT94" s="7" t="str">
        <f t="shared" si="25"/>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4"/>
        <v/>
      </c>
      <c r="N95" s="4"/>
      <c r="P95" s="3" t="str">
        <f>IF($A95="ADD",IF(NOT(ISBLANK(O95)),_xlfn.XLOOKUP(O95,len_adjust_rsn[lookupValue],len_adjust_rsn[lookupKey],"ERROR"),""), "")</f>
        <v/>
      </c>
      <c r="Q95" s="6"/>
      <c r="R95" s="6" t="str">
        <f t="shared" si="15"/>
        <v/>
      </c>
      <c r="S95" s="6"/>
      <c r="T95" s="6" t="str">
        <f t="shared" si="16"/>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7"/>
        <v/>
      </c>
      <c r="BB95" s="3" t="str">
        <f>IF($A95="","",IF((AND($A95="ADD",OR(BA95="",BA95="Neither"))),"3",(_xlfn.XLOOKUP(BA95,ud_replacement_status[lookupValue],ud_replacement_status[lookupKey],""))))</f>
        <v/>
      </c>
      <c r="BC95" s="3" t="str">
        <f t="shared" si="18"/>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9"/>
        <v/>
      </c>
      <c r="BI95" s="3" t="str">
        <f>IF($A95="","",IF((AND($A95="ADD",OR(BH95="",BH95="Queenstown-Lakes District Council"))),"70",(_xlfn.XLOOKUP(BH95,ud_organisation_owner[lookupValue],ud_organisation_owner[lookupKey],""))))</f>
        <v/>
      </c>
      <c r="BJ95" s="3" t="str">
        <f t="shared" si="20"/>
        <v/>
      </c>
      <c r="BK95" s="3" t="str">
        <f>IF($A95="","",IF((AND($A95="ADD",OR(BJ95="",BJ95="Queenstown-Lakes District Council"))),"70",(_xlfn.XLOOKUP(BJ95,ud_organisation_owner[lookupValue],ud_organisation_owner[lookupKey],""))))</f>
        <v/>
      </c>
      <c r="BL95" s="3" t="str">
        <f t="shared" si="21"/>
        <v/>
      </c>
      <c r="BM95" s="3" t="str">
        <f>IF($A95="","",IF((AND($A95="ADD",OR(BL95="",BL95="Local Authority"))),"17",(_xlfn.XLOOKUP(BL95,ud_sub_organisation[lookupValue],ud_sub_organisation[lookupKey],""))))</f>
        <v/>
      </c>
      <c r="BN95" s="3" t="str">
        <f t="shared" si="22"/>
        <v/>
      </c>
      <c r="BO95" s="3" t="str">
        <f>IF($A95="","",IF((AND($A95="ADD",OR(BN95="",BN95="Vested Assets"))),"12",(_xlfn.XLOOKUP(BN95,ud_work_category[lookupValue],ud_work_category[lookupKey],""))))</f>
        <v/>
      </c>
      <c r="BP95" s="8"/>
      <c r="BQ95" s="2" t="str">
        <f t="shared" si="23"/>
        <v/>
      </c>
      <c r="BR95" s="3" t="str">
        <f t="shared" si="24"/>
        <v/>
      </c>
      <c r="BS95" s="3" t="str">
        <f>IF($A95="","",IF((AND($A95="ADD",OR(BR95="",BR95="Excellent"))),"1",(_xlfn.XLOOKUP(BR95,condition[lookupValue],condition[lookupKey],""))))</f>
        <v/>
      </c>
      <c r="BT95" s="7" t="str">
        <f t="shared" si="25"/>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4"/>
        <v/>
      </c>
      <c r="N96" s="4"/>
      <c r="P96" s="3" t="str">
        <f>IF($A96="ADD",IF(NOT(ISBLANK(O96)),_xlfn.XLOOKUP(O96,len_adjust_rsn[lookupValue],len_adjust_rsn[lookupKey],"ERROR"),""), "")</f>
        <v/>
      </c>
      <c r="Q96" s="6"/>
      <c r="R96" s="6" t="str">
        <f t="shared" si="15"/>
        <v/>
      </c>
      <c r="S96" s="6"/>
      <c r="T96" s="6" t="str">
        <f t="shared" si="16"/>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7"/>
        <v/>
      </c>
      <c r="BB96" s="3" t="str">
        <f>IF($A96="","",IF((AND($A96="ADD",OR(BA96="",BA96="Neither"))),"3",(_xlfn.XLOOKUP(BA96,ud_replacement_status[lookupValue],ud_replacement_status[lookupKey],""))))</f>
        <v/>
      </c>
      <c r="BC96" s="3" t="str">
        <f t="shared" si="18"/>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9"/>
        <v/>
      </c>
      <c r="BI96" s="3" t="str">
        <f>IF($A96="","",IF((AND($A96="ADD",OR(BH96="",BH96="Queenstown-Lakes District Council"))),"70",(_xlfn.XLOOKUP(BH96,ud_organisation_owner[lookupValue],ud_organisation_owner[lookupKey],""))))</f>
        <v/>
      </c>
      <c r="BJ96" s="3" t="str">
        <f t="shared" si="20"/>
        <v/>
      </c>
      <c r="BK96" s="3" t="str">
        <f>IF($A96="","",IF((AND($A96="ADD",OR(BJ96="",BJ96="Queenstown-Lakes District Council"))),"70",(_xlfn.XLOOKUP(BJ96,ud_organisation_owner[lookupValue],ud_organisation_owner[lookupKey],""))))</f>
        <v/>
      </c>
      <c r="BL96" s="3" t="str">
        <f t="shared" si="21"/>
        <v/>
      </c>
      <c r="BM96" s="3" t="str">
        <f>IF($A96="","",IF((AND($A96="ADD",OR(BL96="",BL96="Local Authority"))),"17",(_xlfn.XLOOKUP(BL96,ud_sub_organisation[lookupValue],ud_sub_organisation[lookupKey],""))))</f>
        <v/>
      </c>
      <c r="BN96" s="3" t="str">
        <f t="shared" si="22"/>
        <v/>
      </c>
      <c r="BO96" s="3" t="str">
        <f>IF($A96="","",IF((AND($A96="ADD",OR(BN96="",BN96="Vested Assets"))),"12",(_xlfn.XLOOKUP(BN96,ud_work_category[lookupValue],ud_work_category[lookupKey],""))))</f>
        <v/>
      </c>
      <c r="BP96" s="8"/>
      <c r="BQ96" s="2" t="str">
        <f t="shared" si="23"/>
        <v/>
      </c>
      <c r="BR96" s="3" t="str">
        <f t="shared" si="24"/>
        <v/>
      </c>
      <c r="BS96" s="3" t="str">
        <f>IF($A96="","",IF((AND($A96="ADD",OR(BR96="",BR96="Excellent"))),"1",(_xlfn.XLOOKUP(BR96,condition[lookupValue],condition[lookupKey],""))))</f>
        <v/>
      </c>
      <c r="BT96" s="7" t="str">
        <f t="shared" si="25"/>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4"/>
        <v/>
      </c>
      <c r="N97" s="4"/>
      <c r="P97" s="3" t="str">
        <f>IF($A97="ADD",IF(NOT(ISBLANK(O97)),_xlfn.XLOOKUP(O97,len_adjust_rsn[lookupValue],len_adjust_rsn[lookupKey],"ERROR"),""), "")</f>
        <v/>
      </c>
      <c r="Q97" s="6"/>
      <c r="R97" s="6" t="str">
        <f t="shared" si="15"/>
        <v/>
      </c>
      <c r="S97" s="6"/>
      <c r="T97" s="6" t="str">
        <f t="shared" si="16"/>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7"/>
        <v/>
      </c>
      <c r="BB97" s="3" t="str">
        <f>IF($A97="","",IF((AND($A97="ADD",OR(BA97="",BA97="Neither"))),"3",(_xlfn.XLOOKUP(BA97,ud_replacement_status[lookupValue],ud_replacement_status[lookupKey],""))))</f>
        <v/>
      </c>
      <c r="BC97" s="3" t="str">
        <f t="shared" si="18"/>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9"/>
        <v/>
      </c>
      <c r="BI97" s="3" t="str">
        <f>IF($A97="","",IF((AND($A97="ADD",OR(BH97="",BH97="Queenstown-Lakes District Council"))),"70",(_xlfn.XLOOKUP(BH97,ud_organisation_owner[lookupValue],ud_organisation_owner[lookupKey],""))))</f>
        <v/>
      </c>
      <c r="BJ97" s="3" t="str">
        <f t="shared" si="20"/>
        <v/>
      </c>
      <c r="BK97" s="3" t="str">
        <f>IF($A97="","",IF((AND($A97="ADD",OR(BJ97="",BJ97="Queenstown-Lakes District Council"))),"70",(_xlfn.XLOOKUP(BJ97,ud_organisation_owner[lookupValue],ud_organisation_owner[lookupKey],""))))</f>
        <v/>
      </c>
      <c r="BL97" s="3" t="str">
        <f t="shared" si="21"/>
        <v/>
      </c>
      <c r="BM97" s="3" t="str">
        <f>IF($A97="","",IF((AND($A97="ADD",OR(BL97="",BL97="Local Authority"))),"17",(_xlfn.XLOOKUP(BL97,ud_sub_organisation[lookupValue],ud_sub_organisation[lookupKey],""))))</f>
        <v/>
      </c>
      <c r="BN97" s="3" t="str">
        <f t="shared" si="22"/>
        <v/>
      </c>
      <c r="BO97" s="3" t="str">
        <f>IF($A97="","",IF((AND($A97="ADD",OR(BN97="",BN97="Vested Assets"))),"12",(_xlfn.XLOOKUP(BN97,ud_work_category[lookupValue],ud_work_category[lookupKey],""))))</f>
        <v/>
      </c>
      <c r="BP97" s="8"/>
      <c r="BQ97" s="2" t="str">
        <f t="shared" si="23"/>
        <v/>
      </c>
      <c r="BR97" s="3" t="str">
        <f t="shared" si="24"/>
        <v/>
      </c>
      <c r="BS97" s="3" t="str">
        <f>IF($A97="","",IF((AND($A97="ADD",OR(BR97="",BR97="Excellent"))),"1",(_xlfn.XLOOKUP(BR97,condition[lookupValue],condition[lookupKey],""))))</f>
        <v/>
      </c>
      <c r="BT97" s="7" t="str">
        <f t="shared" si="25"/>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4"/>
        <v/>
      </c>
      <c r="N98" s="4"/>
      <c r="P98" s="3" t="str">
        <f>IF($A98="ADD",IF(NOT(ISBLANK(O98)),_xlfn.XLOOKUP(O98,len_adjust_rsn[lookupValue],len_adjust_rsn[lookupKey],"ERROR"),""), "")</f>
        <v/>
      </c>
      <c r="Q98" s="6"/>
      <c r="R98" s="6" t="str">
        <f t="shared" si="15"/>
        <v/>
      </c>
      <c r="S98" s="6"/>
      <c r="T98" s="6" t="str">
        <f t="shared" si="16"/>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7"/>
        <v/>
      </c>
      <c r="BB98" s="3" t="str">
        <f>IF($A98="","",IF((AND($A98="ADD",OR(BA98="",BA98="Neither"))),"3",(_xlfn.XLOOKUP(BA98,ud_replacement_status[lookupValue],ud_replacement_status[lookupKey],""))))</f>
        <v/>
      </c>
      <c r="BC98" s="3" t="str">
        <f t="shared" si="18"/>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9"/>
        <v/>
      </c>
      <c r="BI98" s="3" t="str">
        <f>IF($A98="","",IF((AND($A98="ADD",OR(BH98="",BH98="Queenstown-Lakes District Council"))),"70",(_xlfn.XLOOKUP(BH98,ud_organisation_owner[lookupValue],ud_organisation_owner[lookupKey],""))))</f>
        <v/>
      </c>
      <c r="BJ98" s="3" t="str">
        <f t="shared" si="20"/>
        <v/>
      </c>
      <c r="BK98" s="3" t="str">
        <f>IF($A98="","",IF((AND($A98="ADD",OR(BJ98="",BJ98="Queenstown-Lakes District Council"))),"70",(_xlfn.XLOOKUP(BJ98,ud_organisation_owner[lookupValue],ud_organisation_owner[lookupKey],""))))</f>
        <v/>
      </c>
      <c r="BL98" s="3" t="str">
        <f t="shared" si="21"/>
        <v/>
      </c>
      <c r="BM98" s="3" t="str">
        <f>IF($A98="","",IF((AND($A98="ADD",OR(BL98="",BL98="Local Authority"))),"17",(_xlfn.XLOOKUP(BL98,ud_sub_organisation[lookupValue],ud_sub_organisation[lookupKey],""))))</f>
        <v/>
      </c>
      <c r="BN98" s="3" t="str">
        <f t="shared" si="22"/>
        <v/>
      </c>
      <c r="BO98" s="3" t="str">
        <f>IF($A98="","",IF((AND($A98="ADD",OR(BN98="",BN98="Vested Assets"))),"12",(_xlfn.XLOOKUP(BN98,ud_work_category[lookupValue],ud_work_category[lookupKey],""))))</f>
        <v/>
      </c>
      <c r="BP98" s="8"/>
      <c r="BQ98" s="2" t="str">
        <f t="shared" si="23"/>
        <v/>
      </c>
      <c r="BR98" s="3" t="str">
        <f t="shared" si="24"/>
        <v/>
      </c>
      <c r="BS98" s="3" t="str">
        <f>IF($A98="","",IF((AND($A98="ADD",OR(BR98="",BR98="Excellent"))),"1",(_xlfn.XLOOKUP(BR98,condition[lookupValue],condition[lookupKey],""))))</f>
        <v/>
      </c>
      <c r="BT98" s="7" t="str">
        <f t="shared" si="25"/>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4"/>
        <v/>
      </c>
      <c r="N99" s="4"/>
      <c r="P99" s="3" t="str">
        <f>IF($A99="ADD",IF(NOT(ISBLANK(O99)),_xlfn.XLOOKUP(O99,len_adjust_rsn[lookupValue],len_adjust_rsn[lookupKey],"ERROR"),""), "")</f>
        <v/>
      </c>
      <c r="Q99" s="6"/>
      <c r="R99" s="6" t="str">
        <f t="shared" si="15"/>
        <v/>
      </c>
      <c r="S99" s="6"/>
      <c r="T99" s="6" t="str">
        <f t="shared" si="16"/>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7"/>
        <v/>
      </c>
      <c r="BB99" s="3" t="str">
        <f>IF($A99="","",IF((AND($A99="ADD",OR(BA99="",BA99="Neither"))),"3",(_xlfn.XLOOKUP(BA99,ud_replacement_status[lookupValue],ud_replacement_status[lookupKey],""))))</f>
        <v/>
      </c>
      <c r="BC99" s="3" t="str">
        <f t="shared" si="18"/>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9"/>
        <v/>
      </c>
      <c r="BI99" s="3" t="str">
        <f>IF($A99="","",IF((AND($A99="ADD",OR(BH99="",BH99="Queenstown-Lakes District Council"))),"70",(_xlfn.XLOOKUP(BH99,ud_organisation_owner[lookupValue],ud_organisation_owner[lookupKey],""))))</f>
        <v/>
      </c>
      <c r="BJ99" s="3" t="str">
        <f t="shared" si="20"/>
        <v/>
      </c>
      <c r="BK99" s="3" t="str">
        <f>IF($A99="","",IF((AND($A99="ADD",OR(BJ99="",BJ99="Queenstown-Lakes District Council"))),"70",(_xlfn.XLOOKUP(BJ99,ud_organisation_owner[lookupValue],ud_organisation_owner[lookupKey],""))))</f>
        <v/>
      </c>
      <c r="BL99" s="3" t="str">
        <f t="shared" si="21"/>
        <v/>
      </c>
      <c r="BM99" s="3" t="str">
        <f>IF($A99="","",IF((AND($A99="ADD",OR(BL99="",BL99="Local Authority"))),"17",(_xlfn.XLOOKUP(BL99,ud_sub_organisation[lookupValue],ud_sub_organisation[lookupKey],""))))</f>
        <v/>
      </c>
      <c r="BN99" s="3" t="str">
        <f t="shared" si="22"/>
        <v/>
      </c>
      <c r="BO99" s="3" t="str">
        <f>IF($A99="","",IF((AND($A99="ADD",OR(BN99="",BN99="Vested Assets"))),"12",(_xlfn.XLOOKUP(BN99,ud_work_category[lookupValue],ud_work_category[lookupKey],""))))</f>
        <v/>
      </c>
      <c r="BP99" s="8"/>
      <c r="BQ99" s="2" t="str">
        <f t="shared" si="23"/>
        <v/>
      </c>
      <c r="BR99" s="3" t="str">
        <f t="shared" si="24"/>
        <v/>
      </c>
      <c r="BS99" s="3" t="str">
        <f>IF($A99="","",IF((AND($A99="ADD",OR(BR99="",BR99="Excellent"))),"1",(_xlfn.XLOOKUP(BR99,condition[lookupValue],condition[lookupKey],""))))</f>
        <v/>
      </c>
      <c r="BT99" s="7" t="str">
        <f t="shared" si="25"/>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4"/>
        <v/>
      </c>
      <c r="N100" s="4"/>
      <c r="P100" s="3" t="str">
        <f>IF($A100="ADD",IF(NOT(ISBLANK(O100)),_xlfn.XLOOKUP(O100,len_adjust_rsn[lookupValue],len_adjust_rsn[lookupKey],"ERROR"),""), "")</f>
        <v/>
      </c>
      <c r="Q100" s="6"/>
      <c r="R100" s="6" t="str">
        <f t="shared" si="15"/>
        <v/>
      </c>
      <c r="S100" s="6"/>
      <c r="T100" s="6" t="str">
        <f t="shared" si="16"/>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7"/>
        <v/>
      </c>
      <c r="BB100" s="3" t="str">
        <f>IF($A100="","",IF((AND($A100="ADD",OR(BA100="",BA100="Neither"))),"3",(_xlfn.XLOOKUP(BA100,ud_replacement_status[lookupValue],ud_replacement_status[lookupKey],""))))</f>
        <v/>
      </c>
      <c r="BC100" s="3" t="str">
        <f t="shared" si="18"/>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9"/>
        <v/>
      </c>
      <c r="BI100" s="3" t="str">
        <f>IF($A100="","",IF((AND($A100="ADD",OR(BH100="",BH100="Queenstown-Lakes District Council"))),"70",(_xlfn.XLOOKUP(BH100,ud_organisation_owner[lookupValue],ud_organisation_owner[lookupKey],""))))</f>
        <v/>
      </c>
      <c r="BJ100" s="3" t="str">
        <f t="shared" si="20"/>
        <v/>
      </c>
      <c r="BK100" s="3" t="str">
        <f>IF($A100="","",IF((AND($A100="ADD",OR(BJ100="",BJ100="Queenstown-Lakes District Council"))),"70",(_xlfn.XLOOKUP(BJ100,ud_organisation_owner[lookupValue],ud_organisation_owner[lookupKey],""))))</f>
        <v/>
      </c>
      <c r="BL100" s="3" t="str">
        <f t="shared" si="21"/>
        <v/>
      </c>
      <c r="BM100" s="3" t="str">
        <f>IF($A100="","",IF((AND($A100="ADD",OR(BL100="",BL100="Local Authority"))),"17",(_xlfn.XLOOKUP(BL100,ud_sub_organisation[lookupValue],ud_sub_organisation[lookupKey],""))))</f>
        <v/>
      </c>
      <c r="BN100" s="3" t="str">
        <f t="shared" si="22"/>
        <v/>
      </c>
      <c r="BO100" s="3" t="str">
        <f>IF($A100="","",IF((AND($A100="ADD",OR(BN100="",BN100="Vested Assets"))),"12",(_xlfn.XLOOKUP(BN100,ud_work_category[lookupValue],ud_work_category[lookupKey],""))))</f>
        <v/>
      </c>
      <c r="BP100" s="8"/>
      <c r="BQ100" s="2" t="str">
        <f t="shared" si="23"/>
        <v/>
      </c>
      <c r="BR100" s="3" t="str">
        <f t="shared" si="24"/>
        <v/>
      </c>
      <c r="BS100" s="3" t="str">
        <f>IF($A100="","",IF((AND($A100="ADD",OR(BR100="",BR100="Excellent"))),"1",(_xlfn.XLOOKUP(BR100,condition[lookupValue],condition[lookupKey],""))))</f>
        <v/>
      </c>
      <c r="BT100" s="7" t="str">
        <f t="shared" si="25"/>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4"/>
        <v/>
      </c>
      <c r="N101" s="4"/>
      <c r="P101" s="3" t="str">
        <f>IF($A101="ADD",IF(NOT(ISBLANK(O101)),_xlfn.XLOOKUP(O101,len_adjust_rsn[lookupValue],len_adjust_rsn[lookupKey],"ERROR"),""), "")</f>
        <v/>
      </c>
      <c r="Q101" s="6"/>
      <c r="R101" s="6" t="str">
        <f t="shared" si="15"/>
        <v/>
      </c>
      <c r="S101" s="6"/>
      <c r="T101" s="6" t="str">
        <f t="shared" si="16"/>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7"/>
        <v/>
      </c>
      <c r="BB101" s="3" t="str">
        <f>IF($A101="","",IF((AND($A101="ADD",OR(BA101="",BA101="Neither"))),"3",(_xlfn.XLOOKUP(BA101,ud_replacement_status[lookupValue],ud_replacement_status[lookupKey],""))))</f>
        <v/>
      </c>
      <c r="BC101" s="3" t="str">
        <f t="shared" si="18"/>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9"/>
        <v/>
      </c>
      <c r="BI101" s="3" t="str">
        <f>IF($A101="","",IF((AND($A101="ADD",OR(BH101="",BH101="Queenstown-Lakes District Council"))),"70",(_xlfn.XLOOKUP(BH101,ud_organisation_owner[lookupValue],ud_organisation_owner[lookupKey],""))))</f>
        <v/>
      </c>
      <c r="BJ101" s="3" t="str">
        <f t="shared" si="20"/>
        <v/>
      </c>
      <c r="BK101" s="3" t="str">
        <f>IF($A101="","",IF((AND($A101="ADD",OR(BJ101="",BJ101="Queenstown-Lakes District Council"))),"70",(_xlfn.XLOOKUP(BJ101,ud_organisation_owner[lookupValue],ud_organisation_owner[lookupKey],""))))</f>
        <v/>
      </c>
      <c r="BL101" s="3" t="str">
        <f t="shared" si="21"/>
        <v/>
      </c>
      <c r="BM101" s="3" t="str">
        <f>IF($A101="","",IF((AND($A101="ADD",OR(BL101="",BL101="Local Authority"))),"17",(_xlfn.XLOOKUP(BL101,ud_sub_organisation[lookupValue],ud_sub_organisation[lookupKey],""))))</f>
        <v/>
      </c>
      <c r="BN101" s="3" t="str">
        <f t="shared" si="22"/>
        <v/>
      </c>
      <c r="BO101" s="3" t="str">
        <f>IF($A101="","",IF((AND($A101="ADD",OR(BN101="",BN101="Vested Assets"))),"12",(_xlfn.XLOOKUP(BN101,ud_work_category[lookupValue],ud_work_category[lookupKey],""))))</f>
        <v/>
      </c>
      <c r="BP101" s="8"/>
      <c r="BQ101" s="2" t="str">
        <f t="shared" si="23"/>
        <v/>
      </c>
      <c r="BR101" s="3" t="str">
        <f t="shared" si="24"/>
        <v/>
      </c>
      <c r="BS101" s="3" t="str">
        <f>IF($A101="","",IF((AND($A101="ADD",OR(BR101="",BR101="Excellent"))),"1",(_xlfn.XLOOKUP(BR101,condition[lookupValue],condition[lookupKey],""))))</f>
        <v/>
      </c>
      <c r="BT101" s="7" t="str">
        <f t="shared" si="25"/>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4"/>
        <v/>
      </c>
      <c r="N102" s="4"/>
      <c r="P102" s="3" t="str">
        <f>IF($A102="ADD",IF(NOT(ISBLANK(O102)),_xlfn.XLOOKUP(O102,len_adjust_rsn[lookupValue],len_adjust_rsn[lookupKey],"ERROR"),""), "")</f>
        <v/>
      </c>
      <c r="Q102" s="6"/>
      <c r="R102" s="6" t="str">
        <f t="shared" si="15"/>
        <v/>
      </c>
      <c r="S102" s="6"/>
      <c r="T102" s="6" t="str">
        <f t="shared" si="16"/>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7"/>
        <v/>
      </c>
      <c r="BB102" s="3" t="str">
        <f>IF($A102="","",IF((AND($A102="ADD",OR(BA102="",BA102="Neither"))),"3",(_xlfn.XLOOKUP(BA102,ud_replacement_status[lookupValue],ud_replacement_status[lookupKey],""))))</f>
        <v/>
      </c>
      <c r="BC102" s="3" t="str">
        <f t="shared" si="18"/>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9"/>
        <v/>
      </c>
      <c r="BI102" s="3" t="str">
        <f>IF($A102="","",IF((AND($A102="ADD",OR(BH102="",BH102="Queenstown-Lakes District Council"))),"70",(_xlfn.XLOOKUP(BH102,ud_organisation_owner[lookupValue],ud_organisation_owner[lookupKey],""))))</f>
        <v/>
      </c>
      <c r="BJ102" s="3" t="str">
        <f t="shared" si="20"/>
        <v/>
      </c>
      <c r="BK102" s="3" t="str">
        <f>IF($A102="","",IF((AND($A102="ADD",OR(BJ102="",BJ102="Queenstown-Lakes District Council"))),"70",(_xlfn.XLOOKUP(BJ102,ud_organisation_owner[lookupValue],ud_organisation_owner[lookupKey],""))))</f>
        <v/>
      </c>
      <c r="BL102" s="3" t="str">
        <f t="shared" si="21"/>
        <v/>
      </c>
      <c r="BM102" s="3" t="str">
        <f>IF($A102="","",IF((AND($A102="ADD",OR(BL102="",BL102="Local Authority"))),"17",(_xlfn.XLOOKUP(BL102,ud_sub_organisation[lookupValue],ud_sub_organisation[lookupKey],""))))</f>
        <v/>
      </c>
      <c r="BN102" s="3" t="str">
        <f t="shared" si="22"/>
        <v/>
      </c>
      <c r="BO102" s="3" t="str">
        <f>IF($A102="","",IF((AND($A102="ADD",OR(BN102="",BN102="Vested Assets"))),"12",(_xlfn.XLOOKUP(BN102,ud_work_category[lookupValue],ud_work_category[lookupKey],""))))</f>
        <v/>
      </c>
      <c r="BP102" s="8"/>
      <c r="BQ102" s="2" t="str">
        <f t="shared" si="23"/>
        <v/>
      </c>
      <c r="BR102" s="3" t="str">
        <f t="shared" si="24"/>
        <v/>
      </c>
      <c r="BS102" s="3" t="str">
        <f>IF($A102="","",IF((AND($A102="ADD",OR(BR102="",BR102="Excellent"))),"1",(_xlfn.XLOOKUP(BR102,condition[lookupValue],condition[lookupKey],""))))</f>
        <v/>
      </c>
      <c r="BT102" s="7" t="str">
        <f t="shared" si="25"/>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4"/>
        <v/>
      </c>
      <c r="N103" s="4"/>
      <c r="P103" s="3" t="str">
        <f>IF($A103="ADD",IF(NOT(ISBLANK(O103)),_xlfn.XLOOKUP(O103,len_adjust_rsn[lookupValue],len_adjust_rsn[lookupKey],"ERROR"),""), "")</f>
        <v/>
      </c>
      <c r="Q103" s="6"/>
      <c r="R103" s="6" t="str">
        <f t="shared" si="15"/>
        <v/>
      </c>
      <c r="S103" s="6"/>
      <c r="T103" s="6" t="str">
        <f t="shared" si="16"/>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7"/>
        <v/>
      </c>
      <c r="BB103" s="3" t="str">
        <f>IF($A103="","",IF((AND($A103="ADD",OR(BA103="",BA103="Neither"))),"3",(_xlfn.XLOOKUP(BA103,ud_replacement_status[lookupValue],ud_replacement_status[lookupKey],""))))</f>
        <v/>
      </c>
      <c r="BC103" s="3" t="str">
        <f t="shared" si="18"/>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9"/>
        <v/>
      </c>
      <c r="BI103" s="3" t="str">
        <f>IF($A103="","",IF((AND($A103="ADD",OR(BH103="",BH103="Queenstown-Lakes District Council"))),"70",(_xlfn.XLOOKUP(BH103,ud_organisation_owner[lookupValue],ud_organisation_owner[lookupKey],""))))</f>
        <v/>
      </c>
      <c r="BJ103" s="3" t="str">
        <f t="shared" si="20"/>
        <v/>
      </c>
      <c r="BK103" s="3" t="str">
        <f>IF($A103="","",IF((AND($A103="ADD",OR(BJ103="",BJ103="Queenstown-Lakes District Council"))),"70",(_xlfn.XLOOKUP(BJ103,ud_organisation_owner[lookupValue],ud_organisation_owner[lookupKey],""))))</f>
        <v/>
      </c>
      <c r="BL103" s="3" t="str">
        <f t="shared" si="21"/>
        <v/>
      </c>
      <c r="BM103" s="3" t="str">
        <f>IF($A103="","",IF((AND($A103="ADD",OR(BL103="",BL103="Local Authority"))),"17",(_xlfn.XLOOKUP(BL103,ud_sub_organisation[lookupValue],ud_sub_organisation[lookupKey],""))))</f>
        <v/>
      </c>
      <c r="BN103" s="3" t="str">
        <f t="shared" si="22"/>
        <v/>
      </c>
      <c r="BO103" s="3" t="str">
        <f>IF($A103="","",IF((AND($A103="ADD",OR(BN103="",BN103="Vested Assets"))),"12",(_xlfn.XLOOKUP(BN103,ud_work_category[lookupValue],ud_work_category[lookupKey],""))))</f>
        <v/>
      </c>
      <c r="BP103" s="8"/>
      <c r="BQ103" s="2" t="str">
        <f t="shared" si="23"/>
        <v/>
      </c>
      <c r="BR103" s="3" t="str">
        <f t="shared" si="24"/>
        <v/>
      </c>
      <c r="BS103" s="3" t="str">
        <f>IF($A103="","",IF((AND($A103="ADD",OR(BR103="",BR103="Excellent"))),"1",(_xlfn.XLOOKUP(BR103,condition[lookupValue],condition[lookupKey],""))))</f>
        <v/>
      </c>
      <c r="BT103" s="7" t="str">
        <f t="shared" si="25"/>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4"/>
        <v/>
      </c>
      <c r="N104" s="4"/>
      <c r="P104" s="3" t="str">
        <f>IF($A104="ADD",IF(NOT(ISBLANK(O104)),_xlfn.XLOOKUP(O104,len_adjust_rsn[lookupValue],len_adjust_rsn[lookupKey],"ERROR"),""), "")</f>
        <v/>
      </c>
      <c r="Q104" s="6"/>
      <c r="R104" s="6" t="str">
        <f t="shared" si="15"/>
        <v/>
      </c>
      <c r="S104" s="6"/>
      <c r="T104" s="6" t="str">
        <f t="shared" si="16"/>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7"/>
        <v/>
      </c>
      <c r="BB104" s="3" t="str">
        <f>IF($A104="","",IF((AND($A104="ADD",OR(BA104="",BA104="Neither"))),"3",(_xlfn.XLOOKUP(BA104,ud_replacement_status[lookupValue],ud_replacement_status[lookupKey],""))))</f>
        <v/>
      </c>
      <c r="BC104" s="3" t="str">
        <f t="shared" si="18"/>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9"/>
        <v/>
      </c>
      <c r="BI104" s="3" t="str">
        <f>IF($A104="","",IF((AND($A104="ADD",OR(BH104="",BH104="Queenstown-Lakes District Council"))),"70",(_xlfn.XLOOKUP(BH104,ud_organisation_owner[lookupValue],ud_organisation_owner[lookupKey],""))))</f>
        <v/>
      </c>
      <c r="BJ104" s="3" t="str">
        <f t="shared" si="20"/>
        <v/>
      </c>
      <c r="BK104" s="3" t="str">
        <f>IF($A104="","",IF((AND($A104="ADD",OR(BJ104="",BJ104="Queenstown-Lakes District Council"))),"70",(_xlfn.XLOOKUP(BJ104,ud_organisation_owner[lookupValue],ud_organisation_owner[lookupKey],""))))</f>
        <v/>
      </c>
      <c r="BL104" s="3" t="str">
        <f t="shared" si="21"/>
        <v/>
      </c>
      <c r="BM104" s="3" t="str">
        <f>IF($A104="","",IF((AND($A104="ADD",OR(BL104="",BL104="Local Authority"))),"17",(_xlfn.XLOOKUP(BL104,ud_sub_organisation[lookupValue],ud_sub_organisation[lookupKey],""))))</f>
        <v/>
      </c>
      <c r="BN104" s="3" t="str">
        <f t="shared" si="22"/>
        <v/>
      </c>
      <c r="BO104" s="3" t="str">
        <f>IF($A104="","",IF((AND($A104="ADD",OR(BN104="",BN104="Vested Assets"))),"12",(_xlfn.XLOOKUP(BN104,ud_work_category[lookupValue],ud_work_category[lookupKey],""))))</f>
        <v/>
      </c>
      <c r="BP104" s="8"/>
      <c r="BQ104" s="2" t="str">
        <f t="shared" si="23"/>
        <v/>
      </c>
      <c r="BR104" s="3" t="str">
        <f t="shared" si="24"/>
        <v/>
      </c>
      <c r="BS104" s="3" t="str">
        <f>IF($A104="","",IF((AND($A104="ADD",OR(BR104="",BR104="Excellent"))),"1",(_xlfn.XLOOKUP(BR104,condition[lookupValue],condition[lookupKey],""))))</f>
        <v/>
      </c>
      <c r="BT104" s="7" t="str">
        <f t="shared" si="25"/>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4"/>
        <v/>
      </c>
      <c r="N105" s="4"/>
      <c r="P105" s="3" t="str">
        <f>IF($A105="ADD",IF(NOT(ISBLANK(O105)),_xlfn.XLOOKUP(O105,len_adjust_rsn[lookupValue],len_adjust_rsn[lookupKey],"ERROR"),""), "")</f>
        <v/>
      </c>
      <c r="Q105" s="6"/>
      <c r="R105" s="6" t="str">
        <f t="shared" si="15"/>
        <v/>
      </c>
      <c r="S105" s="6"/>
      <c r="T105" s="6" t="str">
        <f t="shared" si="16"/>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7"/>
        <v/>
      </c>
      <c r="BB105" s="3" t="str">
        <f>IF($A105="","",IF((AND($A105="ADD",OR(BA105="",BA105="Neither"))),"3",(_xlfn.XLOOKUP(BA105,ud_replacement_status[lookupValue],ud_replacement_status[lookupKey],""))))</f>
        <v/>
      </c>
      <c r="BC105" s="3" t="str">
        <f t="shared" si="18"/>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9"/>
        <v/>
      </c>
      <c r="BI105" s="3" t="str">
        <f>IF($A105="","",IF((AND($A105="ADD",OR(BH105="",BH105="Queenstown-Lakes District Council"))),"70",(_xlfn.XLOOKUP(BH105,ud_organisation_owner[lookupValue],ud_organisation_owner[lookupKey],""))))</f>
        <v/>
      </c>
      <c r="BJ105" s="3" t="str">
        <f t="shared" si="20"/>
        <v/>
      </c>
      <c r="BK105" s="3" t="str">
        <f>IF($A105="","",IF((AND($A105="ADD",OR(BJ105="",BJ105="Queenstown-Lakes District Council"))),"70",(_xlfn.XLOOKUP(BJ105,ud_organisation_owner[lookupValue],ud_organisation_owner[lookupKey],""))))</f>
        <v/>
      </c>
      <c r="BL105" s="3" t="str">
        <f t="shared" si="21"/>
        <v/>
      </c>
      <c r="BM105" s="3" t="str">
        <f>IF($A105="","",IF((AND($A105="ADD",OR(BL105="",BL105="Local Authority"))),"17",(_xlfn.XLOOKUP(BL105,ud_sub_organisation[lookupValue],ud_sub_organisation[lookupKey],""))))</f>
        <v/>
      </c>
      <c r="BN105" s="3" t="str">
        <f t="shared" si="22"/>
        <v/>
      </c>
      <c r="BO105" s="3" t="str">
        <f>IF($A105="","",IF((AND($A105="ADD",OR(BN105="",BN105="Vested Assets"))),"12",(_xlfn.XLOOKUP(BN105,ud_work_category[lookupValue],ud_work_category[lookupKey],""))))</f>
        <v/>
      </c>
      <c r="BP105" s="8"/>
      <c r="BQ105" s="2" t="str">
        <f t="shared" si="23"/>
        <v/>
      </c>
      <c r="BR105" s="3" t="str">
        <f t="shared" si="24"/>
        <v/>
      </c>
      <c r="BS105" s="3" t="str">
        <f>IF($A105="","",IF((AND($A105="ADD",OR(BR105="",BR105="Excellent"))),"1",(_xlfn.XLOOKUP(BR105,condition[lookupValue],condition[lookupKey],""))))</f>
        <v/>
      </c>
      <c r="BT105" s="7" t="str">
        <f t="shared" si="25"/>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4"/>
        <v/>
      </c>
      <c r="N106" s="4"/>
      <c r="P106" s="3" t="str">
        <f>IF($A106="ADD",IF(NOT(ISBLANK(O106)),_xlfn.XLOOKUP(O106,len_adjust_rsn[lookupValue],len_adjust_rsn[lookupKey],"ERROR"),""), "")</f>
        <v/>
      </c>
      <c r="Q106" s="6"/>
      <c r="R106" s="6" t="str">
        <f t="shared" si="15"/>
        <v/>
      </c>
      <c r="S106" s="6"/>
      <c r="T106" s="6" t="str">
        <f t="shared" si="16"/>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7"/>
        <v/>
      </c>
      <c r="BB106" s="3" t="str">
        <f>IF($A106="","",IF((AND($A106="ADD",OR(BA106="",BA106="Neither"))),"3",(_xlfn.XLOOKUP(BA106,ud_replacement_status[lookupValue],ud_replacement_status[lookupKey],""))))</f>
        <v/>
      </c>
      <c r="BC106" s="3" t="str">
        <f t="shared" si="18"/>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9"/>
        <v/>
      </c>
      <c r="BI106" s="3" t="str">
        <f>IF($A106="","",IF((AND($A106="ADD",OR(BH106="",BH106="Queenstown-Lakes District Council"))),"70",(_xlfn.XLOOKUP(BH106,ud_organisation_owner[lookupValue],ud_organisation_owner[lookupKey],""))))</f>
        <v/>
      </c>
      <c r="BJ106" s="3" t="str">
        <f t="shared" si="20"/>
        <v/>
      </c>
      <c r="BK106" s="3" t="str">
        <f>IF($A106="","",IF((AND($A106="ADD",OR(BJ106="",BJ106="Queenstown-Lakes District Council"))),"70",(_xlfn.XLOOKUP(BJ106,ud_organisation_owner[lookupValue],ud_organisation_owner[lookupKey],""))))</f>
        <v/>
      </c>
      <c r="BL106" s="3" t="str">
        <f t="shared" si="21"/>
        <v/>
      </c>
      <c r="BM106" s="3" t="str">
        <f>IF($A106="","",IF((AND($A106="ADD",OR(BL106="",BL106="Local Authority"))),"17",(_xlfn.XLOOKUP(BL106,ud_sub_organisation[lookupValue],ud_sub_organisation[lookupKey],""))))</f>
        <v/>
      </c>
      <c r="BN106" s="3" t="str">
        <f t="shared" si="22"/>
        <v/>
      </c>
      <c r="BO106" s="3" t="str">
        <f>IF($A106="","",IF((AND($A106="ADD",OR(BN106="",BN106="Vested Assets"))),"12",(_xlfn.XLOOKUP(BN106,ud_work_category[lookupValue],ud_work_category[lookupKey],""))))</f>
        <v/>
      </c>
      <c r="BP106" s="8"/>
      <c r="BQ106" s="2" t="str">
        <f t="shared" si="23"/>
        <v/>
      </c>
      <c r="BR106" s="3" t="str">
        <f t="shared" si="24"/>
        <v/>
      </c>
      <c r="BS106" s="3" t="str">
        <f>IF($A106="","",IF((AND($A106="ADD",OR(BR106="",BR106="Excellent"))),"1",(_xlfn.XLOOKUP(BR106,condition[lookupValue],condition[lookupKey],""))))</f>
        <v/>
      </c>
      <c r="BT106" s="7" t="str">
        <f t="shared" si="25"/>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4"/>
        <v/>
      </c>
      <c r="N107" s="4"/>
      <c r="P107" s="3" t="str">
        <f>IF($A107="ADD",IF(NOT(ISBLANK(O107)),_xlfn.XLOOKUP(O107,len_adjust_rsn[lookupValue],len_adjust_rsn[lookupKey],"ERROR"),""), "")</f>
        <v/>
      </c>
      <c r="Q107" s="6"/>
      <c r="R107" s="6" t="str">
        <f t="shared" si="15"/>
        <v/>
      </c>
      <c r="S107" s="6"/>
      <c r="T107" s="6" t="str">
        <f t="shared" si="16"/>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7"/>
        <v/>
      </c>
      <c r="BB107" s="3" t="str">
        <f>IF($A107="","",IF((AND($A107="ADD",OR(BA107="",BA107="Neither"))),"3",(_xlfn.XLOOKUP(BA107,ud_replacement_status[lookupValue],ud_replacement_status[lookupKey],""))))</f>
        <v/>
      </c>
      <c r="BC107" s="3" t="str">
        <f t="shared" si="18"/>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9"/>
        <v/>
      </c>
      <c r="BI107" s="3" t="str">
        <f>IF($A107="","",IF((AND($A107="ADD",OR(BH107="",BH107="Queenstown-Lakes District Council"))),"70",(_xlfn.XLOOKUP(BH107,ud_organisation_owner[lookupValue],ud_organisation_owner[lookupKey],""))))</f>
        <v/>
      </c>
      <c r="BJ107" s="3" t="str">
        <f t="shared" si="20"/>
        <v/>
      </c>
      <c r="BK107" s="3" t="str">
        <f>IF($A107="","",IF((AND($A107="ADD",OR(BJ107="",BJ107="Queenstown-Lakes District Council"))),"70",(_xlfn.XLOOKUP(BJ107,ud_organisation_owner[lookupValue],ud_organisation_owner[lookupKey],""))))</f>
        <v/>
      </c>
      <c r="BL107" s="3" t="str">
        <f t="shared" si="21"/>
        <v/>
      </c>
      <c r="BM107" s="3" t="str">
        <f>IF($A107="","",IF((AND($A107="ADD",OR(BL107="",BL107="Local Authority"))),"17",(_xlfn.XLOOKUP(BL107,ud_sub_organisation[lookupValue],ud_sub_organisation[lookupKey],""))))</f>
        <v/>
      </c>
      <c r="BN107" s="3" t="str">
        <f t="shared" si="22"/>
        <v/>
      </c>
      <c r="BO107" s="3" t="str">
        <f>IF($A107="","",IF((AND($A107="ADD",OR(BN107="",BN107="Vested Assets"))),"12",(_xlfn.XLOOKUP(BN107,ud_work_category[lookupValue],ud_work_category[lookupKey],""))))</f>
        <v/>
      </c>
      <c r="BP107" s="8"/>
      <c r="BQ107" s="2" t="str">
        <f t="shared" si="23"/>
        <v/>
      </c>
      <c r="BR107" s="3" t="str">
        <f t="shared" si="24"/>
        <v/>
      </c>
      <c r="BS107" s="3" t="str">
        <f>IF($A107="","",IF((AND($A107="ADD",OR(BR107="",BR107="Excellent"))),"1",(_xlfn.XLOOKUP(BR107,condition[lookupValue],condition[lookupKey],""))))</f>
        <v/>
      </c>
      <c r="BT107" s="7" t="str">
        <f t="shared" si="25"/>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4"/>
        <v/>
      </c>
      <c r="N108" s="4"/>
      <c r="P108" s="3" t="str">
        <f>IF($A108="ADD",IF(NOT(ISBLANK(O108)),_xlfn.XLOOKUP(O108,len_adjust_rsn[lookupValue],len_adjust_rsn[lookupKey],"ERROR"),""), "")</f>
        <v/>
      </c>
      <c r="Q108" s="6"/>
      <c r="R108" s="6" t="str">
        <f t="shared" si="15"/>
        <v/>
      </c>
      <c r="S108" s="6"/>
      <c r="T108" s="6" t="str">
        <f t="shared" si="16"/>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7"/>
        <v/>
      </c>
      <c r="BB108" s="3" t="str">
        <f>IF($A108="","",IF((AND($A108="ADD",OR(BA108="",BA108="Neither"))),"3",(_xlfn.XLOOKUP(BA108,ud_replacement_status[lookupValue],ud_replacement_status[lookupKey],""))))</f>
        <v/>
      </c>
      <c r="BC108" s="3" t="str">
        <f t="shared" si="18"/>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9"/>
        <v/>
      </c>
      <c r="BI108" s="3" t="str">
        <f>IF($A108="","",IF((AND($A108="ADD",OR(BH108="",BH108="Queenstown-Lakes District Council"))),"70",(_xlfn.XLOOKUP(BH108,ud_organisation_owner[lookupValue],ud_organisation_owner[lookupKey],""))))</f>
        <v/>
      </c>
      <c r="BJ108" s="3" t="str">
        <f t="shared" si="20"/>
        <v/>
      </c>
      <c r="BK108" s="3" t="str">
        <f>IF($A108="","",IF((AND($A108="ADD",OR(BJ108="",BJ108="Queenstown-Lakes District Council"))),"70",(_xlfn.XLOOKUP(BJ108,ud_organisation_owner[lookupValue],ud_organisation_owner[lookupKey],""))))</f>
        <v/>
      </c>
      <c r="BL108" s="3" t="str">
        <f t="shared" si="21"/>
        <v/>
      </c>
      <c r="BM108" s="3" t="str">
        <f>IF($A108="","",IF((AND($A108="ADD",OR(BL108="",BL108="Local Authority"))),"17",(_xlfn.XLOOKUP(BL108,ud_sub_organisation[lookupValue],ud_sub_organisation[lookupKey],""))))</f>
        <v/>
      </c>
      <c r="BN108" s="3" t="str">
        <f t="shared" si="22"/>
        <v/>
      </c>
      <c r="BO108" s="3" t="str">
        <f>IF($A108="","",IF((AND($A108="ADD",OR(BN108="",BN108="Vested Assets"))),"12",(_xlfn.XLOOKUP(BN108,ud_work_category[lookupValue],ud_work_category[lookupKey],""))))</f>
        <v/>
      </c>
      <c r="BP108" s="8"/>
      <c r="BQ108" s="2" t="str">
        <f t="shared" si="23"/>
        <v/>
      </c>
      <c r="BR108" s="3" t="str">
        <f t="shared" si="24"/>
        <v/>
      </c>
      <c r="BS108" s="3" t="str">
        <f>IF($A108="","",IF((AND($A108="ADD",OR(BR108="",BR108="Excellent"))),"1",(_xlfn.XLOOKUP(BR108,condition[lookupValue],condition[lookupKey],""))))</f>
        <v/>
      </c>
      <c r="BT108" s="7" t="str">
        <f t="shared" si="25"/>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4"/>
        <v/>
      </c>
      <c r="N109" s="4"/>
      <c r="P109" s="3" t="str">
        <f>IF($A109="ADD",IF(NOT(ISBLANK(O109)),_xlfn.XLOOKUP(O109,len_adjust_rsn[lookupValue],len_adjust_rsn[lookupKey],"ERROR"),""), "")</f>
        <v/>
      </c>
      <c r="Q109" s="6"/>
      <c r="R109" s="6" t="str">
        <f t="shared" si="15"/>
        <v/>
      </c>
      <c r="S109" s="6"/>
      <c r="T109" s="6" t="str">
        <f t="shared" si="16"/>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7"/>
        <v/>
      </c>
      <c r="BB109" s="3" t="str">
        <f>IF($A109="","",IF((AND($A109="ADD",OR(BA109="",BA109="Neither"))),"3",(_xlfn.XLOOKUP(BA109,ud_replacement_status[lookupValue],ud_replacement_status[lookupKey],""))))</f>
        <v/>
      </c>
      <c r="BC109" s="3" t="str">
        <f t="shared" si="18"/>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9"/>
        <v/>
      </c>
      <c r="BI109" s="3" t="str">
        <f>IF($A109="","",IF((AND($A109="ADD",OR(BH109="",BH109="Queenstown-Lakes District Council"))),"70",(_xlfn.XLOOKUP(BH109,ud_organisation_owner[lookupValue],ud_organisation_owner[lookupKey],""))))</f>
        <v/>
      </c>
      <c r="BJ109" s="3" t="str">
        <f t="shared" si="20"/>
        <v/>
      </c>
      <c r="BK109" s="3" t="str">
        <f>IF($A109="","",IF((AND($A109="ADD",OR(BJ109="",BJ109="Queenstown-Lakes District Council"))),"70",(_xlfn.XLOOKUP(BJ109,ud_organisation_owner[lookupValue],ud_organisation_owner[lookupKey],""))))</f>
        <v/>
      </c>
      <c r="BL109" s="3" t="str">
        <f t="shared" si="21"/>
        <v/>
      </c>
      <c r="BM109" s="3" t="str">
        <f>IF($A109="","",IF((AND($A109="ADD",OR(BL109="",BL109="Local Authority"))),"17",(_xlfn.XLOOKUP(BL109,ud_sub_organisation[lookupValue],ud_sub_organisation[lookupKey],""))))</f>
        <v/>
      </c>
      <c r="BN109" s="3" t="str">
        <f t="shared" si="22"/>
        <v/>
      </c>
      <c r="BO109" s="3" t="str">
        <f>IF($A109="","",IF((AND($A109="ADD",OR(BN109="",BN109="Vested Assets"))),"12",(_xlfn.XLOOKUP(BN109,ud_work_category[lookupValue],ud_work_category[lookupKey],""))))</f>
        <v/>
      </c>
      <c r="BP109" s="8"/>
      <c r="BQ109" s="2" t="str">
        <f t="shared" si="23"/>
        <v/>
      </c>
      <c r="BR109" s="3" t="str">
        <f t="shared" si="24"/>
        <v/>
      </c>
      <c r="BS109" s="3" t="str">
        <f>IF($A109="","",IF((AND($A109="ADD",OR(BR109="",BR109="Excellent"))),"1",(_xlfn.XLOOKUP(BR109,condition[lookupValue],condition[lookupKey],""))))</f>
        <v/>
      </c>
      <c r="BT109" s="7" t="str">
        <f t="shared" si="25"/>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4"/>
        <v/>
      </c>
      <c r="N110" s="4"/>
      <c r="P110" s="3" t="str">
        <f>IF($A110="ADD",IF(NOT(ISBLANK(O110)),_xlfn.XLOOKUP(O110,len_adjust_rsn[lookupValue],len_adjust_rsn[lookupKey],"ERROR"),""), "")</f>
        <v/>
      </c>
      <c r="Q110" s="6"/>
      <c r="R110" s="6" t="str">
        <f t="shared" si="15"/>
        <v/>
      </c>
      <c r="S110" s="6"/>
      <c r="T110" s="6" t="str">
        <f t="shared" si="16"/>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7"/>
        <v/>
      </c>
      <c r="BB110" s="3" t="str">
        <f>IF($A110="","",IF((AND($A110="ADD",OR(BA110="",BA110="Neither"))),"3",(_xlfn.XLOOKUP(BA110,ud_replacement_status[lookupValue],ud_replacement_status[lookupKey],""))))</f>
        <v/>
      </c>
      <c r="BC110" s="3" t="str">
        <f t="shared" si="18"/>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9"/>
        <v/>
      </c>
      <c r="BI110" s="3" t="str">
        <f>IF($A110="","",IF((AND($A110="ADD",OR(BH110="",BH110="Queenstown-Lakes District Council"))),"70",(_xlfn.XLOOKUP(BH110,ud_organisation_owner[lookupValue],ud_organisation_owner[lookupKey],""))))</f>
        <v/>
      </c>
      <c r="BJ110" s="3" t="str">
        <f t="shared" si="20"/>
        <v/>
      </c>
      <c r="BK110" s="3" t="str">
        <f>IF($A110="","",IF((AND($A110="ADD",OR(BJ110="",BJ110="Queenstown-Lakes District Council"))),"70",(_xlfn.XLOOKUP(BJ110,ud_organisation_owner[lookupValue],ud_organisation_owner[lookupKey],""))))</f>
        <v/>
      </c>
      <c r="BL110" s="3" t="str">
        <f t="shared" si="21"/>
        <v/>
      </c>
      <c r="BM110" s="3" t="str">
        <f>IF($A110="","",IF((AND($A110="ADD",OR(BL110="",BL110="Local Authority"))),"17",(_xlfn.XLOOKUP(BL110,ud_sub_organisation[lookupValue],ud_sub_organisation[lookupKey],""))))</f>
        <v/>
      </c>
      <c r="BN110" s="3" t="str">
        <f t="shared" si="22"/>
        <v/>
      </c>
      <c r="BO110" s="3" t="str">
        <f>IF($A110="","",IF((AND($A110="ADD",OR(BN110="",BN110="Vested Assets"))),"12",(_xlfn.XLOOKUP(BN110,ud_work_category[lookupValue],ud_work_category[lookupKey],""))))</f>
        <v/>
      </c>
      <c r="BP110" s="8"/>
      <c r="BQ110" s="2" t="str">
        <f t="shared" si="23"/>
        <v/>
      </c>
      <c r="BR110" s="3" t="str">
        <f t="shared" si="24"/>
        <v/>
      </c>
      <c r="BS110" s="3" t="str">
        <f>IF($A110="","",IF((AND($A110="ADD",OR(BR110="",BR110="Excellent"))),"1",(_xlfn.XLOOKUP(BR110,condition[lookupValue],condition[lookupKey],""))))</f>
        <v/>
      </c>
      <c r="BT110" s="7" t="str">
        <f t="shared" si="25"/>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4"/>
        <v/>
      </c>
      <c r="N111" s="4"/>
      <c r="P111" s="3" t="str">
        <f>IF($A111="ADD",IF(NOT(ISBLANK(O111)),_xlfn.XLOOKUP(O111,len_adjust_rsn[lookupValue],len_adjust_rsn[lookupKey],"ERROR"),""), "")</f>
        <v/>
      </c>
      <c r="Q111" s="6"/>
      <c r="R111" s="6" t="str">
        <f t="shared" si="15"/>
        <v/>
      </c>
      <c r="S111" s="6"/>
      <c r="T111" s="6" t="str">
        <f t="shared" si="16"/>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7"/>
        <v/>
      </c>
      <c r="BB111" s="3" t="str">
        <f>IF($A111="","",IF((AND($A111="ADD",OR(BA111="",BA111="Neither"))),"3",(_xlfn.XLOOKUP(BA111,ud_replacement_status[lookupValue],ud_replacement_status[lookupKey],""))))</f>
        <v/>
      </c>
      <c r="BC111" s="3" t="str">
        <f t="shared" si="18"/>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9"/>
        <v/>
      </c>
      <c r="BI111" s="3" t="str">
        <f>IF($A111="","",IF((AND($A111="ADD",OR(BH111="",BH111="Queenstown-Lakes District Council"))),"70",(_xlfn.XLOOKUP(BH111,ud_organisation_owner[lookupValue],ud_organisation_owner[lookupKey],""))))</f>
        <v/>
      </c>
      <c r="BJ111" s="3" t="str">
        <f t="shared" si="20"/>
        <v/>
      </c>
      <c r="BK111" s="3" t="str">
        <f>IF($A111="","",IF((AND($A111="ADD",OR(BJ111="",BJ111="Queenstown-Lakes District Council"))),"70",(_xlfn.XLOOKUP(BJ111,ud_organisation_owner[lookupValue],ud_organisation_owner[lookupKey],""))))</f>
        <v/>
      </c>
      <c r="BL111" s="3" t="str">
        <f t="shared" si="21"/>
        <v/>
      </c>
      <c r="BM111" s="3" t="str">
        <f>IF($A111="","",IF((AND($A111="ADD",OR(BL111="",BL111="Local Authority"))),"17",(_xlfn.XLOOKUP(BL111,ud_sub_organisation[lookupValue],ud_sub_organisation[lookupKey],""))))</f>
        <v/>
      </c>
      <c r="BN111" s="3" t="str">
        <f t="shared" si="22"/>
        <v/>
      </c>
      <c r="BO111" s="3" t="str">
        <f>IF($A111="","",IF((AND($A111="ADD",OR(BN111="",BN111="Vested Assets"))),"12",(_xlfn.XLOOKUP(BN111,ud_work_category[lookupValue],ud_work_category[lookupKey],""))))</f>
        <v/>
      </c>
      <c r="BP111" s="8"/>
      <c r="BQ111" s="2" t="str">
        <f t="shared" si="23"/>
        <v/>
      </c>
      <c r="BR111" s="3" t="str">
        <f t="shared" si="24"/>
        <v/>
      </c>
      <c r="BS111" s="3" t="str">
        <f>IF($A111="","",IF((AND($A111="ADD",OR(BR111="",BR111="Excellent"))),"1",(_xlfn.XLOOKUP(BR111,condition[lookupValue],condition[lookupKey],""))))</f>
        <v/>
      </c>
      <c r="BT111" s="7" t="str">
        <f t="shared" si="25"/>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4"/>
        <v/>
      </c>
      <c r="N112" s="4"/>
      <c r="P112" s="3" t="str">
        <f>IF($A112="ADD",IF(NOT(ISBLANK(O112)),_xlfn.XLOOKUP(O112,len_adjust_rsn[lookupValue],len_adjust_rsn[lookupKey],"ERROR"),""), "")</f>
        <v/>
      </c>
      <c r="Q112" s="6"/>
      <c r="R112" s="6" t="str">
        <f t="shared" si="15"/>
        <v/>
      </c>
      <c r="S112" s="6"/>
      <c r="T112" s="6" t="str">
        <f t="shared" si="16"/>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7"/>
        <v/>
      </c>
      <c r="BB112" s="3" t="str">
        <f>IF($A112="","",IF((AND($A112="ADD",OR(BA112="",BA112="Neither"))),"3",(_xlfn.XLOOKUP(BA112,ud_replacement_status[lookupValue],ud_replacement_status[lookupKey],""))))</f>
        <v/>
      </c>
      <c r="BC112" s="3" t="str">
        <f t="shared" si="18"/>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9"/>
        <v/>
      </c>
      <c r="BI112" s="3" t="str">
        <f>IF($A112="","",IF((AND($A112="ADD",OR(BH112="",BH112="Queenstown-Lakes District Council"))),"70",(_xlfn.XLOOKUP(BH112,ud_organisation_owner[lookupValue],ud_organisation_owner[lookupKey],""))))</f>
        <v/>
      </c>
      <c r="BJ112" s="3" t="str">
        <f t="shared" si="20"/>
        <v/>
      </c>
      <c r="BK112" s="3" t="str">
        <f>IF($A112="","",IF((AND($A112="ADD",OR(BJ112="",BJ112="Queenstown-Lakes District Council"))),"70",(_xlfn.XLOOKUP(BJ112,ud_organisation_owner[lookupValue],ud_organisation_owner[lookupKey],""))))</f>
        <v/>
      </c>
      <c r="BL112" s="3" t="str">
        <f t="shared" si="21"/>
        <v/>
      </c>
      <c r="BM112" s="3" t="str">
        <f>IF($A112="","",IF((AND($A112="ADD",OR(BL112="",BL112="Local Authority"))),"17",(_xlfn.XLOOKUP(BL112,ud_sub_organisation[lookupValue],ud_sub_organisation[lookupKey],""))))</f>
        <v/>
      </c>
      <c r="BN112" s="3" t="str">
        <f t="shared" si="22"/>
        <v/>
      </c>
      <c r="BO112" s="3" t="str">
        <f>IF($A112="","",IF((AND($A112="ADD",OR(BN112="",BN112="Vested Assets"))),"12",(_xlfn.XLOOKUP(BN112,ud_work_category[lookupValue],ud_work_category[lookupKey],""))))</f>
        <v/>
      </c>
      <c r="BP112" s="8"/>
      <c r="BQ112" s="2" t="str">
        <f t="shared" si="23"/>
        <v/>
      </c>
      <c r="BR112" s="3" t="str">
        <f t="shared" si="24"/>
        <v/>
      </c>
      <c r="BS112" s="3" t="str">
        <f>IF($A112="","",IF((AND($A112="ADD",OR(BR112="",BR112="Excellent"))),"1",(_xlfn.XLOOKUP(BR112,condition[lookupValue],condition[lookupKey],""))))</f>
        <v/>
      </c>
      <c r="BT112" s="7" t="str">
        <f t="shared" si="25"/>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4"/>
        <v/>
      </c>
      <c r="N113" s="4"/>
      <c r="P113" s="3" t="str">
        <f>IF($A113="ADD",IF(NOT(ISBLANK(O113)),_xlfn.XLOOKUP(O113,len_adjust_rsn[lookupValue],len_adjust_rsn[lookupKey],"ERROR"),""), "")</f>
        <v/>
      </c>
      <c r="Q113" s="6"/>
      <c r="R113" s="6" t="str">
        <f t="shared" si="15"/>
        <v/>
      </c>
      <c r="S113" s="6"/>
      <c r="T113" s="6" t="str">
        <f t="shared" si="16"/>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7"/>
        <v/>
      </c>
      <c r="BB113" s="3" t="str">
        <f>IF($A113="","",IF((AND($A113="ADD",OR(BA113="",BA113="Neither"))),"3",(_xlfn.XLOOKUP(BA113,ud_replacement_status[lookupValue],ud_replacement_status[lookupKey],""))))</f>
        <v/>
      </c>
      <c r="BC113" s="3" t="str">
        <f t="shared" si="18"/>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9"/>
        <v/>
      </c>
      <c r="BI113" s="3" t="str">
        <f>IF($A113="","",IF((AND($A113="ADD",OR(BH113="",BH113="Queenstown-Lakes District Council"))),"70",(_xlfn.XLOOKUP(BH113,ud_organisation_owner[lookupValue],ud_organisation_owner[lookupKey],""))))</f>
        <v/>
      </c>
      <c r="BJ113" s="3" t="str">
        <f t="shared" si="20"/>
        <v/>
      </c>
      <c r="BK113" s="3" t="str">
        <f>IF($A113="","",IF((AND($A113="ADD",OR(BJ113="",BJ113="Queenstown-Lakes District Council"))),"70",(_xlfn.XLOOKUP(BJ113,ud_organisation_owner[lookupValue],ud_organisation_owner[lookupKey],""))))</f>
        <v/>
      </c>
      <c r="BL113" s="3" t="str">
        <f t="shared" si="21"/>
        <v/>
      </c>
      <c r="BM113" s="3" t="str">
        <f>IF($A113="","",IF((AND($A113="ADD",OR(BL113="",BL113="Local Authority"))),"17",(_xlfn.XLOOKUP(BL113,ud_sub_organisation[lookupValue],ud_sub_organisation[lookupKey],""))))</f>
        <v/>
      </c>
      <c r="BN113" s="3" t="str">
        <f t="shared" si="22"/>
        <v/>
      </c>
      <c r="BO113" s="3" t="str">
        <f>IF($A113="","",IF((AND($A113="ADD",OR(BN113="",BN113="Vested Assets"))),"12",(_xlfn.XLOOKUP(BN113,ud_work_category[lookupValue],ud_work_category[lookupKey],""))))</f>
        <v/>
      </c>
      <c r="BP113" s="8"/>
      <c r="BQ113" s="2" t="str">
        <f t="shared" si="23"/>
        <v/>
      </c>
      <c r="BR113" s="3" t="str">
        <f t="shared" si="24"/>
        <v/>
      </c>
      <c r="BS113" s="3" t="str">
        <f>IF($A113="","",IF((AND($A113="ADD",OR(BR113="",BR113="Excellent"))),"1",(_xlfn.XLOOKUP(BR113,condition[lookupValue],condition[lookupKey],""))))</f>
        <v/>
      </c>
      <c r="BT113" s="7" t="str">
        <f t="shared" si="25"/>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4"/>
        <v/>
      </c>
      <c r="N114" s="4"/>
      <c r="P114" s="3" t="str">
        <f>IF($A114="ADD",IF(NOT(ISBLANK(O114)),_xlfn.XLOOKUP(O114,len_adjust_rsn[lookupValue],len_adjust_rsn[lookupKey],"ERROR"),""), "")</f>
        <v/>
      </c>
      <c r="Q114" s="6"/>
      <c r="R114" s="6" t="str">
        <f t="shared" si="15"/>
        <v/>
      </c>
      <c r="S114" s="6"/>
      <c r="T114" s="6" t="str">
        <f t="shared" si="16"/>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7"/>
        <v/>
      </c>
      <c r="BB114" s="3" t="str">
        <f>IF($A114="","",IF((AND($A114="ADD",OR(BA114="",BA114="Neither"))),"3",(_xlfn.XLOOKUP(BA114,ud_replacement_status[lookupValue],ud_replacement_status[lookupKey],""))))</f>
        <v/>
      </c>
      <c r="BC114" s="3" t="str">
        <f t="shared" si="18"/>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9"/>
        <v/>
      </c>
      <c r="BI114" s="3" t="str">
        <f>IF($A114="","",IF((AND($A114="ADD",OR(BH114="",BH114="Queenstown-Lakes District Council"))),"70",(_xlfn.XLOOKUP(BH114,ud_organisation_owner[lookupValue],ud_organisation_owner[lookupKey],""))))</f>
        <v/>
      </c>
      <c r="BJ114" s="3" t="str">
        <f t="shared" si="20"/>
        <v/>
      </c>
      <c r="BK114" s="3" t="str">
        <f>IF($A114="","",IF((AND($A114="ADD",OR(BJ114="",BJ114="Queenstown-Lakes District Council"))),"70",(_xlfn.XLOOKUP(BJ114,ud_organisation_owner[lookupValue],ud_organisation_owner[lookupKey],""))))</f>
        <v/>
      </c>
      <c r="BL114" s="3" t="str">
        <f t="shared" si="21"/>
        <v/>
      </c>
      <c r="BM114" s="3" t="str">
        <f>IF($A114="","",IF((AND($A114="ADD",OR(BL114="",BL114="Local Authority"))),"17",(_xlfn.XLOOKUP(BL114,ud_sub_organisation[lookupValue],ud_sub_organisation[lookupKey],""))))</f>
        <v/>
      </c>
      <c r="BN114" s="3" t="str">
        <f t="shared" si="22"/>
        <v/>
      </c>
      <c r="BO114" s="3" t="str">
        <f>IF($A114="","",IF((AND($A114="ADD",OR(BN114="",BN114="Vested Assets"))),"12",(_xlfn.XLOOKUP(BN114,ud_work_category[lookupValue],ud_work_category[lookupKey],""))))</f>
        <v/>
      </c>
      <c r="BP114" s="8"/>
      <c r="BQ114" s="2" t="str">
        <f t="shared" si="23"/>
        <v/>
      </c>
      <c r="BR114" s="3" t="str">
        <f t="shared" si="24"/>
        <v/>
      </c>
      <c r="BS114" s="3" t="str">
        <f>IF($A114="","",IF((AND($A114="ADD",OR(BR114="",BR114="Excellent"))),"1",(_xlfn.XLOOKUP(BR114,condition[lookupValue],condition[lookupKey],""))))</f>
        <v/>
      </c>
      <c r="BT114" s="7" t="str">
        <f t="shared" si="25"/>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4"/>
        <v/>
      </c>
      <c r="N115" s="4"/>
      <c r="P115" s="3" t="str">
        <f>IF($A115="ADD",IF(NOT(ISBLANK(O115)),_xlfn.XLOOKUP(O115,len_adjust_rsn[lookupValue],len_adjust_rsn[lookupKey],"ERROR"),""), "")</f>
        <v/>
      </c>
      <c r="Q115" s="6"/>
      <c r="R115" s="6" t="str">
        <f t="shared" si="15"/>
        <v/>
      </c>
      <c r="S115" s="6"/>
      <c r="T115" s="6" t="str">
        <f t="shared" si="16"/>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7"/>
        <v/>
      </c>
      <c r="BB115" s="3" t="str">
        <f>IF($A115="","",IF((AND($A115="ADD",OR(BA115="",BA115="Neither"))),"3",(_xlfn.XLOOKUP(BA115,ud_replacement_status[lookupValue],ud_replacement_status[lookupKey],""))))</f>
        <v/>
      </c>
      <c r="BC115" s="3" t="str">
        <f t="shared" si="18"/>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9"/>
        <v/>
      </c>
      <c r="BI115" s="3" t="str">
        <f>IF($A115="","",IF((AND($A115="ADD",OR(BH115="",BH115="Queenstown-Lakes District Council"))),"70",(_xlfn.XLOOKUP(BH115,ud_organisation_owner[lookupValue],ud_organisation_owner[lookupKey],""))))</f>
        <v/>
      </c>
      <c r="BJ115" s="3" t="str">
        <f t="shared" si="20"/>
        <v/>
      </c>
      <c r="BK115" s="3" t="str">
        <f>IF($A115="","",IF((AND($A115="ADD",OR(BJ115="",BJ115="Queenstown-Lakes District Council"))),"70",(_xlfn.XLOOKUP(BJ115,ud_organisation_owner[lookupValue],ud_organisation_owner[lookupKey],""))))</f>
        <v/>
      </c>
      <c r="BL115" s="3" t="str">
        <f t="shared" si="21"/>
        <v/>
      </c>
      <c r="BM115" s="3" t="str">
        <f>IF($A115="","",IF((AND($A115="ADD",OR(BL115="",BL115="Local Authority"))),"17",(_xlfn.XLOOKUP(BL115,ud_sub_organisation[lookupValue],ud_sub_organisation[lookupKey],""))))</f>
        <v/>
      </c>
      <c r="BN115" s="3" t="str">
        <f t="shared" si="22"/>
        <v/>
      </c>
      <c r="BO115" s="3" t="str">
        <f>IF($A115="","",IF((AND($A115="ADD",OR(BN115="",BN115="Vested Assets"))),"12",(_xlfn.XLOOKUP(BN115,ud_work_category[lookupValue],ud_work_category[lookupKey],""))))</f>
        <v/>
      </c>
      <c r="BP115" s="8"/>
      <c r="BQ115" s="2" t="str">
        <f t="shared" si="23"/>
        <v/>
      </c>
      <c r="BR115" s="3" t="str">
        <f t="shared" si="24"/>
        <v/>
      </c>
      <c r="BS115" s="3" t="str">
        <f>IF($A115="","",IF((AND($A115="ADD",OR(BR115="",BR115="Excellent"))),"1",(_xlfn.XLOOKUP(BR115,condition[lookupValue],condition[lookupKey],""))))</f>
        <v/>
      </c>
      <c r="BT115" s="7" t="str">
        <f t="shared" si="25"/>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4"/>
        <v/>
      </c>
      <c r="N116" s="4"/>
      <c r="P116" s="3" t="str">
        <f>IF($A116="ADD",IF(NOT(ISBLANK(O116)),_xlfn.XLOOKUP(O116,len_adjust_rsn[lookupValue],len_adjust_rsn[lookupKey],"ERROR"),""), "")</f>
        <v/>
      </c>
      <c r="Q116" s="6"/>
      <c r="R116" s="6" t="str">
        <f t="shared" si="15"/>
        <v/>
      </c>
      <c r="S116" s="6"/>
      <c r="T116" s="6" t="str">
        <f t="shared" si="16"/>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7"/>
        <v/>
      </c>
      <c r="BB116" s="3" t="str">
        <f>IF($A116="","",IF((AND($A116="ADD",OR(BA116="",BA116="Neither"))),"3",(_xlfn.XLOOKUP(BA116,ud_replacement_status[lookupValue],ud_replacement_status[lookupKey],""))))</f>
        <v/>
      </c>
      <c r="BC116" s="3" t="str">
        <f t="shared" si="18"/>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9"/>
        <v/>
      </c>
      <c r="BI116" s="3" t="str">
        <f>IF($A116="","",IF((AND($A116="ADD",OR(BH116="",BH116="Queenstown-Lakes District Council"))),"70",(_xlfn.XLOOKUP(BH116,ud_organisation_owner[lookupValue],ud_organisation_owner[lookupKey],""))))</f>
        <v/>
      </c>
      <c r="BJ116" s="3" t="str">
        <f t="shared" si="20"/>
        <v/>
      </c>
      <c r="BK116" s="3" t="str">
        <f>IF($A116="","",IF((AND($A116="ADD",OR(BJ116="",BJ116="Queenstown-Lakes District Council"))),"70",(_xlfn.XLOOKUP(BJ116,ud_organisation_owner[lookupValue],ud_organisation_owner[lookupKey],""))))</f>
        <v/>
      </c>
      <c r="BL116" s="3" t="str">
        <f t="shared" si="21"/>
        <v/>
      </c>
      <c r="BM116" s="3" t="str">
        <f>IF($A116="","",IF((AND($A116="ADD",OR(BL116="",BL116="Local Authority"))),"17",(_xlfn.XLOOKUP(BL116,ud_sub_organisation[lookupValue],ud_sub_organisation[lookupKey],""))))</f>
        <v/>
      </c>
      <c r="BN116" s="3" t="str">
        <f t="shared" si="22"/>
        <v/>
      </c>
      <c r="BO116" s="3" t="str">
        <f>IF($A116="","",IF((AND($A116="ADD",OR(BN116="",BN116="Vested Assets"))),"12",(_xlfn.XLOOKUP(BN116,ud_work_category[lookupValue],ud_work_category[lookupKey],""))))</f>
        <v/>
      </c>
      <c r="BP116" s="8"/>
      <c r="BQ116" s="2" t="str">
        <f t="shared" si="23"/>
        <v/>
      </c>
      <c r="BR116" s="3" t="str">
        <f t="shared" si="24"/>
        <v/>
      </c>
      <c r="BS116" s="3" t="str">
        <f>IF($A116="","",IF((AND($A116="ADD",OR(BR116="",BR116="Excellent"))),"1",(_xlfn.XLOOKUP(BR116,condition[lookupValue],condition[lookupKey],""))))</f>
        <v/>
      </c>
      <c r="BT116" s="7" t="str">
        <f t="shared" si="25"/>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4"/>
        <v/>
      </c>
      <c r="N117" s="4"/>
      <c r="P117" s="3" t="str">
        <f>IF($A117="ADD",IF(NOT(ISBLANK(O117)),_xlfn.XLOOKUP(O117,len_adjust_rsn[lookupValue],len_adjust_rsn[lookupKey],"ERROR"),""), "")</f>
        <v/>
      </c>
      <c r="Q117" s="6"/>
      <c r="R117" s="6" t="str">
        <f t="shared" si="15"/>
        <v/>
      </c>
      <c r="S117" s="6"/>
      <c r="T117" s="6" t="str">
        <f t="shared" si="16"/>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7"/>
        <v/>
      </c>
      <c r="BB117" s="3" t="str">
        <f>IF($A117="","",IF((AND($A117="ADD",OR(BA117="",BA117="Neither"))),"3",(_xlfn.XLOOKUP(BA117,ud_replacement_status[lookupValue],ud_replacement_status[lookupKey],""))))</f>
        <v/>
      </c>
      <c r="BC117" s="3" t="str">
        <f t="shared" si="18"/>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9"/>
        <v/>
      </c>
      <c r="BI117" s="3" t="str">
        <f>IF($A117="","",IF((AND($A117="ADD",OR(BH117="",BH117="Queenstown-Lakes District Council"))),"70",(_xlfn.XLOOKUP(BH117,ud_organisation_owner[lookupValue],ud_organisation_owner[lookupKey],""))))</f>
        <v/>
      </c>
      <c r="BJ117" s="3" t="str">
        <f t="shared" si="20"/>
        <v/>
      </c>
      <c r="BK117" s="3" t="str">
        <f>IF($A117="","",IF((AND($A117="ADD",OR(BJ117="",BJ117="Queenstown-Lakes District Council"))),"70",(_xlfn.XLOOKUP(BJ117,ud_organisation_owner[lookupValue],ud_organisation_owner[lookupKey],""))))</f>
        <v/>
      </c>
      <c r="BL117" s="3" t="str">
        <f t="shared" si="21"/>
        <v/>
      </c>
      <c r="BM117" s="3" t="str">
        <f>IF($A117="","",IF((AND($A117="ADD",OR(BL117="",BL117="Local Authority"))),"17",(_xlfn.XLOOKUP(BL117,ud_sub_organisation[lookupValue],ud_sub_organisation[lookupKey],""))))</f>
        <v/>
      </c>
      <c r="BN117" s="3" t="str">
        <f t="shared" si="22"/>
        <v/>
      </c>
      <c r="BO117" s="3" t="str">
        <f>IF($A117="","",IF((AND($A117="ADD",OR(BN117="",BN117="Vested Assets"))),"12",(_xlfn.XLOOKUP(BN117,ud_work_category[lookupValue],ud_work_category[lookupKey],""))))</f>
        <v/>
      </c>
      <c r="BP117" s="8"/>
      <c r="BQ117" s="2" t="str">
        <f t="shared" si="23"/>
        <v/>
      </c>
      <c r="BR117" s="3" t="str">
        <f t="shared" si="24"/>
        <v/>
      </c>
      <c r="BS117" s="3" t="str">
        <f>IF($A117="","",IF((AND($A117="ADD",OR(BR117="",BR117="Excellent"))),"1",(_xlfn.XLOOKUP(BR117,condition[lookupValue],condition[lookupKey],""))))</f>
        <v/>
      </c>
      <c r="BT117" s="7" t="str">
        <f t="shared" si="25"/>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4"/>
        <v/>
      </c>
      <c r="N118" s="4"/>
      <c r="P118" s="3" t="str">
        <f>IF($A118="ADD",IF(NOT(ISBLANK(O118)),_xlfn.XLOOKUP(O118,len_adjust_rsn[lookupValue],len_adjust_rsn[lookupKey],"ERROR"),""), "")</f>
        <v/>
      </c>
      <c r="Q118" s="6"/>
      <c r="R118" s="6" t="str">
        <f t="shared" si="15"/>
        <v/>
      </c>
      <c r="S118" s="6"/>
      <c r="T118" s="6" t="str">
        <f t="shared" si="16"/>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7"/>
        <v/>
      </c>
      <c r="BB118" s="3" t="str">
        <f>IF($A118="","",IF((AND($A118="ADD",OR(BA118="",BA118="Neither"))),"3",(_xlfn.XLOOKUP(BA118,ud_replacement_status[lookupValue],ud_replacement_status[lookupKey],""))))</f>
        <v/>
      </c>
      <c r="BC118" s="3" t="str">
        <f t="shared" si="18"/>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9"/>
        <v/>
      </c>
      <c r="BI118" s="3" t="str">
        <f>IF($A118="","",IF((AND($A118="ADD",OR(BH118="",BH118="Queenstown-Lakes District Council"))),"70",(_xlfn.XLOOKUP(BH118,ud_organisation_owner[lookupValue],ud_organisation_owner[lookupKey],""))))</f>
        <v/>
      </c>
      <c r="BJ118" s="3" t="str">
        <f t="shared" si="20"/>
        <v/>
      </c>
      <c r="BK118" s="3" t="str">
        <f>IF($A118="","",IF((AND($A118="ADD",OR(BJ118="",BJ118="Queenstown-Lakes District Council"))),"70",(_xlfn.XLOOKUP(BJ118,ud_organisation_owner[lookupValue],ud_organisation_owner[lookupKey],""))))</f>
        <v/>
      </c>
      <c r="BL118" s="3" t="str">
        <f t="shared" si="21"/>
        <v/>
      </c>
      <c r="BM118" s="3" t="str">
        <f>IF($A118="","",IF((AND($A118="ADD",OR(BL118="",BL118="Local Authority"))),"17",(_xlfn.XLOOKUP(BL118,ud_sub_organisation[lookupValue],ud_sub_organisation[lookupKey],""))))</f>
        <v/>
      </c>
      <c r="BN118" s="3" t="str">
        <f t="shared" si="22"/>
        <v/>
      </c>
      <c r="BO118" s="3" t="str">
        <f>IF($A118="","",IF((AND($A118="ADD",OR(BN118="",BN118="Vested Assets"))),"12",(_xlfn.XLOOKUP(BN118,ud_work_category[lookupValue],ud_work_category[lookupKey],""))))</f>
        <v/>
      </c>
      <c r="BP118" s="8"/>
      <c r="BQ118" s="2" t="str">
        <f t="shared" si="23"/>
        <v/>
      </c>
      <c r="BR118" s="3" t="str">
        <f t="shared" si="24"/>
        <v/>
      </c>
      <c r="BS118" s="3" t="str">
        <f>IF($A118="","",IF((AND($A118="ADD",OR(BR118="",BR118="Excellent"))),"1",(_xlfn.XLOOKUP(BR118,condition[lookupValue],condition[lookupKey],""))))</f>
        <v/>
      </c>
      <c r="BT118" s="7" t="str">
        <f t="shared" si="25"/>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4"/>
        <v/>
      </c>
      <c r="N119" s="4"/>
      <c r="P119" s="3" t="str">
        <f>IF($A119="ADD",IF(NOT(ISBLANK(O119)),_xlfn.XLOOKUP(O119,len_adjust_rsn[lookupValue],len_adjust_rsn[lookupKey],"ERROR"),""), "")</f>
        <v/>
      </c>
      <c r="Q119" s="6"/>
      <c r="R119" s="6" t="str">
        <f t="shared" si="15"/>
        <v/>
      </c>
      <c r="S119" s="6"/>
      <c r="T119" s="6" t="str">
        <f t="shared" si="16"/>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7"/>
        <v/>
      </c>
      <c r="BB119" s="3" t="str">
        <f>IF($A119="","",IF((AND($A119="ADD",OR(BA119="",BA119="Neither"))),"3",(_xlfn.XLOOKUP(BA119,ud_replacement_status[lookupValue],ud_replacement_status[lookupKey],""))))</f>
        <v/>
      </c>
      <c r="BC119" s="3" t="str">
        <f t="shared" si="18"/>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9"/>
        <v/>
      </c>
      <c r="BI119" s="3" t="str">
        <f>IF($A119="","",IF((AND($A119="ADD",OR(BH119="",BH119="Queenstown-Lakes District Council"))),"70",(_xlfn.XLOOKUP(BH119,ud_organisation_owner[lookupValue],ud_organisation_owner[lookupKey],""))))</f>
        <v/>
      </c>
      <c r="BJ119" s="3" t="str">
        <f t="shared" si="20"/>
        <v/>
      </c>
      <c r="BK119" s="3" t="str">
        <f>IF($A119="","",IF((AND($A119="ADD",OR(BJ119="",BJ119="Queenstown-Lakes District Council"))),"70",(_xlfn.XLOOKUP(BJ119,ud_organisation_owner[lookupValue],ud_organisation_owner[lookupKey],""))))</f>
        <v/>
      </c>
      <c r="BL119" s="3" t="str">
        <f t="shared" si="21"/>
        <v/>
      </c>
      <c r="BM119" s="3" t="str">
        <f>IF($A119="","",IF((AND($A119="ADD",OR(BL119="",BL119="Local Authority"))),"17",(_xlfn.XLOOKUP(BL119,ud_sub_organisation[lookupValue],ud_sub_organisation[lookupKey],""))))</f>
        <v/>
      </c>
      <c r="BN119" s="3" t="str">
        <f t="shared" si="22"/>
        <v/>
      </c>
      <c r="BO119" s="3" t="str">
        <f>IF($A119="","",IF((AND($A119="ADD",OR(BN119="",BN119="Vested Assets"))),"12",(_xlfn.XLOOKUP(BN119,ud_work_category[lookupValue],ud_work_category[lookupKey],""))))</f>
        <v/>
      </c>
      <c r="BP119" s="8"/>
      <c r="BQ119" s="2" t="str">
        <f t="shared" si="23"/>
        <v/>
      </c>
      <c r="BR119" s="3" t="str">
        <f t="shared" si="24"/>
        <v/>
      </c>
      <c r="BS119" s="3" t="str">
        <f>IF($A119="","",IF((AND($A119="ADD",OR(BR119="",BR119="Excellent"))),"1",(_xlfn.XLOOKUP(BR119,condition[lookupValue],condition[lookupKey],""))))</f>
        <v/>
      </c>
      <c r="BT119" s="7" t="str">
        <f t="shared" si="25"/>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4"/>
        <v/>
      </c>
      <c r="N120" s="4"/>
      <c r="P120" s="3" t="str">
        <f>IF($A120="ADD",IF(NOT(ISBLANK(O120)),_xlfn.XLOOKUP(O120,len_adjust_rsn[lookupValue],len_adjust_rsn[lookupKey],"ERROR"),""), "")</f>
        <v/>
      </c>
      <c r="Q120" s="6"/>
      <c r="R120" s="6" t="str">
        <f t="shared" si="15"/>
        <v/>
      </c>
      <c r="S120" s="6"/>
      <c r="T120" s="6" t="str">
        <f t="shared" si="16"/>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7"/>
        <v/>
      </c>
      <c r="BB120" s="3" t="str">
        <f>IF($A120="","",IF((AND($A120="ADD",OR(BA120="",BA120="Neither"))),"3",(_xlfn.XLOOKUP(BA120,ud_replacement_status[lookupValue],ud_replacement_status[lookupKey],""))))</f>
        <v/>
      </c>
      <c r="BC120" s="3" t="str">
        <f t="shared" si="18"/>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9"/>
        <v/>
      </c>
      <c r="BI120" s="3" t="str">
        <f>IF($A120="","",IF((AND($A120="ADD",OR(BH120="",BH120="Queenstown-Lakes District Council"))),"70",(_xlfn.XLOOKUP(BH120,ud_organisation_owner[lookupValue],ud_organisation_owner[lookupKey],""))))</f>
        <v/>
      </c>
      <c r="BJ120" s="3" t="str">
        <f t="shared" si="20"/>
        <v/>
      </c>
      <c r="BK120" s="3" t="str">
        <f>IF($A120="","",IF((AND($A120="ADD",OR(BJ120="",BJ120="Queenstown-Lakes District Council"))),"70",(_xlfn.XLOOKUP(BJ120,ud_organisation_owner[lookupValue],ud_organisation_owner[lookupKey],""))))</f>
        <v/>
      </c>
      <c r="BL120" s="3" t="str">
        <f t="shared" si="21"/>
        <v/>
      </c>
      <c r="BM120" s="3" t="str">
        <f>IF($A120="","",IF((AND($A120="ADD",OR(BL120="",BL120="Local Authority"))),"17",(_xlfn.XLOOKUP(BL120,ud_sub_organisation[lookupValue],ud_sub_organisation[lookupKey],""))))</f>
        <v/>
      </c>
      <c r="BN120" s="3" t="str">
        <f t="shared" si="22"/>
        <v/>
      </c>
      <c r="BO120" s="3" t="str">
        <f>IF($A120="","",IF((AND($A120="ADD",OR(BN120="",BN120="Vested Assets"))),"12",(_xlfn.XLOOKUP(BN120,ud_work_category[lookupValue],ud_work_category[lookupKey],""))))</f>
        <v/>
      </c>
      <c r="BP120" s="8"/>
      <c r="BQ120" s="2" t="str">
        <f t="shared" si="23"/>
        <v/>
      </c>
      <c r="BR120" s="3" t="str">
        <f t="shared" si="24"/>
        <v/>
      </c>
      <c r="BS120" s="3" t="str">
        <f>IF($A120="","",IF((AND($A120="ADD",OR(BR120="",BR120="Excellent"))),"1",(_xlfn.XLOOKUP(BR120,condition[lookupValue],condition[lookupKey],""))))</f>
        <v/>
      </c>
      <c r="BT120" s="7" t="str">
        <f t="shared" si="25"/>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4"/>
        <v/>
      </c>
      <c r="N121" s="4"/>
      <c r="P121" s="3" t="str">
        <f>IF($A121="ADD",IF(NOT(ISBLANK(O121)),_xlfn.XLOOKUP(O121,len_adjust_rsn[lookupValue],len_adjust_rsn[lookupKey],"ERROR"),""), "")</f>
        <v/>
      </c>
      <c r="Q121" s="6"/>
      <c r="R121" s="6" t="str">
        <f t="shared" si="15"/>
        <v/>
      </c>
      <c r="S121" s="6"/>
      <c r="T121" s="6" t="str">
        <f t="shared" si="16"/>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7"/>
        <v/>
      </c>
      <c r="BB121" s="3" t="str">
        <f>IF($A121="","",IF((AND($A121="ADD",OR(BA121="",BA121="Neither"))),"3",(_xlfn.XLOOKUP(BA121,ud_replacement_status[lookupValue],ud_replacement_status[lookupKey],""))))</f>
        <v/>
      </c>
      <c r="BC121" s="3" t="str">
        <f t="shared" si="18"/>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9"/>
        <v/>
      </c>
      <c r="BI121" s="3" t="str">
        <f>IF($A121="","",IF((AND($A121="ADD",OR(BH121="",BH121="Queenstown-Lakes District Council"))),"70",(_xlfn.XLOOKUP(BH121,ud_organisation_owner[lookupValue],ud_organisation_owner[lookupKey],""))))</f>
        <v/>
      </c>
      <c r="BJ121" s="3" t="str">
        <f t="shared" si="20"/>
        <v/>
      </c>
      <c r="BK121" s="3" t="str">
        <f>IF($A121="","",IF((AND($A121="ADD",OR(BJ121="",BJ121="Queenstown-Lakes District Council"))),"70",(_xlfn.XLOOKUP(BJ121,ud_organisation_owner[lookupValue],ud_organisation_owner[lookupKey],""))))</f>
        <v/>
      </c>
      <c r="BL121" s="3" t="str">
        <f t="shared" si="21"/>
        <v/>
      </c>
      <c r="BM121" s="3" t="str">
        <f>IF($A121="","",IF((AND($A121="ADD",OR(BL121="",BL121="Local Authority"))),"17",(_xlfn.XLOOKUP(BL121,ud_sub_organisation[lookupValue],ud_sub_organisation[lookupKey],""))))</f>
        <v/>
      </c>
      <c r="BN121" s="3" t="str">
        <f t="shared" si="22"/>
        <v/>
      </c>
      <c r="BO121" s="3" t="str">
        <f>IF($A121="","",IF((AND($A121="ADD",OR(BN121="",BN121="Vested Assets"))),"12",(_xlfn.XLOOKUP(BN121,ud_work_category[lookupValue],ud_work_category[lookupKey],""))))</f>
        <v/>
      </c>
      <c r="BP121" s="8"/>
      <c r="BQ121" s="2" t="str">
        <f t="shared" si="23"/>
        <v/>
      </c>
      <c r="BR121" s="3" t="str">
        <f t="shared" si="24"/>
        <v/>
      </c>
      <c r="BS121" s="3" t="str">
        <f>IF($A121="","",IF((AND($A121="ADD",OR(BR121="",BR121="Excellent"))),"1",(_xlfn.XLOOKUP(BR121,condition[lookupValue],condition[lookupKey],""))))</f>
        <v/>
      </c>
      <c r="BT121" s="7" t="str">
        <f t="shared" si="25"/>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4"/>
        <v/>
      </c>
      <c r="N122" s="4"/>
      <c r="P122" s="3" t="str">
        <f>IF($A122="ADD",IF(NOT(ISBLANK(O122)),_xlfn.XLOOKUP(O122,len_adjust_rsn[lookupValue],len_adjust_rsn[lookupKey],"ERROR"),""), "")</f>
        <v/>
      </c>
      <c r="Q122" s="6"/>
      <c r="R122" s="6" t="str">
        <f t="shared" si="15"/>
        <v/>
      </c>
      <c r="S122" s="6"/>
      <c r="T122" s="6" t="str">
        <f t="shared" si="16"/>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7"/>
        <v/>
      </c>
      <c r="BB122" s="3" t="str">
        <f>IF($A122="","",IF((AND($A122="ADD",OR(BA122="",BA122="Neither"))),"3",(_xlfn.XLOOKUP(BA122,ud_replacement_status[lookupValue],ud_replacement_status[lookupKey],""))))</f>
        <v/>
      </c>
      <c r="BC122" s="3" t="str">
        <f t="shared" si="18"/>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9"/>
        <v/>
      </c>
      <c r="BI122" s="3" t="str">
        <f>IF($A122="","",IF((AND($A122="ADD",OR(BH122="",BH122="Queenstown-Lakes District Council"))),"70",(_xlfn.XLOOKUP(BH122,ud_organisation_owner[lookupValue],ud_organisation_owner[lookupKey],""))))</f>
        <v/>
      </c>
      <c r="BJ122" s="3" t="str">
        <f t="shared" si="20"/>
        <v/>
      </c>
      <c r="BK122" s="3" t="str">
        <f>IF($A122="","",IF((AND($A122="ADD",OR(BJ122="",BJ122="Queenstown-Lakes District Council"))),"70",(_xlfn.XLOOKUP(BJ122,ud_organisation_owner[lookupValue],ud_organisation_owner[lookupKey],""))))</f>
        <v/>
      </c>
      <c r="BL122" s="3" t="str">
        <f t="shared" si="21"/>
        <v/>
      </c>
      <c r="BM122" s="3" t="str">
        <f>IF($A122="","",IF((AND($A122="ADD",OR(BL122="",BL122="Local Authority"))),"17",(_xlfn.XLOOKUP(BL122,ud_sub_organisation[lookupValue],ud_sub_organisation[lookupKey],""))))</f>
        <v/>
      </c>
      <c r="BN122" s="3" t="str">
        <f t="shared" si="22"/>
        <v/>
      </c>
      <c r="BO122" s="3" t="str">
        <f>IF($A122="","",IF((AND($A122="ADD",OR(BN122="",BN122="Vested Assets"))),"12",(_xlfn.XLOOKUP(BN122,ud_work_category[lookupValue],ud_work_category[lookupKey],""))))</f>
        <v/>
      </c>
      <c r="BP122" s="8"/>
      <c r="BQ122" s="2" t="str">
        <f t="shared" si="23"/>
        <v/>
      </c>
      <c r="BR122" s="3" t="str">
        <f t="shared" si="24"/>
        <v/>
      </c>
      <c r="BS122" s="3" t="str">
        <f>IF($A122="","",IF((AND($A122="ADD",OR(BR122="",BR122="Excellent"))),"1",(_xlfn.XLOOKUP(BR122,condition[lookupValue],condition[lookupKey],""))))</f>
        <v/>
      </c>
      <c r="BT122" s="7" t="str">
        <f t="shared" si="25"/>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4"/>
        <v/>
      </c>
      <c r="N123" s="4"/>
      <c r="P123" s="3" t="str">
        <f>IF($A123="ADD",IF(NOT(ISBLANK(O123)),_xlfn.XLOOKUP(O123,len_adjust_rsn[lookupValue],len_adjust_rsn[lookupKey],"ERROR"),""), "")</f>
        <v/>
      </c>
      <c r="Q123" s="6"/>
      <c r="R123" s="6" t="str">
        <f t="shared" si="15"/>
        <v/>
      </c>
      <c r="S123" s="6"/>
      <c r="T123" s="6" t="str">
        <f t="shared" si="16"/>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7"/>
        <v/>
      </c>
      <c r="BB123" s="3" t="str">
        <f>IF($A123="","",IF((AND($A123="ADD",OR(BA123="",BA123="Neither"))),"3",(_xlfn.XLOOKUP(BA123,ud_replacement_status[lookupValue],ud_replacement_status[lookupKey],""))))</f>
        <v/>
      </c>
      <c r="BC123" s="3" t="str">
        <f t="shared" si="18"/>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9"/>
        <v/>
      </c>
      <c r="BI123" s="3" t="str">
        <f>IF($A123="","",IF((AND($A123="ADD",OR(BH123="",BH123="Queenstown-Lakes District Council"))),"70",(_xlfn.XLOOKUP(BH123,ud_organisation_owner[lookupValue],ud_organisation_owner[lookupKey],""))))</f>
        <v/>
      </c>
      <c r="BJ123" s="3" t="str">
        <f t="shared" si="20"/>
        <v/>
      </c>
      <c r="BK123" s="3" t="str">
        <f>IF($A123="","",IF((AND($A123="ADD",OR(BJ123="",BJ123="Queenstown-Lakes District Council"))),"70",(_xlfn.XLOOKUP(BJ123,ud_organisation_owner[lookupValue],ud_organisation_owner[lookupKey],""))))</f>
        <v/>
      </c>
      <c r="BL123" s="3" t="str">
        <f t="shared" si="21"/>
        <v/>
      </c>
      <c r="BM123" s="3" t="str">
        <f>IF($A123="","",IF((AND($A123="ADD",OR(BL123="",BL123="Local Authority"))),"17",(_xlfn.XLOOKUP(BL123,ud_sub_organisation[lookupValue],ud_sub_organisation[lookupKey],""))))</f>
        <v/>
      </c>
      <c r="BN123" s="3" t="str">
        <f t="shared" si="22"/>
        <v/>
      </c>
      <c r="BO123" s="3" t="str">
        <f>IF($A123="","",IF((AND($A123="ADD",OR(BN123="",BN123="Vested Assets"))),"12",(_xlfn.XLOOKUP(BN123,ud_work_category[lookupValue],ud_work_category[lookupKey],""))))</f>
        <v/>
      </c>
      <c r="BP123" s="8"/>
      <c r="BQ123" s="2" t="str">
        <f t="shared" si="23"/>
        <v/>
      </c>
      <c r="BR123" s="3" t="str">
        <f t="shared" si="24"/>
        <v/>
      </c>
      <c r="BS123" s="3" t="str">
        <f>IF($A123="","",IF((AND($A123="ADD",OR(BR123="",BR123="Excellent"))),"1",(_xlfn.XLOOKUP(BR123,condition[lookupValue],condition[lookupKey],""))))</f>
        <v/>
      </c>
      <c r="BT123" s="7" t="str">
        <f t="shared" si="25"/>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4"/>
        <v/>
      </c>
      <c r="N124" s="4"/>
      <c r="P124" s="3" t="str">
        <f>IF($A124="ADD",IF(NOT(ISBLANK(O124)),_xlfn.XLOOKUP(O124,len_adjust_rsn[lookupValue],len_adjust_rsn[lookupKey],"ERROR"),""), "")</f>
        <v/>
      </c>
      <c r="Q124" s="6"/>
      <c r="R124" s="6" t="str">
        <f t="shared" si="15"/>
        <v/>
      </c>
      <c r="S124" s="6"/>
      <c r="T124" s="6" t="str">
        <f t="shared" si="16"/>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7"/>
        <v/>
      </c>
      <c r="BB124" s="3" t="str">
        <f>IF($A124="","",IF((AND($A124="ADD",OR(BA124="",BA124="Neither"))),"3",(_xlfn.XLOOKUP(BA124,ud_replacement_status[lookupValue],ud_replacement_status[lookupKey],""))))</f>
        <v/>
      </c>
      <c r="BC124" s="3" t="str">
        <f t="shared" si="18"/>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9"/>
        <v/>
      </c>
      <c r="BI124" s="3" t="str">
        <f>IF($A124="","",IF((AND($A124="ADD",OR(BH124="",BH124="Queenstown-Lakes District Council"))),"70",(_xlfn.XLOOKUP(BH124,ud_organisation_owner[lookupValue],ud_organisation_owner[lookupKey],""))))</f>
        <v/>
      </c>
      <c r="BJ124" s="3" t="str">
        <f t="shared" si="20"/>
        <v/>
      </c>
      <c r="BK124" s="3" t="str">
        <f>IF($A124="","",IF((AND($A124="ADD",OR(BJ124="",BJ124="Queenstown-Lakes District Council"))),"70",(_xlfn.XLOOKUP(BJ124,ud_organisation_owner[lookupValue],ud_organisation_owner[lookupKey],""))))</f>
        <v/>
      </c>
      <c r="BL124" s="3" t="str">
        <f t="shared" si="21"/>
        <v/>
      </c>
      <c r="BM124" s="3" t="str">
        <f>IF($A124="","",IF((AND($A124="ADD",OR(BL124="",BL124="Local Authority"))),"17",(_xlfn.XLOOKUP(BL124,ud_sub_organisation[lookupValue],ud_sub_organisation[lookupKey],""))))</f>
        <v/>
      </c>
      <c r="BN124" s="3" t="str">
        <f t="shared" si="22"/>
        <v/>
      </c>
      <c r="BO124" s="3" t="str">
        <f>IF($A124="","",IF((AND($A124="ADD",OR(BN124="",BN124="Vested Assets"))),"12",(_xlfn.XLOOKUP(BN124,ud_work_category[lookupValue],ud_work_category[lookupKey],""))))</f>
        <v/>
      </c>
      <c r="BP124" s="8"/>
      <c r="BQ124" s="2" t="str">
        <f t="shared" si="23"/>
        <v/>
      </c>
      <c r="BR124" s="3" t="str">
        <f t="shared" si="24"/>
        <v/>
      </c>
      <c r="BS124" s="3" t="str">
        <f>IF($A124="","",IF((AND($A124="ADD",OR(BR124="",BR124="Excellent"))),"1",(_xlfn.XLOOKUP(BR124,condition[lookupValue],condition[lookupKey],""))))</f>
        <v/>
      </c>
      <c r="BT124" s="7" t="str">
        <f t="shared" si="25"/>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4"/>
        <v/>
      </c>
      <c r="N125" s="4"/>
      <c r="P125" s="3" t="str">
        <f>IF($A125="ADD",IF(NOT(ISBLANK(O125)),_xlfn.XLOOKUP(O125,len_adjust_rsn[lookupValue],len_adjust_rsn[lookupKey],"ERROR"),""), "")</f>
        <v/>
      </c>
      <c r="Q125" s="6"/>
      <c r="R125" s="6" t="str">
        <f t="shared" si="15"/>
        <v/>
      </c>
      <c r="S125" s="6"/>
      <c r="T125" s="6" t="str">
        <f t="shared" si="16"/>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7"/>
        <v/>
      </c>
      <c r="BB125" s="3" t="str">
        <f>IF($A125="","",IF((AND($A125="ADD",OR(BA125="",BA125="Neither"))),"3",(_xlfn.XLOOKUP(BA125,ud_replacement_status[lookupValue],ud_replacement_status[lookupKey],""))))</f>
        <v/>
      </c>
      <c r="BC125" s="3" t="str">
        <f t="shared" si="18"/>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9"/>
        <v/>
      </c>
      <c r="BI125" s="3" t="str">
        <f>IF($A125="","",IF((AND($A125="ADD",OR(BH125="",BH125="Queenstown-Lakes District Council"))),"70",(_xlfn.XLOOKUP(BH125,ud_organisation_owner[lookupValue],ud_organisation_owner[lookupKey],""))))</f>
        <v/>
      </c>
      <c r="BJ125" s="3" t="str">
        <f t="shared" si="20"/>
        <v/>
      </c>
      <c r="BK125" s="3" t="str">
        <f>IF($A125="","",IF((AND($A125="ADD",OR(BJ125="",BJ125="Queenstown-Lakes District Council"))),"70",(_xlfn.XLOOKUP(BJ125,ud_organisation_owner[lookupValue],ud_organisation_owner[lookupKey],""))))</f>
        <v/>
      </c>
      <c r="BL125" s="3" t="str">
        <f t="shared" si="21"/>
        <v/>
      </c>
      <c r="BM125" s="3" t="str">
        <f>IF($A125="","",IF((AND($A125="ADD",OR(BL125="",BL125="Local Authority"))),"17",(_xlfn.XLOOKUP(BL125,ud_sub_organisation[lookupValue],ud_sub_organisation[lookupKey],""))))</f>
        <v/>
      </c>
      <c r="BN125" s="3" t="str">
        <f t="shared" si="22"/>
        <v/>
      </c>
      <c r="BO125" s="3" t="str">
        <f>IF($A125="","",IF((AND($A125="ADD",OR(BN125="",BN125="Vested Assets"))),"12",(_xlfn.XLOOKUP(BN125,ud_work_category[lookupValue],ud_work_category[lookupKey],""))))</f>
        <v/>
      </c>
      <c r="BP125" s="8"/>
      <c r="BQ125" s="2" t="str">
        <f t="shared" si="23"/>
        <v/>
      </c>
      <c r="BR125" s="3" t="str">
        <f t="shared" si="24"/>
        <v/>
      </c>
      <c r="BS125" s="3" t="str">
        <f>IF($A125="","",IF((AND($A125="ADD",OR(BR125="",BR125="Excellent"))),"1",(_xlfn.XLOOKUP(BR125,condition[lookupValue],condition[lookupKey],""))))</f>
        <v/>
      </c>
      <c r="BT125" s="7" t="str">
        <f t="shared" si="25"/>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4"/>
        <v/>
      </c>
      <c r="N126" s="4"/>
      <c r="P126" s="3" t="str">
        <f>IF($A126="ADD",IF(NOT(ISBLANK(O126)),_xlfn.XLOOKUP(O126,len_adjust_rsn[lookupValue],len_adjust_rsn[lookupKey],"ERROR"),""), "")</f>
        <v/>
      </c>
      <c r="Q126" s="6"/>
      <c r="R126" s="6" t="str">
        <f t="shared" si="15"/>
        <v/>
      </c>
      <c r="S126" s="6"/>
      <c r="T126" s="6" t="str">
        <f t="shared" si="16"/>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7"/>
        <v/>
      </c>
      <c r="BB126" s="3" t="str">
        <f>IF($A126="","",IF((AND($A126="ADD",OR(BA126="",BA126="Neither"))),"3",(_xlfn.XLOOKUP(BA126,ud_replacement_status[lookupValue],ud_replacement_status[lookupKey],""))))</f>
        <v/>
      </c>
      <c r="BC126" s="3" t="str">
        <f t="shared" si="18"/>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9"/>
        <v/>
      </c>
      <c r="BI126" s="3" t="str">
        <f>IF($A126="","",IF((AND($A126="ADD",OR(BH126="",BH126="Queenstown-Lakes District Council"))),"70",(_xlfn.XLOOKUP(BH126,ud_organisation_owner[lookupValue],ud_organisation_owner[lookupKey],""))))</f>
        <v/>
      </c>
      <c r="BJ126" s="3" t="str">
        <f t="shared" si="20"/>
        <v/>
      </c>
      <c r="BK126" s="3" t="str">
        <f>IF($A126="","",IF((AND($A126="ADD",OR(BJ126="",BJ126="Queenstown-Lakes District Council"))),"70",(_xlfn.XLOOKUP(BJ126,ud_organisation_owner[lookupValue],ud_organisation_owner[lookupKey],""))))</f>
        <v/>
      </c>
      <c r="BL126" s="3" t="str">
        <f t="shared" si="21"/>
        <v/>
      </c>
      <c r="BM126" s="3" t="str">
        <f>IF($A126="","",IF((AND($A126="ADD",OR(BL126="",BL126="Local Authority"))),"17",(_xlfn.XLOOKUP(BL126,ud_sub_organisation[lookupValue],ud_sub_organisation[lookupKey],""))))</f>
        <v/>
      </c>
      <c r="BN126" s="3" t="str">
        <f t="shared" si="22"/>
        <v/>
      </c>
      <c r="BO126" s="3" t="str">
        <f>IF($A126="","",IF((AND($A126="ADD",OR(BN126="",BN126="Vested Assets"))),"12",(_xlfn.XLOOKUP(BN126,ud_work_category[lookupValue],ud_work_category[lookupKey],""))))</f>
        <v/>
      </c>
      <c r="BP126" s="8"/>
      <c r="BQ126" s="2" t="str">
        <f t="shared" si="23"/>
        <v/>
      </c>
      <c r="BR126" s="3" t="str">
        <f t="shared" si="24"/>
        <v/>
      </c>
      <c r="BS126" s="3" t="str">
        <f>IF($A126="","",IF((AND($A126="ADD",OR(BR126="",BR126="Excellent"))),"1",(_xlfn.XLOOKUP(BR126,condition[lookupValue],condition[lookupKey],""))))</f>
        <v/>
      </c>
      <c r="BT126" s="7" t="str">
        <f t="shared" si="25"/>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4"/>
        <v/>
      </c>
      <c r="N127" s="4"/>
      <c r="P127" s="3" t="str">
        <f>IF($A127="ADD",IF(NOT(ISBLANK(O127)),_xlfn.XLOOKUP(O127,len_adjust_rsn[lookupValue],len_adjust_rsn[lookupKey],"ERROR"),""), "")</f>
        <v/>
      </c>
      <c r="Q127" s="6"/>
      <c r="R127" s="6" t="str">
        <f t="shared" si="15"/>
        <v/>
      </c>
      <c r="S127" s="6"/>
      <c r="T127" s="6" t="str">
        <f t="shared" si="16"/>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7"/>
        <v/>
      </c>
      <c r="BB127" s="3" t="str">
        <f>IF($A127="","",IF((AND($A127="ADD",OR(BA127="",BA127="Neither"))),"3",(_xlfn.XLOOKUP(BA127,ud_replacement_status[lookupValue],ud_replacement_status[lookupKey],""))))</f>
        <v/>
      </c>
      <c r="BC127" s="3" t="str">
        <f t="shared" si="18"/>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9"/>
        <v/>
      </c>
      <c r="BI127" s="3" t="str">
        <f>IF($A127="","",IF((AND($A127="ADD",OR(BH127="",BH127="Queenstown-Lakes District Council"))),"70",(_xlfn.XLOOKUP(BH127,ud_organisation_owner[lookupValue],ud_organisation_owner[lookupKey],""))))</f>
        <v/>
      </c>
      <c r="BJ127" s="3" t="str">
        <f t="shared" si="20"/>
        <v/>
      </c>
      <c r="BK127" s="3" t="str">
        <f>IF($A127="","",IF((AND($A127="ADD",OR(BJ127="",BJ127="Queenstown-Lakes District Council"))),"70",(_xlfn.XLOOKUP(BJ127,ud_organisation_owner[lookupValue],ud_organisation_owner[lookupKey],""))))</f>
        <v/>
      </c>
      <c r="BL127" s="3" t="str">
        <f t="shared" si="21"/>
        <v/>
      </c>
      <c r="BM127" s="3" t="str">
        <f>IF($A127="","",IF((AND($A127="ADD",OR(BL127="",BL127="Local Authority"))),"17",(_xlfn.XLOOKUP(BL127,ud_sub_organisation[lookupValue],ud_sub_organisation[lookupKey],""))))</f>
        <v/>
      </c>
      <c r="BN127" s="3" t="str">
        <f t="shared" si="22"/>
        <v/>
      </c>
      <c r="BO127" s="3" t="str">
        <f>IF($A127="","",IF((AND($A127="ADD",OR(BN127="",BN127="Vested Assets"))),"12",(_xlfn.XLOOKUP(BN127,ud_work_category[lookupValue],ud_work_category[lookupKey],""))))</f>
        <v/>
      </c>
      <c r="BP127" s="8"/>
      <c r="BQ127" s="2" t="str">
        <f t="shared" si="23"/>
        <v/>
      </c>
      <c r="BR127" s="3" t="str">
        <f t="shared" si="24"/>
        <v/>
      </c>
      <c r="BS127" s="3" t="str">
        <f>IF($A127="","",IF((AND($A127="ADD",OR(BR127="",BR127="Excellent"))),"1",(_xlfn.XLOOKUP(BR127,condition[lookupValue],condition[lookupKey],""))))</f>
        <v/>
      </c>
      <c r="BT127" s="7" t="str">
        <f t="shared" si="25"/>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4"/>
        <v/>
      </c>
      <c r="N128" s="4"/>
      <c r="P128" s="3" t="str">
        <f>IF($A128="ADD",IF(NOT(ISBLANK(O128)),_xlfn.XLOOKUP(O128,len_adjust_rsn[lookupValue],len_adjust_rsn[lookupKey],"ERROR"),""), "")</f>
        <v/>
      </c>
      <c r="Q128" s="6"/>
      <c r="R128" s="6" t="str">
        <f t="shared" si="15"/>
        <v/>
      </c>
      <c r="S128" s="6"/>
      <c r="T128" s="6" t="str">
        <f t="shared" si="16"/>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7"/>
        <v/>
      </c>
      <c r="BB128" s="3" t="str">
        <f>IF($A128="","",IF((AND($A128="ADD",OR(BA128="",BA128="Neither"))),"3",(_xlfn.XLOOKUP(BA128,ud_replacement_status[lookupValue],ud_replacement_status[lookupKey],""))))</f>
        <v/>
      </c>
      <c r="BC128" s="3" t="str">
        <f t="shared" si="18"/>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9"/>
        <v/>
      </c>
      <c r="BI128" s="3" t="str">
        <f>IF($A128="","",IF((AND($A128="ADD",OR(BH128="",BH128="Queenstown-Lakes District Council"))),"70",(_xlfn.XLOOKUP(BH128,ud_organisation_owner[lookupValue],ud_organisation_owner[lookupKey],""))))</f>
        <v/>
      </c>
      <c r="BJ128" s="3" t="str">
        <f t="shared" si="20"/>
        <v/>
      </c>
      <c r="BK128" s="3" t="str">
        <f>IF($A128="","",IF((AND($A128="ADD",OR(BJ128="",BJ128="Queenstown-Lakes District Council"))),"70",(_xlfn.XLOOKUP(BJ128,ud_organisation_owner[lookupValue],ud_organisation_owner[lookupKey],""))))</f>
        <v/>
      </c>
      <c r="BL128" s="3" t="str">
        <f t="shared" si="21"/>
        <v/>
      </c>
      <c r="BM128" s="3" t="str">
        <f>IF($A128="","",IF((AND($A128="ADD",OR(BL128="",BL128="Local Authority"))),"17",(_xlfn.XLOOKUP(BL128,ud_sub_organisation[lookupValue],ud_sub_organisation[lookupKey],""))))</f>
        <v/>
      </c>
      <c r="BN128" s="3" t="str">
        <f t="shared" si="22"/>
        <v/>
      </c>
      <c r="BO128" s="3" t="str">
        <f>IF($A128="","",IF((AND($A128="ADD",OR(BN128="",BN128="Vested Assets"))),"12",(_xlfn.XLOOKUP(BN128,ud_work_category[lookupValue],ud_work_category[lookupKey],""))))</f>
        <v/>
      </c>
      <c r="BP128" s="8"/>
      <c r="BQ128" s="2" t="str">
        <f t="shared" si="23"/>
        <v/>
      </c>
      <c r="BR128" s="3" t="str">
        <f t="shared" si="24"/>
        <v/>
      </c>
      <c r="BS128" s="3" t="str">
        <f>IF($A128="","",IF((AND($A128="ADD",OR(BR128="",BR128="Excellent"))),"1",(_xlfn.XLOOKUP(BR128,condition[lookupValue],condition[lookupKey],""))))</f>
        <v/>
      </c>
      <c r="BT128" s="7" t="str">
        <f t="shared" si="25"/>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4"/>
        <v/>
      </c>
      <c r="N129" s="4"/>
      <c r="P129" s="3" t="str">
        <f>IF($A129="ADD",IF(NOT(ISBLANK(O129)),_xlfn.XLOOKUP(O129,len_adjust_rsn[lookupValue],len_adjust_rsn[lookupKey],"ERROR"),""), "")</f>
        <v/>
      </c>
      <c r="Q129" s="6"/>
      <c r="R129" s="6" t="str">
        <f t="shared" si="15"/>
        <v/>
      </c>
      <c r="S129" s="6"/>
      <c r="T129" s="6" t="str">
        <f t="shared" si="16"/>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7"/>
        <v/>
      </c>
      <c r="BB129" s="3" t="str">
        <f>IF($A129="","",IF((AND($A129="ADD",OR(BA129="",BA129="Neither"))),"3",(_xlfn.XLOOKUP(BA129,ud_replacement_status[lookupValue],ud_replacement_status[lookupKey],""))))</f>
        <v/>
      </c>
      <c r="BC129" s="3" t="str">
        <f t="shared" si="18"/>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9"/>
        <v/>
      </c>
      <c r="BI129" s="3" t="str">
        <f>IF($A129="","",IF((AND($A129="ADD",OR(BH129="",BH129="Queenstown-Lakes District Council"))),"70",(_xlfn.XLOOKUP(BH129,ud_organisation_owner[lookupValue],ud_organisation_owner[lookupKey],""))))</f>
        <v/>
      </c>
      <c r="BJ129" s="3" t="str">
        <f t="shared" si="20"/>
        <v/>
      </c>
      <c r="BK129" s="3" t="str">
        <f>IF($A129="","",IF((AND($A129="ADD",OR(BJ129="",BJ129="Queenstown-Lakes District Council"))),"70",(_xlfn.XLOOKUP(BJ129,ud_organisation_owner[lookupValue],ud_organisation_owner[lookupKey],""))))</f>
        <v/>
      </c>
      <c r="BL129" s="3" t="str">
        <f t="shared" si="21"/>
        <v/>
      </c>
      <c r="BM129" s="3" t="str">
        <f>IF($A129="","",IF((AND($A129="ADD",OR(BL129="",BL129="Local Authority"))),"17",(_xlfn.XLOOKUP(BL129,ud_sub_organisation[lookupValue],ud_sub_organisation[lookupKey],""))))</f>
        <v/>
      </c>
      <c r="BN129" s="3" t="str">
        <f t="shared" si="22"/>
        <v/>
      </c>
      <c r="BO129" s="3" t="str">
        <f>IF($A129="","",IF((AND($A129="ADD",OR(BN129="",BN129="Vested Assets"))),"12",(_xlfn.XLOOKUP(BN129,ud_work_category[lookupValue],ud_work_category[lookupKey],""))))</f>
        <v/>
      </c>
      <c r="BP129" s="8"/>
      <c r="BQ129" s="2" t="str">
        <f t="shared" si="23"/>
        <v/>
      </c>
      <c r="BR129" s="3" t="str">
        <f t="shared" si="24"/>
        <v/>
      </c>
      <c r="BS129" s="3" t="str">
        <f>IF($A129="","",IF((AND($A129="ADD",OR(BR129="",BR129="Excellent"))),"1",(_xlfn.XLOOKUP(BR129,condition[lookupValue],condition[lookupKey],""))))</f>
        <v/>
      </c>
      <c r="BT129" s="7" t="str">
        <f t="shared" si="25"/>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4"/>
        <v/>
      </c>
      <c r="N130" s="4"/>
      <c r="P130" s="3" t="str">
        <f>IF($A130="ADD",IF(NOT(ISBLANK(O130)),_xlfn.XLOOKUP(O130,len_adjust_rsn[lookupValue],len_adjust_rsn[lookupKey],"ERROR"),""), "")</f>
        <v/>
      </c>
      <c r="Q130" s="6"/>
      <c r="R130" s="6" t="str">
        <f t="shared" si="15"/>
        <v/>
      </c>
      <c r="S130" s="6"/>
      <c r="T130" s="6" t="str">
        <f t="shared" si="16"/>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7"/>
        <v/>
      </c>
      <c r="BB130" s="3" t="str">
        <f>IF($A130="","",IF((AND($A130="ADD",OR(BA130="",BA130="Neither"))),"3",(_xlfn.XLOOKUP(BA130,ud_replacement_status[lookupValue],ud_replacement_status[lookupKey],""))))</f>
        <v/>
      </c>
      <c r="BC130" s="3" t="str">
        <f t="shared" si="18"/>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9"/>
        <v/>
      </c>
      <c r="BI130" s="3" t="str">
        <f>IF($A130="","",IF((AND($A130="ADD",OR(BH130="",BH130="Queenstown-Lakes District Council"))),"70",(_xlfn.XLOOKUP(BH130,ud_organisation_owner[lookupValue],ud_organisation_owner[lookupKey],""))))</f>
        <v/>
      </c>
      <c r="BJ130" s="3" t="str">
        <f t="shared" si="20"/>
        <v/>
      </c>
      <c r="BK130" s="3" t="str">
        <f>IF($A130="","",IF((AND($A130="ADD",OR(BJ130="",BJ130="Queenstown-Lakes District Council"))),"70",(_xlfn.XLOOKUP(BJ130,ud_organisation_owner[lookupValue],ud_organisation_owner[lookupKey],""))))</f>
        <v/>
      </c>
      <c r="BL130" s="3" t="str">
        <f t="shared" si="21"/>
        <v/>
      </c>
      <c r="BM130" s="3" t="str">
        <f>IF($A130="","",IF((AND($A130="ADD",OR(BL130="",BL130="Local Authority"))),"17",(_xlfn.XLOOKUP(BL130,ud_sub_organisation[lookupValue],ud_sub_organisation[lookupKey],""))))</f>
        <v/>
      </c>
      <c r="BN130" s="3" t="str">
        <f t="shared" si="22"/>
        <v/>
      </c>
      <c r="BO130" s="3" t="str">
        <f>IF($A130="","",IF((AND($A130="ADD",OR(BN130="",BN130="Vested Assets"))),"12",(_xlfn.XLOOKUP(BN130,ud_work_category[lookupValue],ud_work_category[lookupKey],""))))</f>
        <v/>
      </c>
      <c r="BP130" s="8"/>
      <c r="BQ130" s="2" t="str">
        <f t="shared" si="23"/>
        <v/>
      </c>
      <c r="BR130" s="3" t="str">
        <f t="shared" si="24"/>
        <v/>
      </c>
      <c r="BS130" s="3" t="str">
        <f>IF($A130="","",IF((AND($A130="ADD",OR(BR130="",BR130="Excellent"))),"1",(_xlfn.XLOOKUP(BR130,condition[lookupValue],condition[lookupKey],""))))</f>
        <v/>
      </c>
      <c r="BT130" s="7" t="str">
        <f t="shared" si="25"/>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4"/>
        <v/>
      </c>
      <c r="N131" s="4"/>
      <c r="P131" s="3" t="str">
        <f>IF($A131="ADD",IF(NOT(ISBLANK(O131)),_xlfn.XLOOKUP(O131,len_adjust_rsn[lookupValue],len_adjust_rsn[lookupKey],"ERROR"),""), "")</f>
        <v/>
      </c>
      <c r="Q131" s="6"/>
      <c r="R131" s="6" t="str">
        <f t="shared" si="15"/>
        <v/>
      </c>
      <c r="S131" s="6"/>
      <c r="T131" s="6" t="str">
        <f t="shared" si="16"/>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7"/>
        <v/>
      </c>
      <c r="BB131" s="3" t="str">
        <f>IF($A131="","",IF((AND($A131="ADD",OR(BA131="",BA131="Neither"))),"3",(_xlfn.XLOOKUP(BA131,ud_replacement_status[lookupValue],ud_replacement_status[lookupKey],""))))</f>
        <v/>
      </c>
      <c r="BC131" s="3" t="str">
        <f t="shared" si="18"/>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9"/>
        <v/>
      </c>
      <c r="BI131" s="3" t="str">
        <f>IF($A131="","",IF((AND($A131="ADD",OR(BH131="",BH131="Queenstown-Lakes District Council"))),"70",(_xlfn.XLOOKUP(BH131,ud_organisation_owner[lookupValue],ud_organisation_owner[lookupKey],""))))</f>
        <v/>
      </c>
      <c r="BJ131" s="3" t="str">
        <f t="shared" si="20"/>
        <v/>
      </c>
      <c r="BK131" s="3" t="str">
        <f>IF($A131="","",IF((AND($A131="ADD",OR(BJ131="",BJ131="Queenstown-Lakes District Council"))),"70",(_xlfn.XLOOKUP(BJ131,ud_organisation_owner[lookupValue],ud_organisation_owner[lookupKey],""))))</f>
        <v/>
      </c>
      <c r="BL131" s="3" t="str">
        <f t="shared" si="21"/>
        <v/>
      </c>
      <c r="BM131" s="3" t="str">
        <f>IF($A131="","",IF((AND($A131="ADD",OR(BL131="",BL131="Local Authority"))),"17",(_xlfn.XLOOKUP(BL131,ud_sub_organisation[lookupValue],ud_sub_organisation[lookupKey],""))))</f>
        <v/>
      </c>
      <c r="BN131" s="3" t="str">
        <f t="shared" si="22"/>
        <v/>
      </c>
      <c r="BO131" s="3" t="str">
        <f>IF($A131="","",IF((AND($A131="ADD",OR(BN131="",BN131="Vested Assets"))),"12",(_xlfn.XLOOKUP(BN131,ud_work_category[lookupValue],ud_work_category[lookupKey],""))))</f>
        <v/>
      </c>
      <c r="BP131" s="8"/>
      <c r="BQ131" s="2" t="str">
        <f t="shared" si="23"/>
        <v/>
      </c>
      <c r="BR131" s="3" t="str">
        <f t="shared" si="24"/>
        <v/>
      </c>
      <c r="BS131" s="3" t="str">
        <f>IF($A131="","",IF((AND($A131="ADD",OR(BR131="",BR131="Excellent"))),"1",(_xlfn.XLOOKUP(BR131,condition[lookupValue],condition[lookupKey],""))))</f>
        <v/>
      </c>
      <c r="BT131" s="7" t="str">
        <f t="shared" si="25"/>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4"/>
        <v/>
      </c>
      <c r="N132" s="4"/>
      <c r="P132" s="3" t="str">
        <f>IF($A132="ADD",IF(NOT(ISBLANK(O132)),_xlfn.XLOOKUP(O132,len_adjust_rsn[lookupValue],len_adjust_rsn[lookupKey],"ERROR"),""), "")</f>
        <v/>
      </c>
      <c r="Q132" s="6"/>
      <c r="R132" s="6" t="str">
        <f t="shared" si="15"/>
        <v/>
      </c>
      <c r="S132" s="6"/>
      <c r="T132" s="6" t="str">
        <f t="shared" si="16"/>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7"/>
        <v/>
      </c>
      <c r="BB132" s="3" t="str">
        <f>IF($A132="","",IF((AND($A132="ADD",OR(BA132="",BA132="Neither"))),"3",(_xlfn.XLOOKUP(BA132,ud_replacement_status[lookupValue],ud_replacement_status[lookupKey],""))))</f>
        <v/>
      </c>
      <c r="BC132" s="3" t="str">
        <f t="shared" si="18"/>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9"/>
        <v/>
      </c>
      <c r="BI132" s="3" t="str">
        <f>IF($A132="","",IF((AND($A132="ADD",OR(BH132="",BH132="Queenstown-Lakes District Council"))),"70",(_xlfn.XLOOKUP(BH132,ud_organisation_owner[lookupValue],ud_organisation_owner[lookupKey],""))))</f>
        <v/>
      </c>
      <c r="BJ132" s="3" t="str">
        <f t="shared" si="20"/>
        <v/>
      </c>
      <c r="BK132" s="3" t="str">
        <f>IF($A132="","",IF((AND($A132="ADD",OR(BJ132="",BJ132="Queenstown-Lakes District Council"))),"70",(_xlfn.XLOOKUP(BJ132,ud_organisation_owner[lookupValue],ud_organisation_owner[lookupKey],""))))</f>
        <v/>
      </c>
      <c r="BL132" s="3" t="str">
        <f t="shared" si="21"/>
        <v/>
      </c>
      <c r="BM132" s="3" t="str">
        <f>IF($A132="","",IF((AND($A132="ADD",OR(BL132="",BL132="Local Authority"))),"17",(_xlfn.XLOOKUP(BL132,ud_sub_organisation[lookupValue],ud_sub_organisation[lookupKey],""))))</f>
        <v/>
      </c>
      <c r="BN132" s="3" t="str">
        <f t="shared" si="22"/>
        <v/>
      </c>
      <c r="BO132" s="3" t="str">
        <f>IF($A132="","",IF((AND($A132="ADD",OR(BN132="",BN132="Vested Assets"))),"12",(_xlfn.XLOOKUP(BN132,ud_work_category[lookupValue],ud_work_category[lookupKey],""))))</f>
        <v/>
      </c>
      <c r="BP132" s="8"/>
      <c r="BQ132" s="2" t="str">
        <f t="shared" si="23"/>
        <v/>
      </c>
      <c r="BR132" s="3" t="str">
        <f t="shared" si="24"/>
        <v/>
      </c>
      <c r="BS132" s="3" t="str">
        <f>IF($A132="","",IF((AND($A132="ADD",OR(BR132="",BR132="Excellent"))),"1",(_xlfn.XLOOKUP(BR132,condition[lookupValue],condition[lookupKey],""))))</f>
        <v/>
      </c>
      <c r="BT132" s="7" t="str">
        <f t="shared" si="25"/>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4"/>
        <v/>
      </c>
      <c r="N133" s="4"/>
      <c r="P133" s="3" t="str">
        <f>IF($A133="ADD",IF(NOT(ISBLANK(O133)),_xlfn.XLOOKUP(O133,len_adjust_rsn[lookupValue],len_adjust_rsn[lookupKey],"ERROR"),""), "")</f>
        <v/>
      </c>
      <c r="Q133" s="6"/>
      <c r="R133" s="6" t="str">
        <f t="shared" si="15"/>
        <v/>
      </c>
      <c r="S133" s="6"/>
      <c r="T133" s="6" t="str">
        <f t="shared" si="16"/>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7"/>
        <v/>
      </c>
      <c r="BB133" s="3" t="str">
        <f>IF($A133="","",IF((AND($A133="ADD",OR(BA133="",BA133="Neither"))),"3",(_xlfn.XLOOKUP(BA133,ud_replacement_status[lookupValue],ud_replacement_status[lookupKey],""))))</f>
        <v/>
      </c>
      <c r="BC133" s="3" t="str">
        <f t="shared" si="18"/>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9"/>
        <v/>
      </c>
      <c r="BI133" s="3" t="str">
        <f>IF($A133="","",IF((AND($A133="ADD",OR(BH133="",BH133="Queenstown-Lakes District Council"))),"70",(_xlfn.XLOOKUP(BH133,ud_organisation_owner[lookupValue],ud_organisation_owner[lookupKey],""))))</f>
        <v/>
      </c>
      <c r="BJ133" s="3" t="str">
        <f t="shared" si="20"/>
        <v/>
      </c>
      <c r="BK133" s="3" t="str">
        <f>IF($A133="","",IF((AND($A133="ADD",OR(BJ133="",BJ133="Queenstown-Lakes District Council"))),"70",(_xlfn.XLOOKUP(BJ133,ud_organisation_owner[lookupValue],ud_organisation_owner[lookupKey],""))))</f>
        <v/>
      </c>
      <c r="BL133" s="3" t="str">
        <f t="shared" si="21"/>
        <v/>
      </c>
      <c r="BM133" s="3" t="str">
        <f>IF($A133="","",IF((AND($A133="ADD",OR(BL133="",BL133="Local Authority"))),"17",(_xlfn.XLOOKUP(BL133,ud_sub_organisation[lookupValue],ud_sub_organisation[lookupKey],""))))</f>
        <v/>
      </c>
      <c r="BN133" s="3" t="str">
        <f t="shared" si="22"/>
        <v/>
      </c>
      <c r="BO133" s="3" t="str">
        <f>IF($A133="","",IF((AND($A133="ADD",OR(BN133="",BN133="Vested Assets"))),"12",(_xlfn.XLOOKUP(BN133,ud_work_category[lookupValue],ud_work_category[lookupKey],""))))</f>
        <v/>
      </c>
      <c r="BP133" s="8"/>
      <c r="BQ133" s="2" t="str">
        <f t="shared" si="23"/>
        <v/>
      </c>
      <c r="BR133" s="3" t="str">
        <f t="shared" si="24"/>
        <v/>
      </c>
      <c r="BS133" s="3" t="str">
        <f>IF($A133="","",IF((AND($A133="ADD",OR(BR133="",BR133="Excellent"))),"1",(_xlfn.XLOOKUP(BR133,condition[lookupValue],condition[lookupKey],""))))</f>
        <v/>
      </c>
      <c r="BT133" s="7" t="str">
        <f t="shared" si="25"/>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4"/>
        <v/>
      </c>
      <c r="N134" s="4"/>
      <c r="P134" s="3" t="str">
        <f>IF($A134="ADD",IF(NOT(ISBLANK(O134)),_xlfn.XLOOKUP(O134,len_adjust_rsn[lookupValue],len_adjust_rsn[lookupKey],"ERROR"),""), "")</f>
        <v/>
      </c>
      <c r="Q134" s="6"/>
      <c r="R134" s="6" t="str">
        <f t="shared" si="15"/>
        <v/>
      </c>
      <c r="S134" s="6"/>
      <c r="T134" s="6" t="str">
        <f t="shared" si="16"/>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7"/>
        <v/>
      </c>
      <c r="BB134" s="3" t="str">
        <f>IF($A134="","",IF((AND($A134="ADD",OR(BA134="",BA134="Neither"))),"3",(_xlfn.XLOOKUP(BA134,ud_replacement_status[lookupValue],ud_replacement_status[lookupKey],""))))</f>
        <v/>
      </c>
      <c r="BC134" s="3" t="str">
        <f t="shared" si="18"/>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9"/>
        <v/>
      </c>
      <c r="BI134" s="3" t="str">
        <f>IF($A134="","",IF((AND($A134="ADD",OR(BH134="",BH134="Queenstown-Lakes District Council"))),"70",(_xlfn.XLOOKUP(BH134,ud_organisation_owner[lookupValue],ud_organisation_owner[lookupKey],""))))</f>
        <v/>
      </c>
      <c r="BJ134" s="3" t="str">
        <f t="shared" si="20"/>
        <v/>
      </c>
      <c r="BK134" s="3" t="str">
        <f>IF($A134="","",IF((AND($A134="ADD",OR(BJ134="",BJ134="Queenstown-Lakes District Council"))),"70",(_xlfn.XLOOKUP(BJ134,ud_organisation_owner[lookupValue],ud_organisation_owner[lookupKey],""))))</f>
        <v/>
      </c>
      <c r="BL134" s="3" t="str">
        <f t="shared" si="21"/>
        <v/>
      </c>
      <c r="BM134" s="3" t="str">
        <f>IF($A134="","",IF((AND($A134="ADD",OR(BL134="",BL134="Local Authority"))),"17",(_xlfn.XLOOKUP(BL134,ud_sub_organisation[lookupValue],ud_sub_organisation[lookupKey],""))))</f>
        <v/>
      </c>
      <c r="BN134" s="3" t="str">
        <f t="shared" si="22"/>
        <v/>
      </c>
      <c r="BO134" s="3" t="str">
        <f>IF($A134="","",IF((AND($A134="ADD",OR(BN134="",BN134="Vested Assets"))),"12",(_xlfn.XLOOKUP(BN134,ud_work_category[lookupValue],ud_work_category[lookupKey],""))))</f>
        <v/>
      </c>
      <c r="BP134" s="8"/>
      <c r="BQ134" s="2" t="str">
        <f t="shared" si="23"/>
        <v/>
      </c>
      <c r="BR134" s="3" t="str">
        <f t="shared" si="24"/>
        <v/>
      </c>
      <c r="BS134" s="3" t="str">
        <f>IF($A134="","",IF((AND($A134="ADD",OR(BR134="",BR134="Excellent"))),"1",(_xlfn.XLOOKUP(BR134,condition[lookupValue],condition[lookupKey],""))))</f>
        <v/>
      </c>
      <c r="BT134" s="7" t="str">
        <f t="shared" si="25"/>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4"/>
        <v/>
      </c>
      <c r="N135" s="4"/>
      <c r="P135" s="3" t="str">
        <f>IF($A135="ADD",IF(NOT(ISBLANK(O135)),_xlfn.XLOOKUP(O135,len_adjust_rsn[lookupValue],len_adjust_rsn[lookupKey],"ERROR"),""), "")</f>
        <v/>
      </c>
      <c r="Q135" s="6"/>
      <c r="R135" s="6" t="str">
        <f t="shared" si="15"/>
        <v/>
      </c>
      <c r="S135" s="6"/>
      <c r="T135" s="6" t="str">
        <f t="shared" si="16"/>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7"/>
        <v/>
      </c>
      <c r="BB135" s="3" t="str">
        <f>IF($A135="","",IF((AND($A135="ADD",OR(BA135="",BA135="Neither"))),"3",(_xlfn.XLOOKUP(BA135,ud_replacement_status[lookupValue],ud_replacement_status[lookupKey],""))))</f>
        <v/>
      </c>
      <c r="BC135" s="3" t="str">
        <f t="shared" si="18"/>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9"/>
        <v/>
      </c>
      <c r="BI135" s="3" t="str">
        <f>IF($A135="","",IF((AND($A135="ADD",OR(BH135="",BH135="Queenstown-Lakes District Council"))),"70",(_xlfn.XLOOKUP(BH135,ud_organisation_owner[lookupValue],ud_organisation_owner[lookupKey],""))))</f>
        <v/>
      </c>
      <c r="BJ135" s="3" t="str">
        <f t="shared" si="20"/>
        <v/>
      </c>
      <c r="BK135" s="3" t="str">
        <f>IF($A135="","",IF((AND($A135="ADD",OR(BJ135="",BJ135="Queenstown-Lakes District Council"))),"70",(_xlfn.XLOOKUP(BJ135,ud_organisation_owner[lookupValue],ud_organisation_owner[lookupKey],""))))</f>
        <v/>
      </c>
      <c r="BL135" s="3" t="str">
        <f t="shared" si="21"/>
        <v/>
      </c>
      <c r="BM135" s="3" t="str">
        <f>IF($A135="","",IF((AND($A135="ADD",OR(BL135="",BL135="Local Authority"))),"17",(_xlfn.XLOOKUP(BL135,ud_sub_organisation[lookupValue],ud_sub_organisation[lookupKey],""))))</f>
        <v/>
      </c>
      <c r="BN135" s="3" t="str">
        <f t="shared" si="22"/>
        <v/>
      </c>
      <c r="BO135" s="3" t="str">
        <f>IF($A135="","",IF((AND($A135="ADD",OR(BN135="",BN135="Vested Assets"))),"12",(_xlfn.XLOOKUP(BN135,ud_work_category[lookupValue],ud_work_category[lookupKey],""))))</f>
        <v/>
      </c>
      <c r="BP135" s="8"/>
      <c r="BQ135" s="2" t="str">
        <f t="shared" si="23"/>
        <v/>
      </c>
      <c r="BR135" s="3" t="str">
        <f t="shared" si="24"/>
        <v/>
      </c>
      <c r="BS135" s="3" t="str">
        <f>IF($A135="","",IF((AND($A135="ADD",OR(BR135="",BR135="Excellent"))),"1",(_xlfn.XLOOKUP(BR135,condition[lookupValue],condition[lookupKey],""))))</f>
        <v/>
      </c>
      <c r="BT135" s="7" t="str">
        <f t="shared" si="25"/>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4"/>
        <v/>
      </c>
      <c r="N136" s="4"/>
      <c r="P136" s="3" t="str">
        <f>IF($A136="ADD",IF(NOT(ISBLANK(O136)),_xlfn.XLOOKUP(O136,len_adjust_rsn[lookupValue],len_adjust_rsn[lookupKey],"ERROR"),""), "")</f>
        <v/>
      </c>
      <c r="Q136" s="6"/>
      <c r="R136" s="6" t="str">
        <f t="shared" si="15"/>
        <v/>
      </c>
      <c r="S136" s="6"/>
      <c r="T136" s="6" t="str">
        <f t="shared" si="16"/>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7"/>
        <v/>
      </c>
      <c r="BB136" s="3" t="str">
        <f>IF($A136="","",IF((AND($A136="ADD",OR(BA136="",BA136="Neither"))),"3",(_xlfn.XLOOKUP(BA136,ud_replacement_status[lookupValue],ud_replacement_status[lookupKey],""))))</f>
        <v/>
      </c>
      <c r="BC136" s="3" t="str">
        <f t="shared" si="18"/>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9"/>
        <v/>
      </c>
      <c r="BI136" s="3" t="str">
        <f>IF($A136="","",IF((AND($A136="ADD",OR(BH136="",BH136="Queenstown-Lakes District Council"))),"70",(_xlfn.XLOOKUP(BH136,ud_organisation_owner[lookupValue],ud_organisation_owner[lookupKey],""))))</f>
        <v/>
      </c>
      <c r="BJ136" s="3" t="str">
        <f t="shared" si="20"/>
        <v/>
      </c>
      <c r="BK136" s="3" t="str">
        <f>IF($A136="","",IF((AND($A136="ADD",OR(BJ136="",BJ136="Queenstown-Lakes District Council"))),"70",(_xlfn.XLOOKUP(BJ136,ud_organisation_owner[lookupValue],ud_organisation_owner[lookupKey],""))))</f>
        <v/>
      </c>
      <c r="BL136" s="3" t="str">
        <f t="shared" si="21"/>
        <v/>
      </c>
      <c r="BM136" s="3" t="str">
        <f>IF($A136="","",IF((AND($A136="ADD",OR(BL136="",BL136="Local Authority"))),"17",(_xlfn.XLOOKUP(BL136,ud_sub_organisation[lookupValue],ud_sub_organisation[lookupKey],""))))</f>
        <v/>
      </c>
      <c r="BN136" s="3" t="str">
        <f t="shared" si="22"/>
        <v/>
      </c>
      <c r="BO136" s="3" t="str">
        <f>IF($A136="","",IF((AND($A136="ADD",OR(BN136="",BN136="Vested Assets"))),"12",(_xlfn.XLOOKUP(BN136,ud_work_category[lookupValue],ud_work_category[lookupKey],""))))</f>
        <v/>
      </c>
      <c r="BP136" s="8"/>
      <c r="BQ136" s="2" t="str">
        <f t="shared" si="23"/>
        <v/>
      </c>
      <c r="BR136" s="3" t="str">
        <f t="shared" si="24"/>
        <v/>
      </c>
      <c r="BS136" s="3" t="str">
        <f>IF($A136="","",IF((AND($A136="ADD",OR(BR136="",BR136="Excellent"))),"1",(_xlfn.XLOOKUP(BR136,condition[lookupValue],condition[lookupKey],""))))</f>
        <v/>
      </c>
      <c r="BT136" s="7" t="str">
        <f t="shared" si="25"/>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4"/>
        <v/>
      </c>
      <c r="N137" s="4"/>
      <c r="P137" s="3" t="str">
        <f>IF($A137="ADD",IF(NOT(ISBLANK(O137)),_xlfn.XLOOKUP(O137,len_adjust_rsn[lookupValue],len_adjust_rsn[lookupKey],"ERROR"),""), "")</f>
        <v/>
      </c>
      <c r="Q137" s="6"/>
      <c r="R137" s="6" t="str">
        <f t="shared" si="15"/>
        <v/>
      </c>
      <c r="S137" s="6"/>
      <c r="T137" s="6" t="str">
        <f t="shared" si="16"/>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7"/>
        <v/>
      </c>
      <c r="BB137" s="3" t="str">
        <f>IF($A137="","",IF((AND($A137="ADD",OR(BA137="",BA137="Neither"))),"3",(_xlfn.XLOOKUP(BA137,ud_replacement_status[lookupValue],ud_replacement_status[lookupKey],""))))</f>
        <v/>
      </c>
      <c r="BC137" s="3" t="str">
        <f t="shared" si="18"/>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9"/>
        <v/>
      </c>
      <c r="BI137" s="3" t="str">
        <f>IF($A137="","",IF((AND($A137="ADD",OR(BH137="",BH137="Queenstown-Lakes District Council"))),"70",(_xlfn.XLOOKUP(BH137,ud_organisation_owner[lookupValue],ud_organisation_owner[lookupKey],""))))</f>
        <v/>
      </c>
      <c r="BJ137" s="3" t="str">
        <f t="shared" si="20"/>
        <v/>
      </c>
      <c r="BK137" s="3" t="str">
        <f>IF($A137="","",IF((AND($A137="ADD",OR(BJ137="",BJ137="Queenstown-Lakes District Council"))),"70",(_xlfn.XLOOKUP(BJ137,ud_organisation_owner[lookupValue],ud_organisation_owner[lookupKey],""))))</f>
        <v/>
      </c>
      <c r="BL137" s="3" t="str">
        <f t="shared" si="21"/>
        <v/>
      </c>
      <c r="BM137" s="3" t="str">
        <f>IF($A137="","",IF((AND($A137="ADD",OR(BL137="",BL137="Local Authority"))),"17",(_xlfn.XLOOKUP(BL137,ud_sub_organisation[lookupValue],ud_sub_organisation[lookupKey],""))))</f>
        <v/>
      </c>
      <c r="BN137" s="3" t="str">
        <f t="shared" si="22"/>
        <v/>
      </c>
      <c r="BO137" s="3" t="str">
        <f>IF($A137="","",IF((AND($A137="ADD",OR(BN137="",BN137="Vested Assets"))),"12",(_xlfn.XLOOKUP(BN137,ud_work_category[lookupValue],ud_work_category[lookupKey],""))))</f>
        <v/>
      </c>
      <c r="BP137" s="8"/>
      <c r="BQ137" s="2" t="str">
        <f t="shared" si="23"/>
        <v/>
      </c>
      <c r="BR137" s="3" t="str">
        <f t="shared" si="24"/>
        <v/>
      </c>
      <c r="BS137" s="3" t="str">
        <f>IF($A137="","",IF((AND($A137="ADD",OR(BR137="",BR137="Excellent"))),"1",(_xlfn.XLOOKUP(BR137,condition[lookupValue],condition[lookupKey],""))))</f>
        <v/>
      </c>
      <c r="BT137" s="7" t="str">
        <f t="shared" si="25"/>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4"/>
        <v/>
      </c>
      <c r="N138" s="4"/>
      <c r="P138" s="3" t="str">
        <f>IF($A138="ADD",IF(NOT(ISBLANK(O138)),_xlfn.XLOOKUP(O138,len_adjust_rsn[lookupValue],len_adjust_rsn[lookupKey],"ERROR"),""), "")</f>
        <v/>
      </c>
      <c r="Q138" s="6"/>
      <c r="R138" s="6" t="str">
        <f t="shared" si="15"/>
        <v/>
      </c>
      <c r="S138" s="6"/>
      <c r="T138" s="6" t="str">
        <f t="shared" si="16"/>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7"/>
        <v/>
      </c>
      <c r="BB138" s="3" t="str">
        <f>IF($A138="","",IF((AND($A138="ADD",OR(BA138="",BA138="Neither"))),"3",(_xlfn.XLOOKUP(BA138,ud_replacement_status[lookupValue],ud_replacement_status[lookupKey],""))))</f>
        <v/>
      </c>
      <c r="BC138" s="3" t="str">
        <f t="shared" si="18"/>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9"/>
        <v/>
      </c>
      <c r="BI138" s="3" t="str">
        <f>IF($A138="","",IF((AND($A138="ADD",OR(BH138="",BH138="Queenstown-Lakes District Council"))),"70",(_xlfn.XLOOKUP(BH138,ud_organisation_owner[lookupValue],ud_organisation_owner[lookupKey],""))))</f>
        <v/>
      </c>
      <c r="BJ138" s="3" t="str">
        <f t="shared" si="20"/>
        <v/>
      </c>
      <c r="BK138" s="3" t="str">
        <f>IF($A138="","",IF((AND($A138="ADD",OR(BJ138="",BJ138="Queenstown-Lakes District Council"))),"70",(_xlfn.XLOOKUP(BJ138,ud_organisation_owner[lookupValue],ud_organisation_owner[lookupKey],""))))</f>
        <v/>
      </c>
      <c r="BL138" s="3" t="str">
        <f t="shared" si="21"/>
        <v/>
      </c>
      <c r="BM138" s="3" t="str">
        <f>IF($A138="","",IF((AND($A138="ADD",OR(BL138="",BL138="Local Authority"))),"17",(_xlfn.XLOOKUP(BL138,ud_sub_organisation[lookupValue],ud_sub_organisation[lookupKey],""))))</f>
        <v/>
      </c>
      <c r="BN138" s="3" t="str">
        <f t="shared" si="22"/>
        <v/>
      </c>
      <c r="BO138" s="3" t="str">
        <f>IF($A138="","",IF((AND($A138="ADD",OR(BN138="",BN138="Vested Assets"))),"12",(_xlfn.XLOOKUP(BN138,ud_work_category[lookupValue],ud_work_category[lookupKey],""))))</f>
        <v/>
      </c>
      <c r="BP138" s="8"/>
      <c r="BQ138" s="2" t="str">
        <f t="shared" si="23"/>
        <v/>
      </c>
      <c r="BR138" s="3" t="str">
        <f t="shared" si="24"/>
        <v/>
      </c>
      <c r="BS138" s="3" t="str">
        <f>IF($A138="","",IF((AND($A138="ADD",OR(BR138="",BR138="Excellent"))),"1",(_xlfn.XLOOKUP(BR138,condition[lookupValue],condition[lookupKey],""))))</f>
        <v/>
      </c>
      <c r="BT138" s="7" t="str">
        <f t="shared" si="25"/>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6">IF(H139&lt;&gt;"",H139-G139,"")</f>
        <v/>
      </c>
      <c r="N139" s="4"/>
      <c r="P139" s="3" t="str">
        <f>IF($A139="ADD",IF(NOT(ISBLANK(O139)),_xlfn.XLOOKUP(O139,len_adjust_rsn[lookupValue],len_adjust_rsn[lookupKey],"ERROR"),""), "")</f>
        <v/>
      </c>
      <c r="Q139" s="6"/>
      <c r="R139" s="6" t="str">
        <f t="shared" ref="R139:R202" si="27">IF(Q139&lt;&gt;"",M139*Q139,"")</f>
        <v/>
      </c>
      <c r="S139" s="6"/>
      <c r="T139" s="6" t="str">
        <f t="shared" ref="T139:T202" si="28">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3" t="str">
        <f t="shared" ref="BR139:BR202" si="36">IF($A139="ADD","Excellent","")</f>
        <v/>
      </c>
      <c r="BS139" s="3" t="str">
        <f>IF($A139="","",IF((AND($A139="ADD",OR(BR139="",BR139="Excellent"))),"1",(_xlfn.XLOOKUP(BR139,condition[lookupValue],condition[lookupKey],""))))</f>
        <v/>
      </c>
      <c r="BT139" s="7" t="str">
        <f t="shared" ref="BT139:BT202" si="37">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6"/>
        <v/>
      </c>
      <c r="N140" s="4"/>
      <c r="P140" s="3" t="str">
        <f>IF($A140="ADD",IF(NOT(ISBLANK(O140)),_xlfn.XLOOKUP(O140,len_adjust_rsn[lookupValue],len_adjust_rsn[lookupKey],"ERROR"),""), "")</f>
        <v/>
      </c>
      <c r="Q140" s="6"/>
      <c r="R140" s="6" t="str">
        <f t="shared" si="27"/>
        <v/>
      </c>
      <c r="S140" s="6"/>
      <c r="T140" s="6" t="str">
        <f t="shared" si="28"/>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3" t="str">
        <f t="shared" si="36"/>
        <v/>
      </c>
      <c r="BS140" s="3" t="str">
        <f>IF($A140="","",IF((AND($A140="ADD",OR(BR140="",BR140="Excellent"))),"1",(_xlfn.XLOOKUP(BR140,condition[lookupValue],condition[lookupKey],""))))</f>
        <v/>
      </c>
      <c r="BT140" s="7" t="str">
        <f t="shared" si="37"/>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6"/>
        <v/>
      </c>
      <c r="N141" s="4"/>
      <c r="P141" s="3" t="str">
        <f>IF($A141="ADD",IF(NOT(ISBLANK(O141)),_xlfn.XLOOKUP(O141,len_adjust_rsn[lookupValue],len_adjust_rsn[lookupKey],"ERROR"),""), "")</f>
        <v/>
      </c>
      <c r="Q141" s="6"/>
      <c r="R141" s="6" t="str">
        <f t="shared" si="27"/>
        <v/>
      </c>
      <c r="S141" s="6"/>
      <c r="T141" s="6" t="str">
        <f t="shared" si="28"/>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3" t="str">
        <f t="shared" si="36"/>
        <v/>
      </c>
      <c r="BS141" s="3" t="str">
        <f>IF($A141="","",IF((AND($A141="ADD",OR(BR141="",BR141="Excellent"))),"1",(_xlfn.XLOOKUP(BR141,condition[lookupValue],condition[lookupKey],""))))</f>
        <v/>
      </c>
      <c r="BT141" s="7" t="str">
        <f t="shared" si="37"/>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6"/>
        <v/>
      </c>
      <c r="N142" s="4"/>
      <c r="P142" s="3" t="str">
        <f>IF($A142="ADD",IF(NOT(ISBLANK(O142)),_xlfn.XLOOKUP(O142,len_adjust_rsn[lookupValue],len_adjust_rsn[lookupKey],"ERROR"),""), "")</f>
        <v/>
      </c>
      <c r="Q142" s="6"/>
      <c r="R142" s="6" t="str">
        <f t="shared" si="27"/>
        <v/>
      </c>
      <c r="S142" s="6"/>
      <c r="T142" s="6" t="str">
        <f t="shared" si="28"/>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3" t="str">
        <f t="shared" si="36"/>
        <v/>
      </c>
      <c r="BS142" s="3" t="str">
        <f>IF($A142="","",IF((AND($A142="ADD",OR(BR142="",BR142="Excellent"))),"1",(_xlfn.XLOOKUP(BR142,condition[lookupValue],condition[lookupKey],""))))</f>
        <v/>
      </c>
      <c r="BT142" s="7" t="str">
        <f t="shared" si="37"/>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6"/>
        <v/>
      </c>
      <c r="N143" s="4"/>
      <c r="P143" s="3" t="str">
        <f>IF($A143="ADD",IF(NOT(ISBLANK(O143)),_xlfn.XLOOKUP(O143,len_adjust_rsn[lookupValue],len_adjust_rsn[lookupKey],"ERROR"),""), "")</f>
        <v/>
      </c>
      <c r="Q143" s="6"/>
      <c r="R143" s="6" t="str">
        <f t="shared" si="27"/>
        <v/>
      </c>
      <c r="S143" s="6"/>
      <c r="T143" s="6" t="str">
        <f t="shared" si="28"/>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3" t="str">
        <f t="shared" si="36"/>
        <v/>
      </c>
      <c r="BS143" s="3" t="str">
        <f>IF($A143="","",IF((AND($A143="ADD",OR(BR143="",BR143="Excellent"))),"1",(_xlfn.XLOOKUP(BR143,condition[lookupValue],condition[lookupKey],""))))</f>
        <v/>
      </c>
      <c r="BT143" s="7" t="str">
        <f t="shared" si="37"/>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6"/>
        <v/>
      </c>
      <c r="N144" s="4"/>
      <c r="P144" s="3" t="str">
        <f>IF($A144="ADD",IF(NOT(ISBLANK(O144)),_xlfn.XLOOKUP(O144,len_adjust_rsn[lookupValue],len_adjust_rsn[lookupKey],"ERROR"),""), "")</f>
        <v/>
      </c>
      <c r="Q144" s="6"/>
      <c r="R144" s="6" t="str">
        <f t="shared" si="27"/>
        <v/>
      </c>
      <c r="S144" s="6"/>
      <c r="T144" s="6" t="str">
        <f t="shared" si="28"/>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3" t="str">
        <f t="shared" si="36"/>
        <v/>
      </c>
      <c r="BS144" s="3" t="str">
        <f>IF($A144="","",IF((AND($A144="ADD",OR(BR144="",BR144="Excellent"))),"1",(_xlfn.XLOOKUP(BR144,condition[lookupValue],condition[lookupKey],""))))</f>
        <v/>
      </c>
      <c r="BT144" s="7" t="str">
        <f t="shared" si="37"/>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6"/>
        <v/>
      </c>
      <c r="N145" s="4"/>
      <c r="P145" s="3" t="str">
        <f>IF($A145="ADD",IF(NOT(ISBLANK(O145)),_xlfn.XLOOKUP(O145,len_adjust_rsn[lookupValue],len_adjust_rsn[lookupKey],"ERROR"),""), "")</f>
        <v/>
      </c>
      <c r="Q145" s="6"/>
      <c r="R145" s="6" t="str">
        <f t="shared" si="27"/>
        <v/>
      </c>
      <c r="S145" s="6"/>
      <c r="T145" s="6" t="str">
        <f t="shared" si="28"/>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3" t="str">
        <f t="shared" si="36"/>
        <v/>
      </c>
      <c r="BS145" s="3" t="str">
        <f>IF($A145="","",IF((AND($A145="ADD",OR(BR145="",BR145="Excellent"))),"1",(_xlfn.XLOOKUP(BR145,condition[lookupValue],condition[lookupKey],""))))</f>
        <v/>
      </c>
      <c r="BT145" s="7" t="str">
        <f t="shared" si="37"/>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6"/>
        <v/>
      </c>
      <c r="N146" s="4"/>
      <c r="P146" s="3" t="str">
        <f>IF($A146="ADD",IF(NOT(ISBLANK(O146)),_xlfn.XLOOKUP(O146,len_adjust_rsn[lookupValue],len_adjust_rsn[lookupKey],"ERROR"),""), "")</f>
        <v/>
      </c>
      <c r="Q146" s="6"/>
      <c r="R146" s="6" t="str">
        <f t="shared" si="27"/>
        <v/>
      </c>
      <c r="S146" s="6"/>
      <c r="T146" s="6" t="str">
        <f t="shared" si="28"/>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3" t="str">
        <f t="shared" si="36"/>
        <v/>
      </c>
      <c r="BS146" s="3" t="str">
        <f>IF($A146="","",IF((AND($A146="ADD",OR(BR146="",BR146="Excellent"))),"1",(_xlfn.XLOOKUP(BR146,condition[lookupValue],condition[lookupKey],""))))</f>
        <v/>
      </c>
      <c r="BT146" s="7" t="str">
        <f t="shared" si="37"/>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6"/>
        <v/>
      </c>
      <c r="N147" s="4"/>
      <c r="P147" s="3" t="str">
        <f>IF($A147="ADD",IF(NOT(ISBLANK(O147)),_xlfn.XLOOKUP(O147,len_adjust_rsn[lookupValue],len_adjust_rsn[lookupKey],"ERROR"),""), "")</f>
        <v/>
      </c>
      <c r="Q147" s="6"/>
      <c r="R147" s="6" t="str">
        <f t="shared" si="27"/>
        <v/>
      </c>
      <c r="S147" s="6"/>
      <c r="T147" s="6" t="str">
        <f t="shared" si="28"/>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3" t="str">
        <f t="shared" si="36"/>
        <v/>
      </c>
      <c r="BS147" s="3" t="str">
        <f>IF($A147="","",IF((AND($A147="ADD",OR(BR147="",BR147="Excellent"))),"1",(_xlfn.XLOOKUP(BR147,condition[lookupValue],condition[lookupKey],""))))</f>
        <v/>
      </c>
      <c r="BT147" s="7" t="str">
        <f t="shared" si="37"/>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6"/>
        <v/>
      </c>
      <c r="N148" s="4"/>
      <c r="P148" s="3" t="str">
        <f>IF($A148="ADD",IF(NOT(ISBLANK(O148)),_xlfn.XLOOKUP(O148,len_adjust_rsn[lookupValue],len_adjust_rsn[lookupKey],"ERROR"),""), "")</f>
        <v/>
      </c>
      <c r="Q148" s="6"/>
      <c r="R148" s="6" t="str">
        <f t="shared" si="27"/>
        <v/>
      </c>
      <c r="S148" s="6"/>
      <c r="T148" s="6" t="str">
        <f t="shared" si="28"/>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3" t="str">
        <f t="shared" si="36"/>
        <v/>
      </c>
      <c r="BS148" s="3" t="str">
        <f>IF($A148="","",IF((AND($A148="ADD",OR(BR148="",BR148="Excellent"))),"1",(_xlfn.XLOOKUP(BR148,condition[lookupValue],condition[lookupKey],""))))</f>
        <v/>
      </c>
      <c r="BT148" s="7" t="str">
        <f t="shared" si="37"/>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6"/>
        <v/>
      </c>
      <c r="N149" s="4"/>
      <c r="P149" s="3" t="str">
        <f>IF($A149="ADD",IF(NOT(ISBLANK(O149)),_xlfn.XLOOKUP(O149,len_adjust_rsn[lookupValue],len_adjust_rsn[lookupKey],"ERROR"),""), "")</f>
        <v/>
      </c>
      <c r="Q149" s="6"/>
      <c r="R149" s="6" t="str">
        <f t="shared" si="27"/>
        <v/>
      </c>
      <c r="S149" s="6"/>
      <c r="T149" s="6" t="str">
        <f t="shared" si="28"/>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3" t="str">
        <f t="shared" si="36"/>
        <v/>
      </c>
      <c r="BS149" s="3" t="str">
        <f>IF($A149="","",IF((AND($A149="ADD",OR(BR149="",BR149="Excellent"))),"1",(_xlfn.XLOOKUP(BR149,condition[lookupValue],condition[lookupKey],""))))</f>
        <v/>
      </c>
      <c r="BT149" s="7" t="str">
        <f t="shared" si="37"/>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6"/>
        <v/>
      </c>
      <c r="N150" s="4"/>
      <c r="P150" s="3" t="str">
        <f>IF($A150="ADD",IF(NOT(ISBLANK(O150)),_xlfn.XLOOKUP(O150,len_adjust_rsn[lookupValue],len_adjust_rsn[lookupKey],"ERROR"),""), "")</f>
        <v/>
      </c>
      <c r="Q150" s="6"/>
      <c r="R150" s="6" t="str">
        <f t="shared" si="27"/>
        <v/>
      </c>
      <c r="S150" s="6"/>
      <c r="T150" s="6" t="str">
        <f t="shared" si="28"/>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3" t="str">
        <f t="shared" si="36"/>
        <v/>
      </c>
      <c r="BS150" s="3" t="str">
        <f>IF($A150="","",IF((AND($A150="ADD",OR(BR150="",BR150="Excellent"))),"1",(_xlfn.XLOOKUP(BR150,condition[lookupValue],condition[lookupKey],""))))</f>
        <v/>
      </c>
      <c r="BT150" s="7" t="str">
        <f t="shared" si="37"/>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6"/>
        <v/>
      </c>
      <c r="N151" s="4"/>
      <c r="P151" s="3" t="str">
        <f>IF($A151="ADD",IF(NOT(ISBLANK(O151)),_xlfn.XLOOKUP(O151,len_adjust_rsn[lookupValue],len_adjust_rsn[lookupKey],"ERROR"),""), "")</f>
        <v/>
      </c>
      <c r="Q151" s="6"/>
      <c r="R151" s="6" t="str">
        <f t="shared" si="27"/>
        <v/>
      </c>
      <c r="S151" s="6"/>
      <c r="T151" s="6" t="str">
        <f t="shared" si="28"/>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3" t="str">
        <f t="shared" si="36"/>
        <v/>
      </c>
      <c r="BS151" s="3" t="str">
        <f>IF($A151="","",IF((AND($A151="ADD",OR(BR151="",BR151="Excellent"))),"1",(_xlfn.XLOOKUP(BR151,condition[lookupValue],condition[lookupKey],""))))</f>
        <v/>
      </c>
      <c r="BT151" s="7" t="str">
        <f t="shared" si="37"/>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6"/>
        <v/>
      </c>
      <c r="N152" s="4"/>
      <c r="P152" s="3" t="str">
        <f>IF($A152="ADD",IF(NOT(ISBLANK(O152)),_xlfn.XLOOKUP(O152,len_adjust_rsn[lookupValue],len_adjust_rsn[lookupKey],"ERROR"),""), "")</f>
        <v/>
      </c>
      <c r="Q152" s="6"/>
      <c r="R152" s="6" t="str">
        <f t="shared" si="27"/>
        <v/>
      </c>
      <c r="S152" s="6"/>
      <c r="T152" s="6" t="str">
        <f t="shared" si="28"/>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3" t="str">
        <f t="shared" si="36"/>
        <v/>
      </c>
      <c r="BS152" s="3" t="str">
        <f>IF($A152="","",IF((AND($A152="ADD",OR(BR152="",BR152="Excellent"))),"1",(_xlfn.XLOOKUP(BR152,condition[lookupValue],condition[lookupKey],""))))</f>
        <v/>
      </c>
      <c r="BT152" s="7" t="str">
        <f t="shared" si="37"/>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6"/>
        <v/>
      </c>
      <c r="N153" s="4"/>
      <c r="P153" s="3" t="str">
        <f>IF($A153="ADD",IF(NOT(ISBLANK(O153)),_xlfn.XLOOKUP(O153,len_adjust_rsn[lookupValue],len_adjust_rsn[lookupKey],"ERROR"),""), "")</f>
        <v/>
      </c>
      <c r="Q153" s="6"/>
      <c r="R153" s="6" t="str">
        <f t="shared" si="27"/>
        <v/>
      </c>
      <c r="S153" s="6"/>
      <c r="T153" s="6" t="str">
        <f t="shared" si="28"/>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3" t="str">
        <f t="shared" si="36"/>
        <v/>
      </c>
      <c r="BS153" s="3" t="str">
        <f>IF($A153="","",IF((AND($A153="ADD",OR(BR153="",BR153="Excellent"))),"1",(_xlfn.XLOOKUP(BR153,condition[lookupValue],condition[lookupKey],""))))</f>
        <v/>
      </c>
      <c r="BT153" s="7" t="str">
        <f t="shared" si="37"/>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6"/>
        <v/>
      </c>
      <c r="N154" s="4"/>
      <c r="P154" s="3" t="str">
        <f>IF($A154="ADD",IF(NOT(ISBLANK(O154)),_xlfn.XLOOKUP(O154,len_adjust_rsn[lookupValue],len_adjust_rsn[lookupKey],"ERROR"),""), "")</f>
        <v/>
      </c>
      <c r="Q154" s="6"/>
      <c r="R154" s="6" t="str">
        <f t="shared" si="27"/>
        <v/>
      </c>
      <c r="S154" s="6"/>
      <c r="T154" s="6" t="str">
        <f t="shared" si="28"/>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3" t="str">
        <f t="shared" si="36"/>
        <v/>
      </c>
      <c r="BS154" s="3" t="str">
        <f>IF($A154="","",IF((AND($A154="ADD",OR(BR154="",BR154="Excellent"))),"1",(_xlfn.XLOOKUP(BR154,condition[lookupValue],condition[lookupKey],""))))</f>
        <v/>
      </c>
      <c r="BT154" s="7" t="str">
        <f t="shared" si="37"/>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6"/>
        <v/>
      </c>
      <c r="N155" s="4"/>
      <c r="P155" s="3" t="str">
        <f>IF($A155="ADD",IF(NOT(ISBLANK(O155)),_xlfn.XLOOKUP(O155,len_adjust_rsn[lookupValue],len_adjust_rsn[lookupKey],"ERROR"),""), "")</f>
        <v/>
      </c>
      <c r="Q155" s="6"/>
      <c r="R155" s="6" t="str">
        <f t="shared" si="27"/>
        <v/>
      </c>
      <c r="S155" s="6"/>
      <c r="T155" s="6" t="str">
        <f t="shared" si="28"/>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3" t="str">
        <f t="shared" si="36"/>
        <v/>
      </c>
      <c r="BS155" s="3" t="str">
        <f>IF($A155="","",IF((AND($A155="ADD",OR(BR155="",BR155="Excellent"))),"1",(_xlfn.XLOOKUP(BR155,condition[lookupValue],condition[lookupKey],""))))</f>
        <v/>
      </c>
      <c r="BT155" s="7" t="str">
        <f t="shared" si="37"/>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6"/>
        <v/>
      </c>
      <c r="N156" s="4"/>
      <c r="P156" s="3" t="str">
        <f>IF($A156="ADD",IF(NOT(ISBLANK(O156)),_xlfn.XLOOKUP(O156,len_adjust_rsn[lookupValue],len_adjust_rsn[lookupKey],"ERROR"),""), "")</f>
        <v/>
      </c>
      <c r="Q156" s="6"/>
      <c r="R156" s="6" t="str">
        <f t="shared" si="27"/>
        <v/>
      </c>
      <c r="S156" s="6"/>
      <c r="T156" s="6" t="str">
        <f t="shared" si="28"/>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3" t="str">
        <f t="shared" si="36"/>
        <v/>
      </c>
      <c r="BS156" s="3" t="str">
        <f>IF($A156="","",IF((AND($A156="ADD",OR(BR156="",BR156="Excellent"))),"1",(_xlfn.XLOOKUP(BR156,condition[lookupValue],condition[lookupKey],""))))</f>
        <v/>
      </c>
      <c r="BT156" s="7" t="str">
        <f t="shared" si="37"/>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6"/>
        <v/>
      </c>
      <c r="N157" s="4"/>
      <c r="P157" s="3" t="str">
        <f>IF($A157="ADD",IF(NOT(ISBLANK(O157)),_xlfn.XLOOKUP(O157,len_adjust_rsn[lookupValue],len_adjust_rsn[lookupKey],"ERROR"),""), "")</f>
        <v/>
      </c>
      <c r="Q157" s="6"/>
      <c r="R157" s="6" t="str">
        <f t="shared" si="27"/>
        <v/>
      </c>
      <c r="S157" s="6"/>
      <c r="T157" s="6" t="str">
        <f t="shared" si="28"/>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3" t="str">
        <f t="shared" si="36"/>
        <v/>
      </c>
      <c r="BS157" s="3" t="str">
        <f>IF($A157="","",IF((AND($A157="ADD",OR(BR157="",BR157="Excellent"))),"1",(_xlfn.XLOOKUP(BR157,condition[lookupValue],condition[lookupKey],""))))</f>
        <v/>
      </c>
      <c r="BT157" s="7" t="str">
        <f t="shared" si="37"/>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6"/>
        <v/>
      </c>
      <c r="N158" s="4"/>
      <c r="P158" s="3" t="str">
        <f>IF($A158="ADD",IF(NOT(ISBLANK(O158)),_xlfn.XLOOKUP(O158,len_adjust_rsn[lookupValue],len_adjust_rsn[lookupKey],"ERROR"),""), "")</f>
        <v/>
      </c>
      <c r="Q158" s="6"/>
      <c r="R158" s="6" t="str">
        <f t="shared" si="27"/>
        <v/>
      </c>
      <c r="S158" s="6"/>
      <c r="T158" s="6" t="str">
        <f t="shared" si="28"/>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3" t="str">
        <f t="shared" si="36"/>
        <v/>
      </c>
      <c r="BS158" s="3" t="str">
        <f>IF($A158="","",IF((AND($A158="ADD",OR(BR158="",BR158="Excellent"))),"1",(_xlfn.XLOOKUP(BR158,condition[lookupValue],condition[lookupKey],""))))</f>
        <v/>
      </c>
      <c r="BT158" s="7" t="str">
        <f t="shared" si="37"/>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6"/>
        <v/>
      </c>
      <c r="N159" s="4"/>
      <c r="P159" s="3" t="str">
        <f>IF($A159="ADD",IF(NOT(ISBLANK(O159)),_xlfn.XLOOKUP(O159,len_adjust_rsn[lookupValue],len_adjust_rsn[lookupKey],"ERROR"),""), "")</f>
        <v/>
      </c>
      <c r="Q159" s="6"/>
      <c r="R159" s="6" t="str">
        <f t="shared" si="27"/>
        <v/>
      </c>
      <c r="S159" s="6"/>
      <c r="T159" s="6" t="str">
        <f t="shared" si="28"/>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3" t="str">
        <f t="shared" si="36"/>
        <v/>
      </c>
      <c r="BS159" s="3" t="str">
        <f>IF($A159="","",IF((AND($A159="ADD",OR(BR159="",BR159="Excellent"))),"1",(_xlfn.XLOOKUP(BR159,condition[lookupValue],condition[lookupKey],""))))</f>
        <v/>
      </c>
      <c r="BT159" s="7" t="str">
        <f t="shared" si="37"/>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6"/>
        <v/>
      </c>
      <c r="N160" s="4"/>
      <c r="P160" s="3" t="str">
        <f>IF($A160="ADD",IF(NOT(ISBLANK(O160)),_xlfn.XLOOKUP(O160,len_adjust_rsn[lookupValue],len_adjust_rsn[lookupKey],"ERROR"),""), "")</f>
        <v/>
      </c>
      <c r="Q160" s="6"/>
      <c r="R160" s="6" t="str">
        <f t="shared" si="27"/>
        <v/>
      </c>
      <c r="S160" s="6"/>
      <c r="T160" s="6" t="str">
        <f t="shared" si="28"/>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3" t="str">
        <f t="shared" si="36"/>
        <v/>
      </c>
      <c r="BS160" s="3" t="str">
        <f>IF($A160="","",IF((AND($A160="ADD",OR(BR160="",BR160="Excellent"))),"1",(_xlfn.XLOOKUP(BR160,condition[lookupValue],condition[lookupKey],""))))</f>
        <v/>
      </c>
      <c r="BT160" s="7" t="str">
        <f t="shared" si="37"/>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6"/>
        <v/>
      </c>
      <c r="N161" s="4"/>
      <c r="P161" s="3" t="str">
        <f>IF($A161="ADD",IF(NOT(ISBLANK(O161)),_xlfn.XLOOKUP(O161,len_adjust_rsn[lookupValue],len_adjust_rsn[lookupKey],"ERROR"),""), "")</f>
        <v/>
      </c>
      <c r="Q161" s="6"/>
      <c r="R161" s="6" t="str">
        <f t="shared" si="27"/>
        <v/>
      </c>
      <c r="S161" s="6"/>
      <c r="T161" s="6" t="str">
        <f t="shared" si="28"/>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3" t="str">
        <f t="shared" si="36"/>
        <v/>
      </c>
      <c r="BS161" s="3" t="str">
        <f>IF($A161="","",IF((AND($A161="ADD",OR(BR161="",BR161="Excellent"))),"1",(_xlfn.XLOOKUP(BR161,condition[lookupValue],condition[lookupKey],""))))</f>
        <v/>
      </c>
      <c r="BT161" s="7" t="str">
        <f t="shared" si="37"/>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6"/>
        <v/>
      </c>
      <c r="N162" s="4"/>
      <c r="P162" s="3" t="str">
        <f>IF($A162="ADD",IF(NOT(ISBLANK(O162)),_xlfn.XLOOKUP(O162,len_adjust_rsn[lookupValue],len_adjust_rsn[lookupKey],"ERROR"),""), "")</f>
        <v/>
      </c>
      <c r="Q162" s="6"/>
      <c r="R162" s="6" t="str">
        <f t="shared" si="27"/>
        <v/>
      </c>
      <c r="S162" s="6"/>
      <c r="T162" s="6" t="str">
        <f t="shared" si="28"/>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3" t="str">
        <f t="shared" si="36"/>
        <v/>
      </c>
      <c r="BS162" s="3" t="str">
        <f>IF($A162="","",IF((AND($A162="ADD",OR(BR162="",BR162="Excellent"))),"1",(_xlfn.XLOOKUP(BR162,condition[lookupValue],condition[lookupKey],""))))</f>
        <v/>
      </c>
      <c r="BT162" s="7" t="str">
        <f t="shared" si="37"/>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6"/>
        <v/>
      </c>
      <c r="N163" s="4"/>
      <c r="P163" s="3" t="str">
        <f>IF($A163="ADD",IF(NOT(ISBLANK(O163)),_xlfn.XLOOKUP(O163,len_adjust_rsn[lookupValue],len_adjust_rsn[lookupKey],"ERROR"),""), "")</f>
        <v/>
      </c>
      <c r="Q163" s="6"/>
      <c r="R163" s="6" t="str">
        <f t="shared" si="27"/>
        <v/>
      </c>
      <c r="S163" s="6"/>
      <c r="T163" s="6" t="str">
        <f t="shared" si="28"/>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3" t="str">
        <f t="shared" si="36"/>
        <v/>
      </c>
      <c r="BS163" s="3" t="str">
        <f>IF($A163="","",IF((AND($A163="ADD",OR(BR163="",BR163="Excellent"))),"1",(_xlfn.XLOOKUP(BR163,condition[lookupValue],condition[lookupKey],""))))</f>
        <v/>
      </c>
      <c r="BT163" s="7" t="str">
        <f t="shared" si="37"/>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6"/>
        <v/>
      </c>
      <c r="N164" s="4"/>
      <c r="P164" s="3" t="str">
        <f>IF($A164="ADD",IF(NOT(ISBLANK(O164)),_xlfn.XLOOKUP(O164,len_adjust_rsn[lookupValue],len_adjust_rsn[lookupKey],"ERROR"),""), "")</f>
        <v/>
      </c>
      <c r="Q164" s="6"/>
      <c r="R164" s="6" t="str">
        <f t="shared" si="27"/>
        <v/>
      </c>
      <c r="S164" s="6"/>
      <c r="T164" s="6" t="str">
        <f t="shared" si="28"/>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3" t="str">
        <f t="shared" si="36"/>
        <v/>
      </c>
      <c r="BS164" s="3" t="str">
        <f>IF($A164="","",IF((AND($A164="ADD",OR(BR164="",BR164="Excellent"))),"1",(_xlfn.XLOOKUP(BR164,condition[lookupValue],condition[lookupKey],""))))</f>
        <v/>
      </c>
      <c r="BT164" s="7" t="str">
        <f t="shared" si="37"/>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6"/>
        <v/>
      </c>
      <c r="N165" s="4"/>
      <c r="P165" s="3" t="str">
        <f>IF($A165="ADD",IF(NOT(ISBLANK(O165)),_xlfn.XLOOKUP(O165,len_adjust_rsn[lookupValue],len_adjust_rsn[lookupKey],"ERROR"),""), "")</f>
        <v/>
      </c>
      <c r="Q165" s="6"/>
      <c r="R165" s="6" t="str">
        <f t="shared" si="27"/>
        <v/>
      </c>
      <c r="S165" s="6"/>
      <c r="T165" s="6" t="str">
        <f t="shared" si="28"/>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3" t="str">
        <f t="shared" si="36"/>
        <v/>
      </c>
      <c r="BS165" s="3" t="str">
        <f>IF($A165="","",IF((AND($A165="ADD",OR(BR165="",BR165="Excellent"))),"1",(_xlfn.XLOOKUP(BR165,condition[lookupValue],condition[lookupKey],""))))</f>
        <v/>
      </c>
      <c r="BT165" s="7" t="str">
        <f t="shared" si="37"/>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6"/>
        <v/>
      </c>
      <c r="N166" s="4"/>
      <c r="P166" s="3" t="str">
        <f>IF($A166="ADD",IF(NOT(ISBLANK(O166)),_xlfn.XLOOKUP(O166,len_adjust_rsn[lookupValue],len_adjust_rsn[lookupKey],"ERROR"),""), "")</f>
        <v/>
      </c>
      <c r="Q166" s="6"/>
      <c r="R166" s="6" t="str">
        <f t="shared" si="27"/>
        <v/>
      </c>
      <c r="S166" s="6"/>
      <c r="T166" s="6" t="str">
        <f t="shared" si="28"/>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3" t="str">
        <f t="shared" si="36"/>
        <v/>
      </c>
      <c r="BS166" s="3" t="str">
        <f>IF($A166="","",IF((AND($A166="ADD",OR(BR166="",BR166="Excellent"))),"1",(_xlfn.XLOOKUP(BR166,condition[lookupValue],condition[lookupKey],""))))</f>
        <v/>
      </c>
      <c r="BT166" s="7" t="str">
        <f t="shared" si="37"/>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6"/>
        <v/>
      </c>
      <c r="N167" s="4"/>
      <c r="P167" s="3" t="str">
        <f>IF($A167="ADD",IF(NOT(ISBLANK(O167)),_xlfn.XLOOKUP(O167,len_adjust_rsn[lookupValue],len_adjust_rsn[lookupKey],"ERROR"),""), "")</f>
        <v/>
      </c>
      <c r="Q167" s="6"/>
      <c r="R167" s="6" t="str">
        <f t="shared" si="27"/>
        <v/>
      </c>
      <c r="S167" s="6"/>
      <c r="T167" s="6" t="str">
        <f t="shared" si="28"/>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3" t="str">
        <f t="shared" si="36"/>
        <v/>
      </c>
      <c r="BS167" s="3" t="str">
        <f>IF($A167="","",IF((AND($A167="ADD",OR(BR167="",BR167="Excellent"))),"1",(_xlfn.XLOOKUP(BR167,condition[lookupValue],condition[lookupKey],""))))</f>
        <v/>
      </c>
      <c r="BT167" s="7" t="str">
        <f t="shared" si="37"/>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6"/>
        <v/>
      </c>
      <c r="N168" s="4"/>
      <c r="P168" s="3" t="str">
        <f>IF($A168="ADD",IF(NOT(ISBLANK(O168)),_xlfn.XLOOKUP(O168,len_adjust_rsn[lookupValue],len_adjust_rsn[lookupKey],"ERROR"),""), "")</f>
        <v/>
      </c>
      <c r="Q168" s="6"/>
      <c r="R168" s="6" t="str">
        <f t="shared" si="27"/>
        <v/>
      </c>
      <c r="S168" s="6"/>
      <c r="T168" s="6" t="str">
        <f t="shared" si="28"/>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3" t="str">
        <f t="shared" si="36"/>
        <v/>
      </c>
      <c r="BS168" s="3" t="str">
        <f>IF($A168="","",IF((AND($A168="ADD",OR(BR168="",BR168="Excellent"))),"1",(_xlfn.XLOOKUP(BR168,condition[lookupValue],condition[lookupKey],""))))</f>
        <v/>
      </c>
      <c r="BT168" s="7" t="str">
        <f t="shared" si="37"/>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6"/>
        <v/>
      </c>
      <c r="N169" s="4"/>
      <c r="P169" s="3" t="str">
        <f>IF($A169="ADD",IF(NOT(ISBLANK(O169)),_xlfn.XLOOKUP(O169,len_adjust_rsn[lookupValue],len_adjust_rsn[lookupKey],"ERROR"),""), "")</f>
        <v/>
      </c>
      <c r="Q169" s="6"/>
      <c r="R169" s="6" t="str">
        <f t="shared" si="27"/>
        <v/>
      </c>
      <c r="S169" s="6"/>
      <c r="T169" s="6" t="str">
        <f t="shared" si="28"/>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3" t="str">
        <f t="shared" si="36"/>
        <v/>
      </c>
      <c r="BS169" s="3" t="str">
        <f>IF($A169="","",IF((AND($A169="ADD",OR(BR169="",BR169="Excellent"))),"1",(_xlfn.XLOOKUP(BR169,condition[lookupValue],condition[lookupKey],""))))</f>
        <v/>
      </c>
      <c r="BT169" s="7" t="str">
        <f t="shared" si="37"/>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6"/>
        <v/>
      </c>
      <c r="N170" s="4"/>
      <c r="P170" s="3" t="str">
        <f>IF($A170="ADD",IF(NOT(ISBLANK(O170)),_xlfn.XLOOKUP(O170,len_adjust_rsn[lookupValue],len_adjust_rsn[lookupKey],"ERROR"),""), "")</f>
        <v/>
      </c>
      <c r="Q170" s="6"/>
      <c r="R170" s="6" t="str">
        <f t="shared" si="27"/>
        <v/>
      </c>
      <c r="S170" s="6"/>
      <c r="T170" s="6" t="str">
        <f t="shared" si="28"/>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3" t="str">
        <f t="shared" si="36"/>
        <v/>
      </c>
      <c r="BS170" s="3" t="str">
        <f>IF($A170="","",IF((AND($A170="ADD",OR(BR170="",BR170="Excellent"))),"1",(_xlfn.XLOOKUP(BR170,condition[lookupValue],condition[lookupKey],""))))</f>
        <v/>
      </c>
      <c r="BT170" s="7" t="str">
        <f t="shared" si="37"/>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6"/>
        <v/>
      </c>
      <c r="N171" s="4"/>
      <c r="P171" s="3" t="str">
        <f>IF($A171="ADD",IF(NOT(ISBLANK(O171)),_xlfn.XLOOKUP(O171,len_adjust_rsn[lookupValue],len_adjust_rsn[lookupKey],"ERROR"),""), "")</f>
        <v/>
      </c>
      <c r="Q171" s="6"/>
      <c r="R171" s="6" t="str">
        <f t="shared" si="27"/>
        <v/>
      </c>
      <c r="S171" s="6"/>
      <c r="T171" s="6" t="str">
        <f t="shared" si="28"/>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3" t="str">
        <f t="shared" si="36"/>
        <v/>
      </c>
      <c r="BS171" s="3" t="str">
        <f>IF($A171="","",IF((AND($A171="ADD",OR(BR171="",BR171="Excellent"))),"1",(_xlfn.XLOOKUP(BR171,condition[lookupValue],condition[lookupKey],""))))</f>
        <v/>
      </c>
      <c r="BT171" s="7" t="str">
        <f t="shared" si="37"/>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6"/>
        <v/>
      </c>
      <c r="N172" s="4"/>
      <c r="P172" s="3" t="str">
        <f>IF($A172="ADD",IF(NOT(ISBLANK(O172)),_xlfn.XLOOKUP(O172,len_adjust_rsn[lookupValue],len_adjust_rsn[lookupKey],"ERROR"),""), "")</f>
        <v/>
      </c>
      <c r="Q172" s="6"/>
      <c r="R172" s="6" t="str">
        <f t="shared" si="27"/>
        <v/>
      </c>
      <c r="S172" s="6"/>
      <c r="T172" s="6" t="str">
        <f t="shared" si="28"/>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3" t="str">
        <f t="shared" si="36"/>
        <v/>
      </c>
      <c r="BS172" s="3" t="str">
        <f>IF($A172="","",IF((AND($A172="ADD",OR(BR172="",BR172="Excellent"))),"1",(_xlfn.XLOOKUP(BR172,condition[lookupValue],condition[lookupKey],""))))</f>
        <v/>
      </c>
      <c r="BT172" s="7" t="str">
        <f t="shared" si="37"/>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6"/>
        <v/>
      </c>
      <c r="N173" s="4"/>
      <c r="P173" s="3" t="str">
        <f>IF($A173="ADD",IF(NOT(ISBLANK(O173)),_xlfn.XLOOKUP(O173,len_adjust_rsn[lookupValue],len_adjust_rsn[lookupKey],"ERROR"),""), "")</f>
        <v/>
      </c>
      <c r="Q173" s="6"/>
      <c r="R173" s="6" t="str">
        <f t="shared" si="27"/>
        <v/>
      </c>
      <c r="S173" s="6"/>
      <c r="T173" s="6" t="str">
        <f t="shared" si="28"/>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3" t="str">
        <f t="shared" si="36"/>
        <v/>
      </c>
      <c r="BS173" s="3" t="str">
        <f>IF($A173="","",IF((AND($A173="ADD",OR(BR173="",BR173="Excellent"))),"1",(_xlfn.XLOOKUP(BR173,condition[lookupValue],condition[lookupKey],""))))</f>
        <v/>
      </c>
      <c r="BT173" s="7" t="str">
        <f t="shared" si="37"/>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6"/>
        <v/>
      </c>
      <c r="N174" s="4"/>
      <c r="P174" s="3" t="str">
        <f>IF($A174="ADD",IF(NOT(ISBLANK(O174)),_xlfn.XLOOKUP(O174,len_adjust_rsn[lookupValue],len_adjust_rsn[lookupKey],"ERROR"),""), "")</f>
        <v/>
      </c>
      <c r="Q174" s="6"/>
      <c r="R174" s="6" t="str">
        <f t="shared" si="27"/>
        <v/>
      </c>
      <c r="S174" s="6"/>
      <c r="T174" s="6" t="str">
        <f t="shared" si="28"/>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3" t="str">
        <f t="shared" si="36"/>
        <v/>
      </c>
      <c r="BS174" s="3" t="str">
        <f>IF($A174="","",IF((AND($A174="ADD",OR(BR174="",BR174="Excellent"))),"1",(_xlfn.XLOOKUP(BR174,condition[lookupValue],condition[lookupKey],""))))</f>
        <v/>
      </c>
      <c r="BT174" s="7" t="str">
        <f t="shared" si="37"/>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6"/>
        <v/>
      </c>
      <c r="N175" s="4"/>
      <c r="P175" s="3" t="str">
        <f>IF($A175="ADD",IF(NOT(ISBLANK(O175)),_xlfn.XLOOKUP(O175,len_adjust_rsn[lookupValue],len_adjust_rsn[lookupKey],"ERROR"),""), "")</f>
        <v/>
      </c>
      <c r="Q175" s="6"/>
      <c r="R175" s="6" t="str">
        <f t="shared" si="27"/>
        <v/>
      </c>
      <c r="S175" s="6"/>
      <c r="T175" s="6" t="str">
        <f t="shared" si="28"/>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3" t="str">
        <f t="shared" si="36"/>
        <v/>
      </c>
      <c r="BS175" s="3" t="str">
        <f>IF($A175="","",IF((AND($A175="ADD",OR(BR175="",BR175="Excellent"))),"1",(_xlfn.XLOOKUP(BR175,condition[lookupValue],condition[lookupKey],""))))</f>
        <v/>
      </c>
      <c r="BT175" s="7" t="str">
        <f t="shared" si="37"/>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6"/>
        <v/>
      </c>
      <c r="N176" s="4"/>
      <c r="P176" s="3" t="str">
        <f>IF($A176="ADD",IF(NOT(ISBLANK(O176)),_xlfn.XLOOKUP(O176,len_adjust_rsn[lookupValue],len_adjust_rsn[lookupKey],"ERROR"),""), "")</f>
        <v/>
      </c>
      <c r="Q176" s="6"/>
      <c r="R176" s="6" t="str">
        <f t="shared" si="27"/>
        <v/>
      </c>
      <c r="S176" s="6"/>
      <c r="T176" s="6" t="str">
        <f t="shared" si="28"/>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3" t="str">
        <f t="shared" si="36"/>
        <v/>
      </c>
      <c r="BS176" s="3" t="str">
        <f>IF($A176="","",IF((AND($A176="ADD",OR(BR176="",BR176="Excellent"))),"1",(_xlfn.XLOOKUP(BR176,condition[lookupValue],condition[lookupKey],""))))</f>
        <v/>
      </c>
      <c r="BT176" s="7" t="str">
        <f t="shared" si="37"/>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6"/>
        <v/>
      </c>
      <c r="N177" s="4"/>
      <c r="P177" s="3" t="str">
        <f>IF($A177="ADD",IF(NOT(ISBLANK(O177)),_xlfn.XLOOKUP(O177,len_adjust_rsn[lookupValue],len_adjust_rsn[lookupKey],"ERROR"),""), "")</f>
        <v/>
      </c>
      <c r="Q177" s="6"/>
      <c r="R177" s="6" t="str">
        <f t="shared" si="27"/>
        <v/>
      </c>
      <c r="S177" s="6"/>
      <c r="T177" s="6" t="str">
        <f t="shared" si="28"/>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3" t="str">
        <f t="shared" si="36"/>
        <v/>
      </c>
      <c r="BS177" s="3" t="str">
        <f>IF($A177="","",IF((AND($A177="ADD",OR(BR177="",BR177="Excellent"))),"1",(_xlfn.XLOOKUP(BR177,condition[lookupValue],condition[lookupKey],""))))</f>
        <v/>
      </c>
      <c r="BT177" s="7" t="str">
        <f t="shared" si="37"/>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6"/>
        <v/>
      </c>
      <c r="N178" s="4"/>
      <c r="P178" s="3" t="str">
        <f>IF($A178="ADD",IF(NOT(ISBLANK(O178)),_xlfn.XLOOKUP(O178,len_adjust_rsn[lookupValue],len_adjust_rsn[lookupKey],"ERROR"),""), "")</f>
        <v/>
      </c>
      <c r="Q178" s="6"/>
      <c r="R178" s="6" t="str">
        <f t="shared" si="27"/>
        <v/>
      </c>
      <c r="S178" s="6"/>
      <c r="T178" s="6" t="str">
        <f t="shared" si="28"/>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3" t="str">
        <f t="shared" si="36"/>
        <v/>
      </c>
      <c r="BS178" s="3" t="str">
        <f>IF($A178="","",IF((AND($A178="ADD",OR(BR178="",BR178="Excellent"))),"1",(_xlfn.XLOOKUP(BR178,condition[lookupValue],condition[lookupKey],""))))</f>
        <v/>
      </c>
      <c r="BT178" s="7" t="str">
        <f t="shared" si="37"/>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6"/>
        <v/>
      </c>
      <c r="N179" s="4"/>
      <c r="P179" s="3" t="str">
        <f>IF($A179="ADD",IF(NOT(ISBLANK(O179)),_xlfn.XLOOKUP(O179,len_adjust_rsn[lookupValue],len_adjust_rsn[lookupKey],"ERROR"),""), "")</f>
        <v/>
      </c>
      <c r="Q179" s="6"/>
      <c r="R179" s="6" t="str">
        <f t="shared" si="27"/>
        <v/>
      </c>
      <c r="S179" s="6"/>
      <c r="T179" s="6" t="str">
        <f t="shared" si="28"/>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3" t="str">
        <f t="shared" si="36"/>
        <v/>
      </c>
      <c r="BS179" s="3" t="str">
        <f>IF($A179="","",IF((AND($A179="ADD",OR(BR179="",BR179="Excellent"))),"1",(_xlfn.XLOOKUP(BR179,condition[lookupValue],condition[lookupKey],""))))</f>
        <v/>
      </c>
      <c r="BT179" s="7" t="str">
        <f t="shared" si="37"/>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6"/>
        <v/>
      </c>
      <c r="N180" s="4"/>
      <c r="P180" s="3" t="str">
        <f>IF($A180="ADD",IF(NOT(ISBLANK(O180)),_xlfn.XLOOKUP(O180,len_adjust_rsn[lookupValue],len_adjust_rsn[lookupKey],"ERROR"),""), "")</f>
        <v/>
      </c>
      <c r="Q180" s="6"/>
      <c r="R180" s="6" t="str">
        <f t="shared" si="27"/>
        <v/>
      </c>
      <c r="S180" s="6"/>
      <c r="T180" s="6" t="str">
        <f t="shared" si="28"/>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3" t="str">
        <f t="shared" si="36"/>
        <v/>
      </c>
      <c r="BS180" s="3" t="str">
        <f>IF($A180="","",IF((AND($A180="ADD",OR(BR180="",BR180="Excellent"))),"1",(_xlfn.XLOOKUP(BR180,condition[lookupValue],condition[lookupKey],""))))</f>
        <v/>
      </c>
      <c r="BT180" s="7" t="str">
        <f t="shared" si="37"/>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6"/>
        <v/>
      </c>
      <c r="N181" s="4"/>
      <c r="P181" s="3" t="str">
        <f>IF($A181="ADD",IF(NOT(ISBLANK(O181)),_xlfn.XLOOKUP(O181,len_adjust_rsn[lookupValue],len_adjust_rsn[lookupKey],"ERROR"),""), "")</f>
        <v/>
      </c>
      <c r="Q181" s="6"/>
      <c r="R181" s="6" t="str">
        <f t="shared" si="27"/>
        <v/>
      </c>
      <c r="S181" s="6"/>
      <c r="T181" s="6" t="str">
        <f t="shared" si="28"/>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3" t="str">
        <f t="shared" si="36"/>
        <v/>
      </c>
      <c r="BS181" s="3" t="str">
        <f>IF($A181="","",IF((AND($A181="ADD",OR(BR181="",BR181="Excellent"))),"1",(_xlfn.XLOOKUP(BR181,condition[lookupValue],condition[lookupKey],""))))</f>
        <v/>
      </c>
      <c r="BT181" s="7" t="str">
        <f t="shared" si="37"/>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6"/>
        <v/>
      </c>
      <c r="N182" s="4"/>
      <c r="P182" s="3" t="str">
        <f>IF($A182="ADD",IF(NOT(ISBLANK(O182)),_xlfn.XLOOKUP(O182,len_adjust_rsn[lookupValue],len_adjust_rsn[lookupKey],"ERROR"),""), "")</f>
        <v/>
      </c>
      <c r="Q182" s="6"/>
      <c r="R182" s="6" t="str">
        <f t="shared" si="27"/>
        <v/>
      </c>
      <c r="S182" s="6"/>
      <c r="T182" s="6" t="str">
        <f t="shared" si="28"/>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3" t="str">
        <f t="shared" si="36"/>
        <v/>
      </c>
      <c r="BS182" s="3" t="str">
        <f>IF($A182="","",IF((AND($A182="ADD",OR(BR182="",BR182="Excellent"))),"1",(_xlfn.XLOOKUP(BR182,condition[lookupValue],condition[lookupKey],""))))</f>
        <v/>
      </c>
      <c r="BT182" s="7" t="str">
        <f t="shared" si="37"/>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6"/>
        <v/>
      </c>
      <c r="N183" s="4"/>
      <c r="P183" s="3" t="str">
        <f>IF($A183="ADD",IF(NOT(ISBLANK(O183)),_xlfn.XLOOKUP(O183,len_adjust_rsn[lookupValue],len_adjust_rsn[lookupKey],"ERROR"),""), "")</f>
        <v/>
      </c>
      <c r="Q183" s="6"/>
      <c r="R183" s="6" t="str">
        <f t="shared" si="27"/>
        <v/>
      </c>
      <c r="S183" s="6"/>
      <c r="T183" s="6" t="str">
        <f t="shared" si="28"/>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3" t="str">
        <f t="shared" si="36"/>
        <v/>
      </c>
      <c r="BS183" s="3" t="str">
        <f>IF($A183="","",IF((AND($A183="ADD",OR(BR183="",BR183="Excellent"))),"1",(_xlfn.XLOOKUP(BR183,condition[lookupValue],condition[lookupKey],""))))</f>
        <v/>
      </c>
      <c r="BT183" s="7" t="str">
        <f t="shared" si="37"/>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6"/>
        <v/>
      </c>
      <c r="N184" s="4"/>
      <c r="P184" s="3" t="str">
        <f>IF($A184="ADD",IF(NOT(ISBLANK(O184)),_xlfn.XLOOKUP(O184,len_adjust_rsn[lookupValue],len_adjust_rsn[lookupKey],"ERROR"),""), "")</f>
        <v/>
      </c>
      <c r="Q184" s="6"/>
      <c r="R184" s="6" t="str">
        <f t="shared" si="27"/>
        <v/>
      </c>
      <c r="S184" s="6"/>
      <c r="T184" s="6" t="str">
        <f t="shared" si="28"/>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3" t="str">
        <f t="shared" si="36"/>
        <v/>
      </c>
      <c r="BS184" s="3" t="str">
        <f>IF($A184="","",IF((AND($A184="ADD",OR(BR184="",BR184="Excellent"))),"1",(_xlfn.XLOOKUP(BR184,condition[lookupValue],condition[lookupKey],""))))</f>
        <v/>
      </c>
      <c r="BT184" s="7" t="str">
        <f t="shared" si="37"/>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6"/>
        <v/>
      </c>
      <c r="N185" s="4"/>
      <c r="P185" s="3" t="str">
        <f>IF($A185="ADD",IF(NOT(ISBLANK(O185)),_xlfn.XLOOKUP(O185,len_adjust_rsn[lookupValue],len_adjust_rsn[lookupKey],"ERROR"),""), "")</f>
        <v/>
      </c>
      <c r="Q185" s="6"/>
      <c r="R185" s="6" t="str">
        <f t="shared" si="27"/>
        <v/>
      </c>
      <c r="S185" s="6"/>
      <c r="T185" s="6" t="str">
        <f t="shared" si="28"/>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3" t="str">
        <f t="shared" si="36"/>
        <v/>
      </c>
      <c r="BS185" s="3" t="str">
        <f>IF($A185="","",IF((AND($A185="ADD",OR(BR185="",BR185="Excellent"))),"1",(_xlfn.XLOOKUP(BR185,condition[lookupValue],condition[lookupKey],""))))</f>
        <v/>
      </c>
      <c r="BT185" s="7" t="str">
        <f t="shared" si="37"/>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6"/>
        <v/>
      </c>
      <c r="N186" s="4"/>
      <c r="P186" s="3" t="str">
        <f>IF($A186="ADD",IF(NOT(ISBLANK(O186)),_xlfn.XLOOKUP(O186,len_adjust_rsn[lookupValue],len_adjust_rsn[lookupKey],"ERROR"),""), "")</f>
        <v/>
      </c>
      <c r="Q186" s="6"/>
      <c r="R186" s="6" t="str">
        <f t="shared" si="27"/>
        <v/>
      </c>
      <c r="S186" s="6"/>
      <c r="T186" s="6" t="str">
        <f t="shared" si="28"/>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3" t="str">
        <f t="shared" si="36"/>
        <v/>
      </c>
      <c r="BS186" s="3" t="str">
        <f>IF($A186="","",IF((AND($A186="ADD",OR(BR186="",BR186="Excellent"))),"1",(_xlfn.XLOOKUP(BR186,condition[lookupValue],condition[lookupKey],""))))</f>
        <v/>
      </c>
      <c r="BT186" s="7" t="str">
        <f t="shared" si="37"/>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6"/>
        <v/>
      </c>
      <c r="N187" s="4"/>
      <c r="P187" s="3" t="str">
        <f>IF($A187="ADD",IF(NOT(ISBLANK(O187)),_xlfn.XLOOKUP(O187,len_adjust_rsn[lookupValue],len_adjust_rsn[lookupKey],"ERROR"),""), "")</f>
        <v/>
      </c>
      <c r="Q187" s="6"/>
      <c r="R187" s="6" t="str">
        <f t="shared" si="27"/>
        <v/>
      </c>
      <c r="S187" s="6"/>
      <c r="T187" s="6" t="str">
        <f t="shared" si="28"/>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3" t="str">
        <f t="shared" si="36"/>
        <v/>
      </c>
      <c r="BS187" s="3" t="str">
        <f>IF($A187="","",IF((AND($A187="ADD",OR(BR187="",BR187="Excellent"))),"1",(_xlfn.XLOOKUP(BR187,condition[lookupValue],condition[lookupKey],""))))</f>
        <v/>
      </c>
      <c r="BT187" s="7" t="str">
        <f t="shared" si="37"/>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6"/>
        <v/>
      </c>
      <c r="N188" s="4"/>
      <c r="P188" s="3" t="str">
        <f>IF($A188="ADD",IF(NOT(ISBLANK(O188)),_xlfn.XLOOKUP(O188,len_adjust_rsn[lookupValue],len_adjust_rsn[lookupKey],"ERROR"),""), "")</f>
        <v/>
      </c>
      <c r="Q188" s="6"/>
      <c r="R188" s="6" t="str">
        <f t="shared" si="27"/>
        <v/>
      </c>
      <c r="S188" s="6"/>
      <c r="T188" s="6" t="str">
        <f t="shared" si="28"/>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3" t="str">
        <f t="shared" si="36"/>
        <v/>
      </c>
      <c r="BS188" s="3" t="str">
        <f>IF($A188="","",IF((AND($A188="ADD",OR(BR188="",BR188="Excellent"))),"1",(_xlfn.XLOOKUP(BR188,condition[lookupValue],condition[lookupKey],""))))</f>
        <v/>
      </c>
      <c r="BT188" s="7" t="str">
        <f t="shared" si="37"/>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6"/>
        <v/>
      </c>
      <c r="N189" s="4"/>
      <c r="P189" s="3" t="str">
        <f>IF($A189="ADD",IF(NOT(ISBLANK(O189)),_xlfn.XLOOKUP(O189,len_adjust_rsn[lookupValue],len_adjust_rsn[lookupKey],"ERROR"),""), "")</f>
        <v/>
      </c>
      <c r="Q189" s="6"/>
      <c r="R189" s="6" t="str">
        <f t="shared" si="27"/>
        <v/>
      </c>
      <c r="S189" s="6"/>
      <c r="T189" s="6" t="str">
        <f t="shared" si="28"/>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3" t="str">
        <f t="shared" si="36"/>
        <v/>
      </c>
      <c r="BS189" s="3" t="str">
        <f>IF($A189="","",IF((AND($A189="ADD",OR(BR189="",BR189="Excellent"))),"1",(_xlfn.XLOOKUP(BR189,condition[lookupValue],condition[lookupKey],""))))</f>
        <v/>
      </c>
      <c r="BT189" s="7" t="str">
        <f t="shared" si="37"/>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6"/>
        <v/>
      </c>
      <c r="N190" s="4"/>
      <c r="P190" s="3" t="str">
        <f>IF($A190="ADD",IF(NOT(ISBLANK(O190)),_xlfn.XLOOKUP(O190,len_adjust_rsn[lookupValue],len_adjust_rsn[lookupKey],"ERROR"),""), "")</f>
        <v/>
      </c>
      <c r="Q190" s="6"/>
      <c r="R190" s="6" t="str">
        <f t="shared" si="27"/>
        <v/>
      </c>
      <c r="S190" s="6"/>
      <c r="T190" s="6" t="str">
        <f t="shared" si="28"/>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3" t="str">
        <f t="shared" si="36"/>
        <v/>
      </c>
      <c r="BS190" s="3" t="str">
        <f>IF($A190="","",IF((AND($A190="ADD",OR(BR190="",BR190="Excellent"))),"1",(_xlfn.XLOOKUP(BR190,condition[lookupValue],condition[lookupKey],""))))</f>
        <v/>
      </c>
      <c r="BT190" s="7" t="str">
        <f t="shared" si="37"/>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6"/>
        <v/>
      </c>
      <c r="N191" s="4"/>
      <c r="P191" s="3" t="str">
        <f>IF($A191="ADD",IF(NOT(ISBLANK(O191)),_xlfn.XLOOKUP(O191,len_adjust_rsn[lookupValue],len_adjust_rsn[lookupKey],"ERROR"),""), "")</f>
        <v/>
      </c>
      <c r="Q191" s="6"/>
      <c r="R191" s="6" t="str">
        <f t="shared" si="27"/>
        <v/>
      </c>
      <c r="S191" s="6"/>
      <c r="T191" s="6" t="str">
        <f t="shared" si="28"/>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3" t="str">
        <f t="shared" si="36"/>
        <v/>
      </c>
      <c r="BS191" s="3" t="str">
        <f>IF($A191="","",IF((AND($A191="ADD",OR(BR191="",BR191="Excellent"))),"1",(_xlfn.XLOOKUP(BR191,condition[lookupValue],condition[lookupKey],""))))</f>
        <v/>
      </c>
      <c r="BT191" s="7" t="str">
        <f t="shared" si="37"/>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6"/>
        <v/>
      </c>
      <c r="N192" s="4"/>
      <c r="P192" s="3" t="str">
        <f>IF($A192="ADD",IF(NOT(ISBLANK(O192)),_xlfn.XLOOKUP(O192,len_adjust_rsn[lookupValue],len_adjust_rsn[lookupKey],"ERROR"),""), "")</f>
        <v/>
      </c>
      <c r="Q192" s="6"/>
      <c r="R192" s="6" t="str">
        <f t="shared" si="27"/>
        <v/>
      </c>
      <c r="S192" s="6"/>
      <c r="T192" s="6" t="str">
        <f t="shared" si="28"/>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3" t="str">
        <f t="shared" si="36"/>
        <v/>
      </c>
      <c r="BS192" s="3" t="str">
        <f>IF($A192="","",IF((AND($A192="ADD",OR(BR192="",BR192="Excellent"))),"1",(_xlfn.XLOOKUP(BR192,condition[lookupValue],condition[lookupKey],""))))</f>
        <v/>
      </c>
      <c r="BT192" s="7" t="str">
        <f t="shared" si="37"/>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6"/>
        <v/>
      </c>
      <c r="N193" s="4"/>
      <c r="P193" s="3" t="str">
        <f>IF($A193="ADD",IF(NOT(ISBLANK(O193)),_xlfn.XLOOKUP(O193,len_adjust_rsn[lookupValue],len_adjust_rsn[lookupKey],"ERROR"),""), "")</f>
        <v/>
      </c>
      <c r="Q193" s="6"/>
      <c r="R193" s="6" t="str">
        <f t="shared" si="27"/>
        <v/>
      </c>
      <c r="S193" s="6"/>
      <c r="T193" s="6" t="str">
        <f t="shared" si="28"/>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3" t="str">
        <f t="shared" si="36"/>
        <v/>
      </c>
      <c r="BS193" s="3" t="str">
        <f>IF($A193="","",IF((AND($A193="ADD",OR(BR193="",BR193="Excellent"))),"1",(_xlfn.XLOOKUP(BR193,condition[lookupValue],condition[lookupKey],""))))</f>
        <v/>
      </c>
      <c r="BT193" s="7" t="str">
        <f t="shared" si="37"/>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6"/>
        <v/>
      </c>
      <c r="N194" s="4"/>
      <c r="P194" s="3" t="str">
        <f>IF($A194="ADD",IF(NOT(ISBLANK(O194)),_xlfn.XLOOKUP(O194,len_adjust_rsn[lookupValue],len_adjust_rsn[lookupKey],"ERROR"),""), "")</f>
        <v/>
      </c>
      <c r="Q194" s="6"/>
      <c r="R194" s="6" t="str">
        <f t="shared" si="27"/>
        <v/>
      </c>
      <c r="S194" s="6"/>
      <c r="T194" s="6" t="str">
        <f t="shared" si="28"/>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3" t="str">
        <f t="shared" si="36"/>
        <v/>
      </c>
      <c r="BS194" s="3" t="str">
        <f>IF($A194="","",IF((AND($A194="ADD",OR(BR194="",BR194="Excellent"))),"1",(_xlfn.XLOOKUP(BR194,condition[lookupValue],condition[lookupKey],""))))</f>
        <v/>
      </c>
      <c r="BT194" s="7" t="str">
        <f t="shared" si="37"/>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6"/>
        <v/>
      </c>
      <c r="N195" s="4"/>
      <c r="P195" s="3" t="str">
        <f>IF($A195="ADD",IF(NOT(ISBLANK(O195)),_xlfn.XLOOKUP(O195,len_adjust_rsn[lookupValue],len_adjust_rsn[lookupKey],"ERROR"),""), "")</f>
        <v/>
      </c>
      <c r="Q195" s="6"/>
      <c r="R195" s="6" t="str">
        <f t="shared" si="27"/>
        <v/>
      </c>
      <c r="S195" s="6"/>
      <c r="T195" s="6" t="str">
        <f t="shared" si="28"/>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3" t="str">
        <f t="shared" si="36"/>
        <v/>
      </c>
      <c r="BS195" s="3" t="str">
        <f>IF($A195="","",IF((AND($A195="ADD",OR(BR195="",BR195="Excellent"))),"1",(_xlfn.XLOOKUP(BR195,condition[lookupValue],condition[lookupKey],""))))</f>
        <v/>
      </c>
      <c r="BT195" s="7" t="str">
        <f t="shared" si="37"/>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6"/>
        <v/>
      </c>
      <c r="N196" s="4"/>
      <c r="P196" s="3" t="str">
        <f>IF($A196="ADD",IF(NOT(ISBLANK(O196)),_xlfn.XLOOKUP(O196,len_adjust_rsn[lookupValue],len_adjust_rsn[lookupKey],"ERROR"),""), "")</f>
        <v/>
      </c>
      <c r="Q196" s="6"/>
      <c r="R196" s="6" t="str">
        <f t="shared" si="27"/>
        <v/>
      </c>
      <c r="S196" s="6"/>
      <c r="T196" s="6" t="str">
        <f t="shared" si="28"/>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3" t="str">
        <f t="shared" si="36"/>
        <v/>
      </c>
      <c r="BS196" s="3" t="str">
        <f>IF($A196="","",IF((AND($A196="ADD",OR(BR196="",BR196="Excellent"))),"1",(_xlfn.XLOOKUP(BR196,condition[lookupValue],condition[lookupKey],""))))</f>
        <v/>
      </c>
      <c r="BT196" s="7" t="str">
        <f t="shared" si="37"/>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6"/>
        <v/>
      </c>
      <c r="N197" s="4"/>
      <c r="P197" s="3" t="str">
        <f>IF($A197="ADD",IF(NOT(ISBLANK(O197)),_xlfn.XLOOKUP(O197,len_adjust_rsn[lookupValue],len_adjust_rsn[lookupKey],"ERROR"),""), "")</f>
        <v/>
      </c>
      <c r="Q197" s="6"/>
      <c r="R197" s="6" t="str">
        <f t="shared" si="27"/>
        <v/>
      </c>
      <c r="S197" s="6"/>
      <c r="T197" s="6" t="str">
        <f t="shared" si="28"/>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3" t="str">
        <f t="shared" si="36"/>
        <v/>
      </c>
      <c r="BS197" s="3" t="str">
        <f>IF($A197="","",IF((AND($A197="ADD",OR(BR197="",BR197="Excellent"))),"1",(_xlfn.XLOOKUP(BR197,condition[lookupValue],condition[lookupKey],""))))</f>
        <v/>
      </c>
      <c r="BT197" s="7" t="str">
        <f t="shared" si="37"/>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6"/>
        <v/>
      </c>
      <c r="N198" s="4"/>
      <c r="P198" s="3" t="str">
        <f>IF($A198="ADD",IF(NOT(ISBLANK(O198)),_xlfn.XLOOKUP(O198,len_adjust_rsn[lookupValue],len_adjust_rsn[lookupKey],"ERROR"),""), "")</f>
        <v/>
      </c>
      <c r="Q198" s="6"/>
      <c r="R198" s="6" t="str">
        <f t="shared" si="27"/>
        <v/>
      </c>
      <c r="S198" s="6"/>
      <c r="T198" s="6" t="str">
        <f t="shared" si="28"/>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3" t="str">
        <f t="shared" si="36"/>
        <v/>
      </c>
      <c r="BS198" s="3" t="str">
        <f>IF($A198="","",IF((AND($A198="ADD",OR(BR198="",BR198="Excellent"))),"1",(_xlfn.XLOOKUP(BR198,condition[lookupValue],condition[lookupKey],""))))</f>
        <v/>
      </c>
      <c r="BT198" s="7" t="str">
        <f t="shared" si="37"/>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6"/>
        <v/>
      </c>
      <c r="N199" s="4"/>
      <c r="P199" s="3" t="str">
        <f>IF($A199="ADD",IF(NOT(ISBLANK(O199)),_xlfn.XLOOKUP(O199,len_adjust_rsn[lookupValue],len_adjust_rsn[lookupKey],"ERROR"),""), "")</f>
        <v/>
      </c>
      <c r="Q199" s="6"/>
      <c r="R199" s="6" t="str">
        <f t="shared" si="27"/>
        <v/>
      </c>
      <c r="S199" s="6"/>
      <c r="T199" s="6" t="str">
        <f t="shared" si="28"/>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3" t="str">
        <f t="shared" si="36"/>
        <v/>
      </c>
      <c r="BS199" s="3" t="str">
        <f>IF($A199="","",IF((AND($A199="ADD",OR(BR199="",BR199="Excellent"))),"1",(_xlfn.XLOOKUP(BR199,condition[lookupValue],condition[lookupKey],""))))</f>
        <v/>
      </c>
      <c r="BT199" s="7" t="str">
        <f t="shared" si="37"/>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6"/>
        <v/>
      </c>
      <c r="N200" s="4"/>
      <c r="P200" s="3" t="str">
        <f>IF($A200="ADD",IF(NOT(ISBLANK(O200)),_xlfn.XLOOKUP(O200,len_adjust_rsn[lookupValue],len_adjust_rsn[lookupKey],"ERROR"),""), "")</f>
        <v/>
      </c>
      <c r="Q200" s="6"/>
      <c r="R200" s="6" t="str">
        <f t="shared" si="27"/>
        <v/>
      </c>
      <c r="S200" s="6"/>
      <c r="T200" s="6" t="str">
        <f t="shared" si="28"/>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3" t="str">
        <f t="shared" si="36"/>
        <v/>
      </c>
      <c r="BS200" s="3" t="str">
        <f>IF($A200="","",IF((AND($A200="ADD",OR(BR200="",BR200="Excellent"))),"1",(_xlfn.XLOOKUP(BR200,condition[lookupValue],condition[lookupKey],""))))</f>
        <v/>
      </c>
      <c r="BT200" s="7" t="str">
        <f t="shared" si="37"/>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6"/>
        <v/>
      </c>
      <c r="N201" s="4"/>
      <c r="P201" s="3" t="str">
        <f>IF($A201="ADD",IF(NOT(ISBLANK(O201)),_xlfn.XLOOKUP(O201,len_adjust_rsn[lookupValue],len_adjust_rsn[lookupKey],"ERROR"),""), "")</f>
        <v/>
      </c>
      <c r="Q201" s="6"/>
      <c r="R201" s="6" t="str">
        <f t="shared" si="27"/>
        <v/>
      </c>
      <c r="S201" s="6"/>
      <c r="T201" s="6" t="str">
        <f t="shared" si="28"/>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3" t="str">
        <f t="shared" si="36"/>
        <v/>
      </c>
      <c r="BS201" s="3" t="str">
        <f>IF($A201="","",IF((AND($A201="ADD",OR(BR201="",BR201="Excellent"))),"1",(_xlfn.XLOOKUP(BR201,condition[lookupValue],condition[lookupKey],""))))</f>
        <v/>
      </c>
      <c r="BT201" s="7" t="str">
        <f t="shared" si="37"/>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6"/>
        <v/>
      </c>
      <c r="N202" s="4"/>
      <c r="P202" s="3" t="str">
        <f>IF($A202="ADD",IF(NOT(ISBLANK(O202)),_xlfn.XLOOKUP(O202,len_adjust_rsn[lookupValue],len_adjust_rsn[lookupKey],"ERROR"),""), "")</f>
        <v/>
      </c>
      <c r="Q202" s="6"/>
      <c r="R202" s="6" t="str">
        <f t="shared" si="27"/>
        <v/>
      </c>
      <c r="S202" s="6"/>
      <c r="T202" s="6" t="str">
        <f t="shared" si="28"/>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3" t="str">
        <f t="shared" si="36"/>
        <v/>
      </c>
      <c r="BS202" s="3" t="str">
        <f>IF($A202="","",IF((AND($A202="ADD",OR(BR202="",BR202="Excellent"))),"1",(_xlfn.XLOOKUP(BR202,condition[lookupValue],condition[lookupKey],""))))</f>
        <v/>
      </c>
      <c r="BT202" s="7" t="str">
        <f t="shared" si="37"/>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8">IF(H203&lt;&gt;"",H203-G203,"")</f>
        <v/>
      </c>
      <c r="N203" s="4"/>
      <c r="P203" s="3" t="str">
        <f>IF($A203="ADD",IF(NOT(ISBLANK(O203)),_xlfn.XLOOKUP(O203,len_adjust_rsn[lookupValue],len_adjust_rsn[lookupKey],"ERROR"),""), "")</f>
        <v/>
      </c>
      <c r="Q203" s="6"/>
      <c r="R203" s="6" t="str">
        <f t="shared" ref="R203:R266" si="39">IF(Q203&lt;&gt;"",M203*Q203,"")</f>
        <v/>
      </c>
      <c r="S203" s="6"/>
      <c r="T203" s="6" t="str">
        <f t="shared" ref="T203:T266" si="40">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41">IF($A203="ADD","Neither","")</f>
        <v/>
      </c>
      <c r="BB203" s="3" t="str">
        <f>IF($A203="","",IF((AND($A203="ADD",OR(BA203="",BA203="Neither"))),"3",(_xlfn.XLOOKUP(BA203,ud_replacement_status[lookupValue],ud_replacement_status[lookupKey],""))))</f>
        <v/>
      </c>
      <c r="BC203" s="3" t="str">
        <f t="shared" ref="BC203:BC266" si="42">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3">IF($A203="ADD","Queenstown-Lakes District Council","")</f>
        <v/>
      </c>
      <c r="BI203" s="3" t="str">
        <f>IF($A203="","",IF((AND($A203="ADD",OR(BH203="",BH203="Queenstown-Lakes District Council"))),"70",(_xlfn.XLOOKUP(BH203,ud_organisation_owner[lookupValue],ud_organisation_owner[lookupKey],""))))</f>
        <v/>
      </c>
      <c r="BJ203" s="3" t="str">
        <f t="shared" ref="BJ203:BJ266" si="44">IF($A203="ADD","Queenstown-Lakes District Council","")</f>
        <v/>
      </c>
      <c r="BK203" s="3" t="str">
        <f>IF($A203="","",IF((AND($A203="ADD",OR(BJ203="",BJ203="Queenstown-Lakes District Council"))),"70",(_xlfn.XLOOKUP(BJ203,ud_organisation_owner[lookupValue],ud_organisation_owner[lookupKey],""))))</f>
        <v/>
      </c>
      <c r="BL203" s="3" t="str">
        <f t="shared" ref="BL203:BL266" si="45">IF($A203="ADD","Local Authority","")</f>
        <v/>
      </c>
      <c r="BM203" s="3" t="str">
        <f>IF($A203="","",IF((AND($A203="ADD",OR(BL203="",BL203="Local Authority"))),"17",(_xlfn.XLOOKUP(BL203,ud_sub_organisation[lookupValue],ud_sub_organisation[lookupKey],""))))</f>
        <v/>
      </c>
      <c r="BN203" s="3" t="str">
        <f t="shared" ref="BN203:BN266" si="46">IF($A203="ADD","Vested Assets","")</f>
        <v/>
      </c>
      <c r="BO203" s="3" t="str">
        <f>IF($A203="","",IF((AND($A203="ADD",OR(BN203="",BN203="Vested Assets"))),"12",(_xlfn.XLOOKUP(BN203,ud_work_category[lookupValue],ud_work_category[lookupKey],""))))</f>
        <v/>
      </c>
      <c r="BP203" s="8"/>
      <c r="BQ203" s="2" t="str">
        <f t="shared" ref="BQ203:BQ266" si="47">IF($A203="ADD","TRUE","")</f>
        <v/>
      </c>
      <c r="BR203" s="3" t="str">
        <f t="shared" ref="BR203:BR266" si="48">IF($A203="ADD","Excellent","")</f>
        <v/>
      </c>
      <c r="BS203" s="3" t="str">
        <f>IF($A203="","",IF((AND($A203="ADD",OR(BR203="",BR203="Excellent"))),"1",(_xlfn.XLOOKUP(BR203,condition[lookupValue],condition[lookupKey],""))))</f>
        <v/>
      </c>
      <c r="BT203" s="7" t="str">
        <f t="shared" ref="BT203:BT266" si="49">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8"/>
        <v/>
      </c>
      <c r="N204" s="4"/>
      <c r="P204" s="3" t="str">
        <f>IF($A204="ADD",IF(NOT(ISBLANK(O204)),_xlfn.XLOOKUP(O204,len_adjust_rsn[lookupValue],len_adjust_rsn[lookupKey],"ERROR"),""), "")</f>
        <v/>
      </c>
      <c r="Q204" s="6"/>
      <c r="R204" s="6" t="str">
        <f t="shared" si="39"/>
        <v/>
      </c>
      <c r="S204" s="6"/>
      <c r="T204" s="6" t="str">
        <f t="shared" si="40"/>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41"/>
        <v/>
      </c>
      <c r="BB204" s="3" t="str">
        <f>IF($A204="","",IF((AND($A204="ADD",OR(BA204="",BA204="Neither"))),"3",(_xlfn.XLOOKUP(BA204,ud_replacement_status[lookupValue],ud_replacement_status[lookupKey],""))))</f>
        <v/>
      </c>
      <c r="BC204" s="3" t="str">
        <f t="shared" si="42"/>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3"/>
        <v/>
      </c>
      <c r="BI204" s="3" t="str">
        <f>IF($A204="","",IF((AND($A204="ADD",OR(BH204="",BH204="Queenstown-Lakes District Council"))),"70",(_xlfn.XLOOKUP(BH204,ud_organisation_owner[lookupValue],ud_organisation_owner[lookupKey],""))))</f>
        <v/>
      </c>
      <c r="BJ204" s="3" t="str">
        <f t="shared" si="44"/>
        <v/>
      </c>
      <c r="BK204" s="3" t="str">
        <f>IF($A204="","",IF((AND($A204="ADD",OR(BJ204="",BJ204="Queenstown-Lakes District Council"))),"70",(_xlfn.XLOOKUP(BJ204,ud_organisation_owner[lookupValue],ud_organisation_owner[lookupKey],""))))</f>
        <v/>
      </c>
      <c r="BL204" s="3" t="str">
        <f t="shared" si="45"/>
        <v/>
      </c>
      <c r="BM204" s="3" t="str">
        <f>IF($A204="","",IF((AND($A204="ADD",OR(BL204="",BL204="Local Authority"))),"17",(_xlfn.XLOOKUP(BL204,ud_sub_organisation[lookupValue],ud_sub_organisation[lookupKey],""))))</f>
        <v/>
      </c>
      <c r="BN204" s="3" t="str">
        <f t="shared" si="46"/>
        <v/>
      </c>
      <c r="BO204" s="3" t="str">
        <f>IF($A204="","",IF((AND($A204="ADD",OR(BN204="",BN204="Vested Assets"))),"12",(_xlfn.XLOOKUP(BN204,ud_work_category[lookupValue],ud_work_category[lookupKey],""))))</f>
        <v/>
      </c>
      <c r="BP204" s="8"/>
      <c r="BQ204" s="2" t="str">
        <f t="shared" si="47"/>
        <v/>
      </c>
      <c r="BR204" s="3" t="str">
        <f t="shared" si="48"/>
        <v/>
      </c>
      <c r="BS204" s="3" t="str">
        <f>IF($A204="","",IF((AND($A204="ADD",OR(BR204="",BR204="Excellent"))),"1",(_xlfn.XLOOKUP(BR204,condition[lookupValue],condition[lookupKey],""))))</f>
        <v/>
      </c>
      <c r="BT204" s="7" t="str">
        <f t="shared" si="49"/>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8"/>
        <v/>
      </c>
      <c r="N205" s="4"/>
      <c r="P205" s="3" t="str">
        <f>IF($A205="ADD",IF(NOT(ISBLANK(O205)),_xlfn.XLOOKUP(O205,len_adjust_rsn[lookupValue],len_adjust_rsn[lookupKey],"ERROR"),""), "")</f>
        <v/>
      </c>
      <c r="Q205" s="6"/>
      <c r="R205" s="6" t="str">
        <f t="shared" si="39"/>
        <v/>
      </c>
      <c r="S205" s="6"/>
      <c r="T205" s="6" t="str">
        <f t="shared" si="40"/>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41"/>
        <v/>
      </c>
      <c r="BB205" s="3" t="str">
        <f>IF($A205="","",IF((AND($A205="ADD",OR(BA205="",BA205="Neither"))),"3",(_xlfn.XLOOKUP(BA205,ud_replacement_status[lookupValue],ud_replacement_status[lookupKey],""))))</f>
        <v/>
      </c>
      <c r="BC205" s="3" t="str">
        <f t="shared" si="42"/>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3"/>
        <v/>
      </c>
      <c r="BI205" s="3" t="str">
        <f>IF($A205="","",IF((AND($A205="ADD",OR(BH205="",BH205="Queenstown-Lakes District Council"))),"70",(_xlfn.XLOOKUP(BH205,ud_organisation_owner[lookupValue],ud_organisation_owner[lookupKey],""))))</f>
        <v/>
      </c>
      <c r="BJ205" s="3" t="str">
        <f t="shared" si="44"/>
        <v/>
      </c>
      <c r="BK205" s="3" t="str">
        <f>IF($A205="","",IF((AND($A205="ADD",OR(BJ205="",BJ205="Queenstown-Lakes District Council"))),"70",(_xlfn.XLOOKUP(BJ205,ud_organisation_owner[lookupValue],ud_organisation_owner[lookupKey],""))))</f>
        <v/>
      </c>
      <c r="BL205" s="3" t="str">
        <f t="shared" si="45"/>
        <v/>
      </c>
      <c r="BM205" s="3" t="str">
        <f>IF($A205="","",IF((AND($A205="ADD",OR(BL205="",BL205="Local Authority"))),"17",(_xlfn.XLOOKUP(BL205,ud_sub_organisation[lookupValue],ud_sub_organisation[lookupKey],""))))</f>
        <v/>
      </c>
      <c r="BN205" s="3" t="str">
        <f t="shared" si="46"/>
        <v/>
      </c>
      <c r="BO205" s="3" t="str">
        <f>IF($A205="","",IF((AND($A205="ADD",OR(BN205="",BN205="Vested Assets"))),"12",(_xlfn.XLOOKUP(BN205,ud_work_category[lookupValue],ud_work_category[lookupKey],""))))</f>
        <v/>
      </c>
      <c r="BP205" s="8"/>
      <c r="BQ205" s="2" t="str">
        <f t="shared" si="47"/>
        <v/>
      </c>
      <c r="BR205" s="3" t="str">
        <f t="shared" si="48"/>
        <v/>
      </c>
      <c r="BS205" s="3" t="str">
        <f>IF($A205="","",IF((AND($A205="ADD",OR(BR205="",BR205="Excellent"))),"1",(_xlfn.XLOOKUP(BR205,condition[lookupValue],condition[lookupKey],""))))</f>
        <v/>
      </c>
      <c r="BT205" s="7" t="str">
        <f t="shared" si="49"/>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8"/>
        <v/>
      </c>
      <c r="N206" s="4"/>
      <c r="P206" s="3" t="str">
        <f>IF($A206="ADD",IF(NOT(ISBLANK(O206)),_xlfn.XLOOKUP(O206,len_adjust_rsn[lookupValue],len_adjust_rsn[lookupKey],"ERROR"),""), "")</f>
        <v/>
      </c>
      <c r="Q206" s="6"/>
      <c r="R206" s="6" t="str">
        <f t="shared" si="39"/>
        <v/>
      </c>
      <c r="S206" s="6"/>
      <c r="T206" s="6" t="str">
        <f t="shared" si="40"/>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41"/>
        <v/>
      </c>
      <c r="BB206" s="3" t="str">
        <f>IF($A206="","",IF((AND($A206="ADD",OR(BA206="",BA206="Neither"))),"3",(_xlfn.XLOOKUP(BA206,ud_replacement_status[lookupValue],ud_replacement_status[lookupKey],""))))</f>
        <v/>
      </c>
      <c r="BC206" s="3" t="str">
        <f t="shared" si="42"/>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3"/>
        <v/>
      </c>
      <c r="BI206" s="3" t="str">
        <f>IF($A206="","",IF((AND($A206="ADD",OR(BH206="",BH206="Queenstown-Lakes District Council"))),"70",(_xlfn.XLOOKUP(BH206,ud_organisation_owner[lookupValue],ud_organisation_owner[lookupKey],""))))</f>
        <v/>
      </c>
      <c r="BJ206" s="3" t="str">
        <f t="shared" si="44"/>
        <v/>
      </c>
      <c r="BK206" s="3" t="str">
        <f>IF($A206="","",IF((AND($A206="ADD",OR(BJ206="",BJ206="Queenstown-Lakes District Council"))),"70",(_xlfn.XLOOKUP(BJ206,ud_organisation_owner[lookupValue],ud_organisation_owner[lookupKey],""))))</f>
        <v/>
      </c>
      <c r="BL206" s="3" t="str">
        <f t="shared" si="45"/>
        <v/>
      </c>
      <c r="BM206" s="3" t="str">
        <f>IF($A206="","",IF((AND($A206="ADD",OR(BL206="",BL206="Local Authority"))),"17",(_xlfn.XLOOKUP(BL206,ud_sub_organisation[lookupValue],ud_sub_organisation[lookupKey],""))))</f>
        <v/>
      </c>
      <c r="BN206" s="3" t="str">
        <f t="shared" si="46"/>
        <v/>
      </c>
      <c r="BO206" s="3" t="str">
        <f>IF($A206="","",IF((AND($A206="ADD",OR(BN206="",BN206="Vested Assets"))),"12",(_xlfn.XLOOKUP(BN206,ud_work_category[lookupValue],ud_work_category[lookupKey],""))))</f>
        <v/>
      </c>
      <c r="BP206" s="8"/>
      <c r="BQ206" s="2" t="str">
        <f t="shared" si="47"/>
        <v/>
      </c>
      <c r="BR206" s="3" t="str">
        <f t="shared" si="48"/>
        <v/>
      </c>
      <c r="BS206" s="3" t="str">
        <f>IF($A206="","",IF((AND($A206="ADD",OR(BR206="",BR206="Excellent"))),"1",(_xlfn.XLOOKUP(BR206,condition[lookupValue],condition[lookupKey],""))))</f>
        <v/>
      </c>
      <c r="BT206" s="7" t="str">
        <f t="shared" si="49"/>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8"/>
        <v/>
      </c>
      <c r="N207" s="4"/>
      <c r="P207" s="3" t="str">
        <f>IF($A207="ADD",IF(NOT(ISBLANK(O207)),_xlfn.XLOOKUP(O207,len_adjust_rsn[lookupValue],len_adjust_rsn[lookupKey],"ERROR"),""), "")</f>
        <v/>
      </c>
      <c r="Q207" s="6"/>
      <c r="R207" s="6" t="str">
        <f t="shared" si="39"/>
        <v/>
      </c>
      <c r="S207" s="6"/>
      <c r="T207" s="6" t="str">
        <f t="shared" si="40"/>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41"/>
        <v/>
      </c>
      <c r="BB207" s="3" t="str">
        <f>IF($A207="","",IF((AND($A207="ADD",OR(BA207="",BA207="Neither"))),"3",(_xlfn.XLOOKUP(BA207,ud_replacement_status[lookupValue],ud_replacement_status[lookupKey],""))))</f>
        <v/>
      </c>
      <c r="BC207" s="3" t="str">
        <f t="shared" si="42"/>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3"/>
        <v/>
      </c>
      <c r="BI207" s="3" t="str">
        <f>IF($A207="","",IF((AND($A207="ADD",OR(BH207="",BH207="Queenstown-Lakes District Council"))),"70",(_xlfn.XLOOKUP(BH207,ud_organisation_owner[lookupValue],ud_organisation_owner[lookupKey],""))))</f>
        <v/>
      </c>
      <c r="BJ207" s="3" t="str">
        <f t="shared" si="44"/>
        <v/>
      </c>
      <c r="BK207" s="3" t="str">
        <f>IF($A207="","",IF((AND($A207="ADD",OR(BJ207="",BJ207="Queenstown-Lakes District Council"))),"70",(_xlfn.XLOOKUP(BJ207,ud_organisation_owner[lookupValue],ud_organisation_owner[lookupKey],""))))</f>
        <v/>
      </c>
      <c r="BL207" s="3" t="str">
        <f t="shared" si="45"/>
        <v/>
      </c>
      <c r="BM207" s="3" t="str">
        <f>IF($A207="","",IF((AND($A207="ADD",OR(BL207="",BL207="Local Authority"))),"17",(_xlfn.XLOOKUP(BL207,ud_sub_organisation[lookupValue],ud_sub_organisation[lookupKey],""))))</f>
        <v/>
      </c>
      <c r="BN207" s="3" t="str">
        <f t="shared" si="46"/>
        <v/>
      </c>
      <c r="BO207" s="3" t="str">
        <f>IF($A207="","",IF((AND($A207="ADD",OR(BN207="",BN207="Vested Assets"))),"12",(_xlfn.XLOOKUP(BN207,ud_work_category[lookupValue],ud_work_category[lookupKey],""))))</f>
        <v/>
      </c>
      <c r="BP207" s="8"/>
      <c r="BQ207" s="2" t="str">
        <f t="shared" si="47"/>
        <v/>
      </c>
      <c r="BR207" s="3" t="str">
        <f t="shared" si="48"/>
        <v/>
      </c>
      <c r="BS207" s="3" t="str">
        <f>IF($A207="","",IF((AND($A207="ADD",OR(BR207="",BR207="Excellent"))),"1",(_xlfn.XLOOKUP(BR207,condition[lookupValue],condition[lookupKey],""))))</f>
        <v/>
      </c>
      <c r="BT207" s="7" t="str">
        <f t="shared" si="49"/>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8"/>
        <v/>
      </c>
      <c r="N208" s="4"/>
      <c r="P208" s="3" t="str">
        <f>IF($A208="ADD",IF(NOT(ISBLANK(O208)),_xlfn.XLOOKUP(O208,len_adjust_rsn[lookupValue],len_adjust_rsn[lookupKey],"ERROR"),""), "")</f>
        <v/>
      </c>
      <c r="Q208" s="6"/>
      <c r="R208" s="6" t="str">
        <f t="shared" si="39"/>
        <v/>
      </c>
      <c r="S208" s="6"/>
      <c r="T208" s="6" t="str">
        <f t="shared" si="40"/>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41"/>
        <v/>
      </c>
      <c r="BB208" s="3" t="str">
        <f>IF($A208="","",IF((AND($A208="ADD",OR(BA208="",BA208="Neither"))),"3",(_xlfn.XLOOKUP(BA208,ud_replacement_status[lookupValue],ud_replacement_status[lookupKey],""))))</f>
        <v/>
      </c>
      <c r="BC208" s="3" t="str">
        <f t="shared" si="42"/>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3"/>
        <v/>
      </c>
      <c r="BI208" s="3" t="str">
        <f>IF($A208="","",IF((AND($A208="ADD",OR(BH208="",BH208="Queenstown-Lakes District Council"))),"70",(_xlfn.XLOOKUP(BH208,ud_organisation_owner[lookupValue],ud_organisation_owner[lookupKey],""))))</f>
        <v/>
      </c>
      <c r="BJ208" s="3" t="str">
        <f t="shared" si="44"/>
        <v/>
      </c>
      <c r="BK208" s="3" t="str">
        <f>IF($A208="","",IF((AND($A208="ADD",OR(BJ208="",BJ208="Queenstown-Lakes District Council"))),"70",(_xlfn.XLOOKUP(BJ208,ud_organisation_owner[lookupValue],ud_organisation_owner[lookupKey],""))))</f>
        <v/>
      </c>
      <c r="BL208" s="3" t="str">
        <f t="shared" si="45"/>
        <v/>
      </c>
      <c r="BM208" s="3" t="str">
        <f>IF($A208="","",IF((AND($A208="ADD",OR(BL208="",BL208="Local Authority"))),"17",(_xlfn.XLOOKUP(BL208,ud_sub_organisation[lookupValue],ud_sub_organisation[lookupKey],""))))</f>
        <v/>
      </c>
      <c r="BN208" s="3" t="str">
        <f t="shared" si="46"/>
        <v/>
      </c>
      <c r="BO208" s="3" t="str">
        <f>IF($A208="","",IF((AND($A208="ADD",OR(BN208="",BN208="Vested Assets"))),"12",(_xlfn.XLOOKUP(BN208,ud_work_category[lookupValue],ud_work_category[lookupKey],""))))</f>
        <v/>
      </c>
      <c r="BP208" s="8"/>
      <c r="BQ208" s="2" t="str">
        <f t="shared" si="47"/>
        <v/>
      </c>
      <c r="BR208" s="3" t="str">
        <f t="shared" si="48"/>
        <v/>
      </c>
      <c r="BS208" s="3" t="str">
        <f>IF($A208="","",IF((AND($A208="ADD",OR(BR208="",BR208="Excellent"))),"1",(_xlfn.XLOOKUP(BR208,condition[lookupValue],condition[lookupKey],""))))</f>
        <v/>
      </c>
      <c r="BT208" s="7" t="str">
        <f t="shared" si="49"/>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8"/>
        <v/>
      </c>
      <c r="N209" s="4"/>
      <c r="P209" s="3" t="str">
        <f>IF($A209="ADD",IF(NOT(ISBLANK(O209)),_xlfn.XLOOKUP(O209,len_adjust_rsn[lookupValue],len_adjust_rsn[lookupKey],"ERROR"),""), "")</f>
        <v/>
      </c>
      <c r="Q209" s="6"/>
      <c r="R209" s="6" t="str">
        <f t="shared" si="39"/>
        <v/>
      </c>
      <c r="S209" s="6"/>
      <c r="T209" s="6" t="str">
        <f t="shared" si="40"/>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41"/>
        <v/>
      </c>
      <c r="BB209" s="3" t="str">
        <f>IF($A209="","",IF((AND($A209="ADD",OR(BA209="",BA209="Neither"))),"3",(_xlfn.XLOOKUP(BA209,ud_replacement_status[lookupValue],ud_replacement_status[lookupKey],""))))</f>
        <v/>
      </c>
      <c r="BC209" s="3" t="str">
        <f t="shared" si="42"/>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3"/>
        <v/>
      </c>
      <c r="BI209" s="3" t="str">
        <f>IF($A209="","",IF((AND($A209="ADD",OR(BH209="",BH209="Queenstown-Lakes District Council"))),"70",(_xlfn.XLOOKUP(BH209,ud_organisation_owner[lookupValue],ud_organisation_owner[lookupKey],""))))</f>
        <v/>
      </c>
      <c r="BJ209" s="3" t="str">
        <f t="shared" si="44"/>
        <v/>
      </c>
      <c r="BK209" s="3" t="str">
        <f>IF($A209="","",IF((AND($A209="ADD",OR(BJ209="",BJ209="Queenstown-Lakes District Council"))),"70",(_xlfn.XLOOKUP(BJ209,ud_organisation_owner[lookupValue],ud_organisation_owner[lookupKey],""))))</f>
        <v/>
      </c>
      <c r="BL209" s="3" t="str">
        <f t="shared" si="45"/>
        <v/>
      </c>
      <c r="BM209" s="3" t="str">
        <f>IF($A209="","",IF((AND($A209="ADD",OR(BL209="",BL209="Local Authority"))),"17",(_xlfn.XLOOKUP(BL209,ud_sub_organisation[lookupValue],ud_sub_organisation[lookupKey],""))))</f>
        <v/>
      </c>
      <c r="BN209" s="3" t="str">
        <f t="shared" si="46"/>
        <v/>
      </c>
      <c r="BO209" s="3" t="str">
        <f>IF($A209="","",IF((AND($A209="ADD",OR(BN209="",BN209="Vested Assets"))),"12",(_xlfn.XLOOKUP(BN209,ud_work_category[lookupValue],ud_work_category[lookupKey],""))))</f>
        <v/>
      </c>
      <c r="BP209" s="8"/>
      <c r="BQ209" s="2" t="str">
        <f t="shared" si="47"/>
        <v/>
      </c>
      <c r="BR209" s="3" t="str">
        <f t="shared" si="48"/>
        <v/>
      </c>
      <c r="BS209" s="3" t="str">
        <f>IF($A209="","",IF((AND($A209="ADD",OR(BR209="",BR209="Excellent"))),"1",(_xlfn.XLOOKUP(BR209,condition[lookupValue],condition[lookupKey],""))))</f>
        <v/>
      </c>
      <c r="BT209" s="7" t="str">
        <f t="shared" si="49"/>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8"/>
        <v/>
      </c>
      <c r="N210" s="4"/>
      <c r="P210" s="3" t="str">
        <f>IF($A210="ADD",IF(NOT(ISBLANK(O210)),_xlfn.XLOOKUP(O210,len_adjust_rsn[lookupValue],len_adjust_rsn[lookupKey],"ERROR"),""), "")</f>
        <v/>
      </c>
      <c r="Q210" s="6"/>
      <c r="R210" s="6" t="str">
        <f t="shared" si="39"/>
        <v/>
      </c>
      <c r="S210" s="6"/>
      <c r="T210" s="6" t="str">
        <f t="shared" si="40"/>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41"/>
        <v/>
      </c>
      <c r="BB210" s="3" t="str">
        <f>IF($A210="","",IF((AND($A210="ADD",OR(BA210="",BA210="Neither"))),"3",(_xlfn.XLOOKUP(BA210,ud_replacement_status[lookupValue],ud_replacement_status[lookupKey],""))))</f>
        <v/>
      </c>
      <c r="BC210" s="3" t="str">
        <f t="shared" si="42"/>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3"/>
        <v/>
      </c>
      <c r="BI210" s="3" t="str">
        <f>IF($A210="","",IF((AND($A210="ADD",OR(BH210="",BH210="Queenstown-Lakes District Council"))),"70",(_xlfn.XLOOKUP(BH210,ud_organisation_owner[lookupValue],ud_organisation_owner[lookupKey],""))))</f>
        <v/>
      </c>
      <c r="BJ210" s="3" t="str">
        <f t="shared" si="44"/>
        <v/>
      </c>
      <c r="BK210" s="3" t="str">
        <f>IF($A210="","",IF((AND($A210="ADD",OR(BJ210="",BJ210="Queenstown-Lakes District Council"))),"70",(_xlfn.XLOOKUP(BJ210,ud_organisation_owner[lookupValue],ud_organisation_owner[lookupKey],""))))</f>
        <v/>
      </c>
      <c r="BL210" s="3" t="str">
        <f t="shared" si="45"/>
        <v/>
      </c>
      <c r="BM210" s="3" t="str">
        <f>IF($A210="","",IF((AND($A210="ADD",OR(BL210="",BL210="Local Authority"))),"17",(_xlfn.XLOOKUP(BL210,ud_sub_organisation[lookupValue],ud_sub_organisation[lookupKey],""))))</f>
        <v/>
      </c>
      <c r="BN210" s="3" t="str">
        <f t="shared" si="46"/>
        <v/>
      </c>
      <c r="BO210" s="3" t="str">
        <f>IF($A210="","",IF((AND($A210="ADD",OR(BN210="",BN210="Vested Assets"))),"12",(_xlfn.XLOOKUP(BN210,ud_work_category[lookupValue],ud_work_category[lookupKey],""))))</f>
        <v/>
      </c>
      <c r="BP210" s="8"/>
      <c r="BQ210" s="2" t="str">
        <f t="shared" si="47"/>
        <v/>
      </c>
      <c r="BR210" s="3" t="str">
        <f t="shared" si="48"/>
        <v/>
      </c>
      <c r="BS210" s="3" t="str">
        <f>IF($A210="","",IF((AND($A210="ADD",OR(BR210="",BR210="Excellent"))),"1",(_xlfn.XLOOKUP(BR210,condition[lookupValue],condition[lookupKey],""))))</f>
        <v/>
      </c>
      <c r="BT210" s="7" t="str">
        <f t="shared" si="49"/>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8"/>
        <v/>
      </c>
      <c r="N211" s="4"/>
      <c r="P211" s="3" t="str">
        <f>IF($A211="ADD",IF(NOT(ISBLANK(O211)),_xlfn.XLOOKUP(O211,len_adjust_rsn[lookupValue],len_adjust_rsn[lookupKey],"ERROR"),""), "")</f>
        <v/>
      </c>
      <c r="Q211" s="6"/>
      <c r="R211" s="6" t="str">
        <f t="shared" si="39"/>
        <v/>
      </c>
      <c r="S211" s="6"/>
      <c r="T211" s="6" t="str">
        <f t="shared" si="40"/>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41"/>
        <v/>
      </c>
      <c r="BB211" s="3" t="str">
        <f>IF($A211="","",IF((AND($A211="ADD",OR(BA211="",BA211="Neither"))),"3",(_xlfn.XLOOKUP(BA211,ud_replacement_status[lookupValue],ud_replacement_status[lookupKey],""))))</f>
        <v/>
      </c>
      <c r="BC211" s="3" t="str">
        <f t="shared" si="42"/>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3"/>
        <v/>
      </c>
      <c r="BI211" s="3" t="str">
        <f>IF($A211="","",IF((AND($A211="ADD",OR(BH211="",BH211="Queenstown-Lakes District Council"))),"70",(_xlfn.XLOOKUP(BH211,ud_organisation_owner[lookupValue],ud_organisation_owner[lookupKey],""))))</f>
        <v/>
      </c>
      <c r="BJ211" s="3" t="str">
        <f t="shared" si="44"/>
        <v/>
      </c>
      <c r="BK211" s="3" t="str">
        <f>IF($A211="","",IF((AND($A211="ADD",OR(BJ211="",BJ211="Queenstown-Lakes District Council"))),"70",(_xlfn.XLOOKUP(BJ211,ud_organisation_owner[lookupValue],ud_organisation_owner[lookupKey],""))))</f>
        <v/>
      </c>
      <c r="BL211" s="3" t="str">
        <f t="shared" si="45"/>
        <v/>
      </c>
      <c r="BM211" s="3" t="str">
        <f>IF($A211="","",IF((AND($A211="ADD",OR(BL211="",BL211="Local Authority"))),"17",(_xlfn.XLOOKUP(BL211,ud_sub_organisation[lookupValue],ud_sub_organisation[lookupKey],""))))</f>
        <v/>
      </c>
      <c r="BN211" s="3" t="str">
        <f t="shared" si="46"/>
        <v/>
      </c>
      <c r="BO211" s="3" t="str">
        <f>IF($A211="","",IF((AND($A211="ADD",OR(BN211="",BN211="Vested Assets"))),"12",(_xlfn.XLOOKUP(BN211,ud_work_category[lookupValue],ud_work_category[lookupKey],""))))</f>
        <v/>
      </c>
      <c r="BP211" s="8"/>
      <c r="BQ211" s="2" t="str">
        <f t="shared" si="47"/>
        <v/>
      </c>
      <c r="BR211" s="3" t="str">
        <f t="shared" si="48"/>
        <v/>
      </c>
      <c r="BS211" s="3" t="str">
        <f>IF($A211="","",IF((AND($A211="ADD",OR(BR211="",BR211="Excellent"))),"1",(_xlfn.XLOOKUP(BR211,condition[lookupValue],condition[lookupKey],""))))</f>
        <v/>
      </c>
      <c r="BT211" s="7" t="str">
        <f t="shared" si="49"/>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8"/>
        <v/>
      </c>
      <c r="N212" s="4"/>
      <c r="P212" s="3" t="str">
        <f>IF($A212="ADD",IF(NOT(ISBLANK(O212)),_xlfn.XLOOKUP(O212,len_adjust_rsn[lookupValue],len_adjust_rsn[lookupKey],"ERROR"),""), "")</f>
        <v/>
      </c>
      <c r="Q212" s="6"/>
      <c r="R212" s="6" t="str">
        <f t="shared" si="39"/>
        <v/>
      </c>
      <c r="S212" s="6"/>
      <c r="T212" s="6" t="str">
        <f t="shared" si="40"/>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41"/>
        <v/>
      </c>
      <c r="BB212" s="3" t="str">
        <f>IF($A212="","",IF((AND($A212="ADD",OR(BA212="",BA212="Neither"))),"3",(_xlfn.XLOOKUP(BA212,ud_replacement_status[lookupValue],ud_replacement_status[lookupKey],""))))</f>
        <v/>
      </c>
      <c r="BC212" s="3" t="str">
        <f t="shared" si="42"/>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3"/>
        <v/>
      </c>
      <c r="BI212" s="3" t="str">
        <f>IF($A212="","",IF((AND($A212="ADD",OR(BH212="",BH212="Queenstown-Lakes District Council"))),"70",(_xlfn.XLOOKUP(BH212,ud_organisation_owner[lookupValue],ud_organisation_owner[lookupKey],""))))</f>
        <v/>
      </c>
      <c r="BJ212" s="3" t="str">
        <f t="shared" si="44"/>
        <v/>
      </c>
      <c r="BK212" s="3" t="str">
        <f>IF($A212="","",IF((AND($A212="ADD",OR(BJ212="",BJ212="Queenstown-Lakes District Council"))),"70",(_xlfn.XLOOKUP(BJ212,ud_organisation_owner[lookupValue],ud_organisation_owner[lookupKey],""))))</f>
        <v/>
      </c>
      <c r="BL212" s="3" t="str">
        <f t="shared" si="45"/>
        <v/>
      </c>
      <c r="BM212" s="3" t="str">
        <f>IF($A212="","",IF((AND($A212="ADD",OR(BL212="",BL212="Local Authority"))),"17",(_xlfn.XLOOKUP(BL212,ud_sub_organisation[lookupValue],ud_sub_organisation[lookupKey],""))))</f>
        <v/>
      </c>
      <c r="BN212" s="3" t="str">
        <f t="shared" si="46"/>
        <v/>
      </c>
      <c r="BO212" s="3" t="str">
        <f>IF($A212="","",IF((AND($A212="ADD",OR(BN212="",BN212="Vested Assets"))),"12",(_xlfn.XLOOKUP(BN212,ud_work_category[lookupValue],ud_work_category[lookupKey],""))))</f>
        <v/>
      </c>
      <c r="BP212" s="8"/>
      <c r="BQ212" s="2" t="str">
        <f t="shared" si="47"/>
        <v/>
      </c>
      <c r="BR212" s="3" t="str">
        <f t="shared" si="48"/>
        <v/>
      </c>
      <c r="BS212" s="3" t="str">
        <f>IF($A212="","",IF((AND($A212="ADD",OR(BR212="",BR212="Excellent"))),"1",(_xlfn.XLOOKUP(BR212,condition[lookupValue],condition[lookupKey],""))))</f>
        <v/>
      </c>
      <c r="BT212" s="7" t="str">
        <f t="shared" si="49"/>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8"/>
        <v/>
      </c>
      <c r="N213" s="4"/>
      <c r="P213" s="3" t="str">
        <f>IF($A213="ADD",IF(NOT(ISBLANK(O213)),_xlfn.XLOOKUP(O213,len_adjust_rsn[lookupValue],len_adjust_rsn[lookupKey],"ERROR"),""), "")</f>
        <v/>
      </c>
      <c r="Q213" s="6"/>
      <c r="R213" s="6" t="str">
        <f t="shared" si="39"/>
        <v/>
      </c>
      <c r="S213" s="6"/>
      <c r="T213" s="6" t="str">
        <f t="shared" si="40"/>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41"/>
        <v/>
      </c>
      <c r="BB213" s="3" t="str">
        <f>IF($A213="","",IF((AND($A213="ADD",OR(BA213="",BA213="Neither"))),"3",(_xlfn.XLOOKUP(BA213,ud_replacement_status[lookupValue],ud_replacement_status[lookupKey],""))))</f>
        <v/>
      </c>
      <c r="BC213" s="3" t="str">
        <f t="shared" si="42"/>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3"/>
        <v/>
      </c>
      <c r="BI213" s="3" t="str">
        <f>IF($A213="","",IF((AND($A213="ADD",OR(BH213="",BH213="Queenstown-Lakes District Council"))),"70",(_xlfn.XLOOKUP(BH213,ud_organisation_owner[lookupValue],ud_organisation_owner[lookupKey],""))))</f>
        <v/>
      </c>
      <c r="BJ213" s="3" t="str">
        <f t="shared" si="44"/>
        <v/>
      </c>
      <c r="BK213" s="3" t="str">
        <f>IF($A213="","",IF((AND($A213="ADD",OR(BJ213="",BJ213="Queenstown-Lakes District Council"))),"70",(_xlfn.XLOOKUP(BJ213,ud_organisation_owner[lookupValue],ud_organisation_owner[lookupKey],""))))</f>
        <v/>
      </c>
      <c r="BL213" s="3" t="str">
        <f t="shared" si="45"/>
        <v/>
      </c>
      <c r="BM213" s="3" t="str">
        <f>IF($A213="","",IF((AND($A213="ADD",OR(BL213="",BL213="Local Authority"))),"17",(_xlfn.XLOOKUP(BL213,ud_sub_organisation[lookupValue],ud_sub_organisation[lookupKey],""))))</f>
        <v/>
      </c>
      <c r="BN213" s="3" t="str">
        <f t="shared" si="46"/>
        <v/>
      </c>
      <c r="BO213" s="3" t="str">
        <f>IF($A213="","",IF((AND($A213="ADD",OR(BN213="",BN213="Vested Assets"))),"12",(_xlfn.XLOOKUP(BN213,ud_work_category[lookupValue],ud_work_category[lookupKey],""))))</f>
        <v/>
      </c>
      <c r="BP213" s="8"/>
      <c r="BQ213" s="2" t="str">
        <f t="shared" si="47"/>
        <v/>
      </c>
      <c r="BR213" s="3" t="str">
        <f t="shared" si="48"/>
        <v/>
      </c>
      <c r="BS213" s="3" t="str">
        <f>IF($A213="","",IF((AND($A213="ADD",OR(BR213="",BR213="Excellent"))),"1",(_xlfn.XLOOKUP(BR213,condition[lookupValue],condition[lookupKey],""))))</f>
        <v/>
      </c>
      <c r="BT213" s="7" t="str">
        <f t="shared" si="49"/>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8"/>
        <v/>
      </c>
      <c r="N214" s="4"/>
      <c r="P214" s="3" t="str">
        <f>IF($A214="ADD",IF(NOT(ISBLANK(O214)),_xlfn.XLOOKUP(O214,len_adjust_rsn[lookupValue],len_adjust_rsn[lookupKey],"ERROR"),""), "")</f>
        <v/>
      </c>
      <c r="Q214" s="6"/>
      <c r="R214" s="6" t="str">
        <f t="shared" si="39"/>
        <v/>
      </c>
      <c r="S214" s="6"/>
      <c r="T214" s="6" t="str">
        <f t="shared" si="40"/>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41"/>
        <v/>
      </c>
      <c r="BB214" s="3" t="str">
        <f>IF($A214="","",IF((AND($A214="ADD",OR(BA214="",BA214="Neither"))),"3",(_xlfn.XLOOKUP(BA214,ud_replacement_status[lookupValue],ud_replacement_status[lookupKey],""))))</f>
        <v/>
      </c>
      <c r="BC214" s="3" t="str">
        <f t="shared" si="42"/>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3"/>
        <v/>
      </c>
      <c r="BI214" s="3" t="str">
        <f>IF($A214="","",IF((AND($A214="ADD",OR(BH214="",BH214="Queenstown-Lakes District Council"))),"70",(_xlfn.XLOOKUP(BH214,ud_organisation_owner[lookupValue],ud_organisation_owner[lookupKey],""))))</f>
        <v/>
      </c>
      <c r="BJ214" s="3" t="str">
        <f t="shared" si="44"/>
        <v/>
      </c>
      <c r="BK214" s="3" t="str">
        <f>IF($A214="","",IF((AND($A214="ADD",OR(BJ214="",BJ214="Queenstown-Lakes District Council"))),"70",(_xlfn.XLOOKUP(BJ214,ud_organisation_owner[lookupValue],ud_organisation_owner[lookupKey],""))))</f>
        <v/>
      </c>
      <c r="BL214" s="3" t="str">
        <f t="shared" si="45"/>
        <v/>
      </c>
      <c r="BM214" s="3" t="str">
        <f>IF($A214="","",IF((AND($A214="ADD",OR(BL214="",BL214="Local Authority"))),"17",(_xlfn.XLOOKUP(BL214,ud_sub_organisation[lookupValue],ud_sub_organisation[lookupKey],""))))</f>
        <v/>
      </c>
      <c r="BN214" s="3" t="str">
        <f t="shared" si="46"/>
        <v/>
      </c>
      <c r="BO214" s="3" t="str">
        <f>IF($A214="","",IF((AND($A214="ADD",OR(BN214="",BN214="Vested Assets"))),"12",(_xlfn.XLOOKUP(BN214,ud_work_category[lookupValue],ud_work_category[lookupKey],""))))</f>
        <v/>
      </c>
      <c r="BP214" s="8"/>
      <c r="BQ214" s="2" t="str">
        <f t="shared" si="47"/>
        <v/>
      </c>
      <c r="BR214" s="3" t="str">
        <f t="shared" si="48"/>
        <v/>
      </c>
      <c r="BS214" s="3" t="str">
        <f>IF($A214="","",IF((AND($A214="ADD",OR(BR214="",BR214="Excellent"))),"1",(_xlfn.XLOOKUP(BR214,condition[lookupValue],condition[lookupKey],""))))</f>
        <v/>
      </c>
      <c r="BT214" s="7" t="str">
        <f t="shared" si="49"/>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8"/>
        <v/>
      </c>
      <c r="N215" s="4"/>
      <c r="P215" s="3" t="str">
        <f>IF($A215="ADD",IF(NOT(ISBLANK(O215)),_xlfn.XLOOKUP(O215,len_adjust_rsn[lookupValue],len_adjust_rsn[lookupKey],"ERROR"),""), "")</f>
        <v/>
      </c>
      <c r="Q215" s="6"/>
      <c r="R215" s="6" t="str">
        <f t="shared" si="39"/>
        <v/>
      </c>
      <c r="S215" s="6"/>
      <c r="T215" s="6" t="str">
        <f t="shared" si="40"/>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41"/>
        <v/>
      </c>
      <c r="BB215" s="3" t="str">
        <f>IF($A215="","",IF((AND($A215="ADD",OR(BA215="",BA215="Neither"))),"3",(_xlfn.XLOOKUP(BA215,ud_replacement_status[lookupValue],ud_replacement_status[lookupKey],""))))</f>
        <v/>
      </c>
      <c r="BC215" s="3" t="str">
        <f t="shared" si="42"/>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3"/>
        <v/>
      </c>
      <c r="BI215" s="3" t="str">
        <f>IF($A215="","",IF((AND($A215="ADD",OR(BH215="",BH215="Queenstown-Lakes District Council"))),"70",(_xlfn.XLOOKUP(BH215,ud_organisation_owner[lookupValue],ud_organisation_owner[lookupKey],""))))</f>
        <v/>
      </c>
      <c r="BJ215" s="3" t="str">
        <f t="shared" si="44"/>
        <v/>
      </c>
      <c r="BK215" s="3" t="str">
        <f>IF($A215="","",IF((AND($A215="ADD",OR(BJ215="",BJ215="Queenstown-Lakes District Council"))),"70",(_xlfn.XLOOKUP(BJ215,ud_organisation_owner[lookupValue],ud_organisation_owner[lookupKey],""))))</f>
        <v/>
      </c>
      <c r="BL215" s="3" t="str">
        <f t="shared" si="45"/>
        <v/>
      </c>
      <c r="BM215" s="3" t="str">
        <f>IF($A215="","",IF((AND($A215="ADD",OR(BL215="",BL215="Local Authority"))),"17",(_xlfn.XLOOKUP(BL215,ud_sub_organisation[lookupValue],ud_sub_organisation[lookupKey],""))))</f>
        <v/>
      </c>
      <c r="BN215" s="3" t="str">
        <f t="shared" si="46"/>
        <v/>
      </c>
      <c r="BO215" s="3" t="str">
        <f>IF($A215="","",IF((AND($A215="ADD",OR(BN215="",BN215="Vested Assets"))),"12",(_xlfn.XLOOKUP(BN215,ud_work_category[lookupValue],ud_work_category[lookupKey],""))))</f>
        <v/>
      </c>
      <c r="BP215" s="8"/>
      <c r="BQ215" s="2" t="str">
        <f t="shared" si="47"/>
        <v/>
      </c>
      <c r="BR215" s="3" t="str">
        <f t="shared" si="48"/>
        <v/>
      </c>
      <c r="BS215" s="3" t="str">
        <f>IF($A215="","",IF((AND($A215="ADD",OR(BR215="",BR215="Excellent"))),"1",(_xlfn.XLOOKUP(BR215,condition[lookupValue],condition[lookupKey],""))))</f>
        <v/>
      </c>
      <c r="BT215" s="7" t="str">
        <f t="shared" si="49"/>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8"/>
        <v/>
      </c>
      <c r="N216" s="4"/>
      <c r="P216" s="3" t="str">
        <f>IF($A216="ADD",IF(NOT(ISBLANK(O216)),_xlfn.XLOOKUP(O216,len_adjust_rsn[lookupValue],len_adjust_rsn[lookupKey],"ERROR"),""), "")</f>
        <v/>
      </c>
      <c r="Q216" s="6"/>
      <c r="R216" s="6" t="str">
        <f t="shared" si="39"/>
        <v/>
      </c>
      <c r="S216" s="6"/>
      <c r="T216" s="6" t="str">
        <f t="shared" si="40"/>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41"/>
        <v/>
      </c>
      <c r="BB216" s="3" t="str">
        <f>IF($A216="","",IF((AND($A216="ADD",OR(BA216="",BA216="Neither"))),"3",(_xlfn.XLOOKUP(BA216,ud_replacement_status[lookupValue],ud_replacement_status[lookupKey],""))))</f>
        <v/>
      </c>
      <c r="BC216" s="3" t="str">
        <f t="shared" si="42"/>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3"/>
        <v/>
      </c>
      <c r="BI216" s="3" t="str">
        <f>IF($A216="","",IF((AND($A216="ADD",OR(BH216="",BH216="Queenstown-Lakes District Council"))),"70",(_xlfn.XLOOKUP(BH216,ud_organisation_owner[lookupValue],ud_organisation_owner[lookupKey],""))))</f>
        <v/>
      </c>
      <c r="BJ216" s="3" t="str">
        <f t="shared" si="44"/>
        <v/>
      </c>
      <c r="BK216" s="3" t="str">
        <f>IF($A216="","",IF((AND($A216="ADD",OR(BJ216="",BJ216="Queenstown-Lakes District Council"))),"70",(_xlfn.XLOOKUP(BJ216,ud_organisation_owner[lookupValue],ud_organisation_owner[lookupKey],""))))</f>
        <v/>
      </c>
      <c r="BL216" s="3" t="str">
        <f t="shared" si="45"/>
        <v/>
      </c>
      <c r="BM216" s="3" t="str">
        <f>IF($A216="","",IF((AND($A216="ADD",OR(BL216="",BL216="Local Authority"))),"17",(_xlfn.XLOOKUP(BL216,ud_sub_organisation[lookupValue],ud_sub_organisation[lookupKey],""))))</f>
        <v/>
      </c>
      <c r="BN216" s="3" t="str">
        <f t="shared" si="46"/>
        <v/>
      </c>
      <c r="BO216" s="3" t="str">
        <f>IF($A216="","",IF((AND($A216="ADD",OR(BN216="",BN216="Vested Assets"))),"12",(_xlfn.XLOOKUP(BN216,ud_work_category[lookupValue],ud_work_category[lookupKey],""))))</f>
        <v/>
      </c>
      <c r="BP216" s="8"/>
      <c r="BQ216" s="2" t="str">
        <f t="shared" si="47"/>
        <v/>
      </c>
      <c r="BR216" s="3" t="str">
        <f t="shared" si="48"/>
        <v/>
      </c>
      <c r="BS216" s="3" t="str">
        <f>IF($A216="","",IF((AND($A216="ADD",OR(BR216="",BR216="Excellent"))),"1",(_xlfn.XLOOKUP(BR216,condition[lookupValue],condition[lookupKey],""))))</f>
        <v/>
      </c>
      <c r="BT216" s="7" t="str">
        <f t="shared" si="49"/>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8"/>
        <v/>
      </c>
      <c r="N217" s="4"/>
      <c r="P217" s="3" t="str">
        <f>IF($A217="ADD",IF(NOT(ISBLANK(O217)),_xlfn.XLOOKUP(O217,len_adjust_rsn[lookupValue],len_adjust_rsn[lookupKey],"ERROR"),""), "")</f>
        <v/>
      </c>
      <c r="Q217" s="6"/>
      <c r="R217" s="6" t="str">
        <f t="shared" si="39"/>
        <v/>
      </c>
      <c r="S217" s="6"/>
      <c r="T217" s="6" t="str">
        <f t="shared" si="40"/>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41"/>
        <v/>
      </c>
      <c r="BB217" s="3" t="str">
        <f>IF($A217="","",IF((AND($A217="ADD",OR(BA217="",BA217="Neither"))),"3",(_xlfn.XLOOKUP(BA217,ud_replacement_status[lookupValue],ud_replacement_status[lookupKey],""))))</f>
        <v/>
      </c>
      <c r="BC217" s="3" t="str">
        <f t="shared" si="42"/>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3"/>
        <v/>
      </c>
      <c r="BI217" s="3" t="str">
        <f>IF($A217="","",IF((AND($A217="ADD",OR(BH217="",BH217="Queenstown-Lakes District Council"))),"70",(_xlfn.XLOOKUP(BH217,ud_organisation_owner[lookupValue],ud_organisation_owner[lookupKey],""))))</f>
        <v/>
      </c>
      <c r="BJ217" s="3" t="str">
        <f t="shared" si="44"/>
        <v/>
      </c>
      <c r="BK217" s="3" t="str">
        <f>IF($A217="","",IF((AND($A217="ADD",OR(BJ217="",BJ217="Queenstown-Lakes District Council"))),"70",(_xlfn.XLOOKUP(BJ217,ud_organisation_owner[lookupValue],ud_organisation_owner[lookupKey],""))))</f>
        <v/>
      </c>
      <c r="BL217" s="3" t="str">
        <f t="shared" si="45"/>
        <v/>
      </c>
      <c r="BM217" s="3" t="str">
        <f>IF($A217="","",IF((AND($A217="ADD",OR(BL217="",BL217="Local Authority"))),"17",(_xlfn.XLOOKUP(BL217,ud_sub_organisation[lookupValue],ud_sub_organisation[lookupKey],""))))</f>
        <v/>
      </c>
      <c r="BN217" s="3" t="str">
        <f t="shared" si="46"/>
        <v/>
      </c>
      <c r="BO217" s="3" t="str">
        <f>IF($A217="","",IF((AND($A217="ADD",OR(BN217="",BN217="Vested Assets"))),"12",(_xlfn.XLOOKUP(BN217,ud_work_category[lookupValue],ud_work_category[lookupKey],""))))</f>
        <v/>
      </c>
      <c r="BP217" s="8"/>
      <c r="BQ217" s="2" t="str">
        <f t="shared" si="47"/>
        <v/>
      </c>
      <c r="BR217" s="3" t="str">
        <f t="shared" si="48"/>
        <v/>
      </c>
      <c r="BS217" s="3" t="str">
        <f>IF($A217="","",IF((AND($A217="ADD",OR(BR217="",BR217="Excellent"))),"1",(_xlfn.XLOOKUP(BR217,condition[lookupValue],condition[lookupKey],""))))</f>
        <v/>
      </c>
      <c r="BT217" s="7" t="str">
        <f t="shared" si="49"/>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8"/>
        <v/>
      </c>
      <c r="N218" s="4"/>
      <c r="P218" s="3" t="str">
        <f>IF($A218="ADD",IF(NOT(ISBLANK(O218)),_xlfn.XLOOKUP(O218,len_adjust_rsn[lookupValue],len_adjust_rsn[lookupKey],"ERROR"),""), "")</f>
        <v/>
      </c>
      <c r="Q218" s="6"/>
      <c r="R218" s="6" t="str">
        <f t="shared" si="39"/>
        <v/>
      </c>
      <c r="S218" s="6"/>
      <c r="T218" s="6" t="str">
        <f t="shared" si="40"/>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41"/>
        <v/>
      </c>
      <c r="BB218" s="3" t="str">
        <f>IF($A218="","",IF((AND($A218="ADD",OR(BA218="",BA218="Neither"))),"3",(_xlfn.XLOOKUP(BA218,ud_replacement_status[lookupValue],ud_replacement_status[lookupKey],""))))</f>
        <v/>
      </c>
      <c r="BC218" s="3" t="str">
        <f t="shared" si="42"/>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3"/>
        <v/>
      </c>
      <c r="BI218" s="3" t="str">
        <f>IF($A218="","",IF((AND($A218="ADD",OR(BH218="",BH218="Queenstown-Lakes District Council"))),"70",(_xlfn.XLOOKUP(BH218,ud_organisation_owner[lookupValue],ud_organisation_owner[lookupKey],""))))</f>
        <v/>
      </c>
      <c r="BJ218" s="3" t="str">
        <f t="shared" si="44"/>
        <v/>
      </c>
      <c r="BK218" s="3" t="str">
        <f>IF($A218="","",IF((AND($A218="ADD",OR(BJ218="",BJ218="Queenstown-Lakes District Council"))),"70",(_xlfn.XLOOKUP(BJ218,ud_organisation_owner[lookupValue],ud_organisation_owner[lookupKey],""))))</f>
        <v/>
      </c>
      <c r="BL218" s="3" t="str">
        <f t="shared" si="45"/>
        <v/>
      </c>
      <c r="BM218" s="3" t="str">
        <f>IF($A218="","",IF((AND($A218="ADD",OR(BL218="",BL218="Local Authority"))),"17",(_xlfn.XLOOKUP(BL218,ud_sub_organisation[lookupValue],ud_sub_organisation[lookupKey],""))))</f>
        <v/>
      </c>
      <c r="BN218" s="3" t="str">
        <f t="shared" si="46"/>
        <v/>
      </c>
      <c r="BO218" s="3" t="str">
        <f>IF($A218="","",IF((AND($A218="ADD",OR(BN218="",BN218="Vested Assets"))),"12",(_xlfn.XLOOKUP(BN218,ud_work_category[lookupValue],ud_work_category[lookupKey],""))))</f>
        <v/>
      </c>
      <c r="BP218" s="8"/>
      <c r="BQ218" s="2" t="str">
        <f t="shared" si="47"/>
        <v/>
      </c>
      <c r="BR218" s="3" t="str">
        <f t="shared" si="48"/>
        <v/>
      </c>
      <c r="BS218" s="3" t="str">
        <f>IF($A218="","",IF((AND($A218="ADD",OR(BR218="",BR218="Excellent"))),"1",(_xlfn.XLOOKUP(BR218,condition[lookupValue],condition[lookupKey],""))))</f>
        <v/>
      </c>
      <c r="BT218" s="7" t="str">
        <f t="shared" si="49"/>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8"/>
        <v/>
      </c>
      <c r="N219" s="4"/>
      <c r="P219" s="3" t="str">
        <f>IF($A219="ADD",IF(NOT(ISBLANK(O219)),_xlfn.XLOOKUP(O219,len_adjust_rsn[lookupValue],len_adjust_rsn[lookupKey],"ERROR"),""), "")</f>
        <v/>
      </c>
      <c r="Q219" s="6"/>
      <c r="R219" s="6" t="str">
        <f t="shared" si="39"/>
        <v/>
      </c>
      <c r="S219" s="6"/>
      <c r="T219" s="6" t="str">
        <f t="shared" si="40"/>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41"/>
        <v/>
      </c>
      <c r="BB219" s="3" t="str">
        <f>IF($A219="","",IF((AND($A219="ADD",OR(BA219="",BA219="Neither"))),"3",(_xlfn.XLOOKUP(BA219,ud_replacement_status[lookupValue],ud_replacement_status[lookupKey],""))))</f>
        <v/>
      </c>
      <c r="BC219" s="3" t="str">
        <f t="shared" si="42"/>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3"/>
        <v/>
      </c>
      <c r="BI219" s="3" t="str">
        <f>IF($A219="","",IF((AND($A219="ADD",OR(BH219="",BH219="Queenstown-Lakes District Council"))),"70",(_xlfn.XLOOKUP(BH219,ud_organisation_owner[lookupValue],ud_organisation_owner[lookupKey],""))))</f>
        <v/>
      </c>
      <c r="BJ219" s="3" t="str">
        <f t="shared" si="44"/>
        <v/>
      </c>
      <c r="BK219" s="3" t="str">
        <f>IF($A219="","",IF((AND($A219="ADD",OR(BJ219="",BJ219="Queenstown-Lakes District Council"))),"70",(_xlfn.XLOOKUP(BJ219,ud_organisation_owner[lookupValue],ud_organisation_owner[lookupKey],""))))</f>
        <v/>
      </c>
      <c r="BL219" s="3" t="str">
        <f t="shared" si="45"/>
        <v/>
      </c>
      <c r="BM219" s="3" t="str">
        <f>IF($A219="","",IF((AND($A219="ADD",OR(BL219="",BL219="Local Authority"))),"17",(_xlfn.XLOOKUP(BL219,ud_sub_organisation[lookupValue],ud_sub_organisation[lookupKey],""))))</f>
        <v/>
      </c>
      <c r="BN219" s="3" t="str">
        <f t="shared" si="46"/>
        <v/>
      </c>
      <c r="BO219" s="3" t="str">
        <f>IF($A219="","",IF((AND($A219="ADD",OR(BN219="",BN219="Vested Assets"))),"12",(_xlfn.XLOOKUP(BN219,ud_work_category[lookupValue],ud_work_category[lookupKey],""))))</f>
        <v/>
      </c>
      <c r="BP219" s="8"/>
      <c r="BQ219" s="2" t="str">
        <f t="shared" si="47"/>
        <v/>
      </c>
      <c r="BR219" s="3" t="str">
        <f t="shared" si="48"/>
        <v/>
      </c>
      <c r="BS219" s="3" t="str">
        <f>IF($A219="","",IF((AND($A219="ADD",OR(BR219="",BR219="Excellent"))),"1",(_xlfn.XLOOKUP(BR219,condition[lookupValue],condition[lookupKey],""))))</f>
        <v/>
      </c>
      <c r="BT219" s="7" t="str">
        <f t="shared" si="49"/>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8"/>
        <v/>
      </c>
      <c r="N220" s="4"/>
      <c r="P220" s="3" t="str">
        <f>IF($A220="ADD",IF(NOT(ISBLANK(O220)),_xlfn.XLOOKUP(O220,len_adjust_rsn[lookupValue],len_adjust_rsn[lookupKey],"ERROR"),""), "")</f>
        <v/>
      </c>
      <c r="Q220" s="6"/>
      <c r="R220" s="6" t="str">
        <f t="shared" si="39"/>
        <v/>
      </c>
      <c r="S220" s="6"/>
      <c r="T220" s="6" t="str">
        <f t="shared" si="40"/>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41"/>
        <v/>
      </c>
      <c r="BB220" s="3" t="str">
        <f>IF($A220="","",IF((AND($A220="ADD",OR(BA220="",BA220="Neither"))),"3",(_xlfn.XLOOKUP(BA220,ud_replacement_status[lookupValue],ud_replacement_status[lookupKey],""))))</f>
        <v/>
      </c>
      <c r="BC220" s="3" t="str">
        <f t="shared" si="42"/>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3"/>
        <v/>
      </c>
      <c r="BI220" s="3" t="str">
        <f>IF($A220="","",IF((AND($A220="ADD",OR(BH220="",BH220="Queenstown-Lakes District Council"))),"70",(_xlfn.XLOOKUP(BH220,ud_organisation_owner[lookupValue],ud_organisation_owner[lookupKey],""))))</f>
        <v/>
      </c>
      <c r="BJ220" s="3" t="str">
        <f t="shared" si="44"/>
        <v/>
      </c>
      <c r="BK220" s="3" t="str">
        <f>IF($A220="","",IF((AND($A220="ADD",OR(BJ220="",BJ220="Queenstown-Lakes District Council"))),"70",(_xlfn.XLOOKUP(BJ220,ud_organisation_owner[lookupValue],ud_organisation_owner[lookupKey],""))))</f>
        <v/>
      </c>
      <c r="BL220" s="3" t="str">
        <f t="shared" si="45"/>
        <v/>
      </c>
      <c r="BM220" s="3" t="str">
        <f>IF($A220="","",IF((AND($A220="ADD",OR(BL220="",BL220="Local Authority"))),"17",(_xlfn.XLOOKUP(BL220,ud_sub_organisation[lookupValue],ud_sub_organisation[lookupKey],""))))</f>
        <v/>
      </c>
      <c r="BN220" s="3" t="str">
        <f t="shared" si="46"/>
        <v/>
      </c>
      <c r="BO220" s="3" t="str">
        <f>IF($A220="","",IF((AND($A220="ADD",OR(BN220="",BN220="Vested Assets"))),"12",(_xlfn.XLOOKUP(BN220,ud_work_category[lookupValue],ud_work_category[lookupKey],""))))</f>
        <v/>
      </c>
      <c r="BP220" s="8"/>
      <c r="BQ220" s="2" t="str">
        <f t="shared" si="47"/>
        <v/>
      </c>
      <c r="BR220" s="3" t="str">
        <f t="shared" si="48"/>
        <v/>
      </c>
      <c r="BS220" s="3" t="str">
        <f>IF($A220="","",IF((AND($A220="ADD",OR(BR220="",BR220="Excellent"))),"1",(_xlfn.XLOOKUP(BR220,condition[lookupValue],condition[lookupKey],""))))</f>
        <v/>
      </c>
      <c r="BT220" s="7" t="str">
        <f t="shared" si="49"/>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8"/>
        <v/>
      </c>
      <c r="N221" s="4"/>
      <c r="P221" s="3" t="str">
        <f>IF($A221="ADD",IF(NOT(ISBLANK(O221)),_xlfn.XLOOKUP(O221,len_adjust_rsn[lookupValue],len_adjust_rsn[lookupKey],"ERROR"),""), "")</f>
        <v/>
      </c>
      <c r="Q221" s="6"/>
      <c r="R221" s="6" t="str">
        <f t="shared" si="39"/>
        <v/>
      </c>
      <c r="S221" s="6"/>
      <c r="T221" s="6" t="str">
        <f t="shared" si="40"/>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41"/>
        <v/>
      </c>
      <c r="BB221" s="3" t="str">
        <f>IF($A221="","",IF((AND($A221="ADD",OR(BA221="",BA221="Neither"))),"3",(_xlfn.XLOOKUP(BA221,ud_replacement_status[lookupValue],ud_replacement_status[lookupKey],""))))</f>
        <v/>
      </c>
      <c r="BC221" s="3" t="str">
        <f t="shared" si="42"/>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3"/>
        <v/>
      </c>
      <c r="BI221" s="3" t="str">
        <f>IF($A221="","",IF((AND($A221="ADD",OR(BH221="",BH221="Queenstown-Lakes District Council"))),"70",(_xlfn.XLOOKUP(BH221,ud_organisation_owner[lookupValue],ud_organisation_owner[lookupKey],""))))</f>
        <v/>
      </c>
      <c r="BJ221" s="3" t="str">
        <f t="shared" si="44"/>
        <v/>
      </c>
      <c r="BK221" s="3" t="str">
        <f>IF($A221="","",IF((AND($A221="ADD",OR(BJ221="",BJ221="Queenstown-Lakes District Council"))),"70",(_xlfn.XLOOKUP(BJ221,ud_organisation_owner[lookupValue],ud_organisation_owner[lookupKey],""))))</f>
        <v/>
      </c>
      <c r="BL221" s="3" t="str">
        <f t="shared" si="45"/>
        <v/>
      </c>
      <c r="BM221" s="3" t="str">
        <f>IF($A221="","",IF((AND($A221="ADD",OR(BL221="",BL221="Local Authority"))),"17",(_xlfn.XLOOKUP(BL221,ud_sub_organisation[lookupValue],ud_sub_organisation[lookupKey],""))))</f>
        <v/>
      </c>
      <c r="BN221" s="3" t="str">
        <f t="shared" si="46"/>
        <v/>
      </c>
      <c r="BO221" s="3" t="str">
        <f>IF($A221="","",IF((AND($A221="ADD",OR(BN221="",BN221="Vested Assets"))),"12",(_xlfn.XLOOKUP(BN221,ud_work_category[lookupValue],ud_work_category[lookupKey],""))))</f>
        <v/>
      </c>
      <c r="BP221" s="8"/>
      <c r="BQ221" s="2" t="str">
        <f t="shared" si="47"/>
        <v/>
      </c>
      <c r="BR221" s="3" t="str">
        <f t="shared" si="48"/>
        <v/>
      </c>
      <c r="BS221" s="3" t="str">
        <f>IF($A221="","",IF((AND($A221="ADD",OR(BR221="",BR221="Excellent"))),"1",(_xlfn.XLOOKUP(BR221,condition[lookupValue],condition[lookupKey],""))))</f>
        <v/>
      </c>
      <c r="BT221" s="7" t="str">
        <f t="shared" si="49"/>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8"/>
        <v/>
      </c>
      <c r="N222" s="4"/>
      <c r="P222" s="3" t="str">
        <f>IF($A222="ADD",IF(NOT(ISBLANK(O222)),_xlfn.XLOOKUP(O222,len_adjust_rsn[lookupValue],len_adjust_rsn[lookupKey],"ERROR"),""), "")</f>
        <v/>
      </c>
      <c r="Q222" s="6"/>
      <c r="R222" s="6" t="str">
        <f t="shared" si="39"/>
        <v/>
      </c>
      <c r="S222" s="6"/>
      <c r="T222" s="6" t="str">
        <f t="shared" si="40"/>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41"/>
        <v/>
      </c>
      <c r="BB222" s="3" t="str">
        <f>IF($A222="","",IF((AND($A222="ADD",OR(BA222="",BA222="Neither"))),"3",(_xlfn.XLOOKUP(BA222,ud_replacement_status[lookupValue],ud_replacement_status[lookupKey],""))))</f>
        <v/>
      </c>
      <c r="BC222" s="3" t="str">
        <f t="shared" si="42"/>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3"/>
        <v/>
      </c>
      <c r="BI222" s="3" t="str">
        <f>IF($A222="","",IF((AND($A222="ADD",OR(BH222="",BH222="Queenstown-Lakes District Council"))),"70",(_xlfn.XLOOKUP(BH222,ud_organisation_owner[lookupValue],ud_organisation_owner[lookupKey],""))))</f>
        <v/>
      </c>
      <c r="BJ222" s="3" t="str">
        <f t="shared" si="44"/>
        <v/>
      </c>
      <c r="BK222" s="3" t="str">
        <f>IF($A222="","",IF((AND($A222="ADD",OR(BJ222="",BJ222="Queenstown-Lakes District Council"))),"70",(_xlfn.XLOOKUP(BJ222,ud_organisation_owner[lookupValue],ud_organisation_owner[lookupKey],""))))</f>
        <v/>
      </c>
      <c r="BL222" s="3" t="str">
        <f t="shared" si="45"/>
        <v/>
      </c>
      <c r="BM222" s="3" t="str">
        <f>IF($A222="","",IF((AND($A222="ADD",OR(BL222="",BL222="Local Authority"))),"17",(_xlfn.XLOOKUP(BL222,ud_sub_organisation[lookupValue],ud_sub_organisation[lookupKey],""))))</f>
        <v/>
      </c>
      <c r="BN222" s="3" t="str">
        <f t="shared" si="46"/>
        <v/>
      </c>
      <c r="BO222" s="3" t="str">
        <f>IF($A222="","",IF((AND($A222="ADD",OR(BN222="",BN222="Vested Assets"))),"12",(_xlfn.XLOOKUP(BN222,ud_work_category[lookupValue],ud_work_category[lookupKey],""))))</f>
        <v/>
      </c>
      <c r="BP222" s="8"/>
      <c r="BQ222" s="2" t="str">
        <f t="shared" si="47"/>
        <v/>
      </c>
      <c r="BR222" s="3" t="str">
        <f t="shared" si="48"/>
        <v/>
      </c>
      <c r="BS222" s="3" t="str">
        <f>IF($A222="","",IF((AND($A222="ADD",OR(BR222="",BR222="Excellent"))),"1",(_xlfn.XLOOKUP(BR222,condition[lookupValue],condition[lookupKey],""))))</f>
        <v/>
      </c>
      <c r="BT222" s="7" t="str">
        <f t="shared" si="49"/>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8"/>
        <v/>
      </c>
      <c r="N223" s="4"/>
      <c r="P223" s="3" t="str">
        <f>IF($A223="ADD",IF(NOT(ISBLANK(O223)),_xlfn.XLOOKUP(O223,len_adjust_rsn[lookupValue],len_adjust_rsn[lookupKey],"ERROR"),""), "")</f>
        <v/>
      </c>
      <c r="Q223" s="6"/>
      <c r="R223" s="6" t="str">
        <f t="shared" si="39"/>
        <v/>
      </c>
      <c r="S223" s="6"/>
      <c r="T223" s="6" t="str">
        <f t="shared" si="40"/>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41"/>
        <v/>
      </c>
      <c r="BB223" s="3" t="str">
        <f>IF($A223="","",IF((AND($A223="ADD",OR(BA223="",BA223="Neither"))),"3",(_xlfn.XLOOKUP(BA223,ud_replacement_status[lookupValue],ud_replacement_status[lookupKey],""))))</f>
        <v/>
      </c>
      <c r="BC223" s="3" t="str">
        <f t="shared" si="42"/>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3"/>
        <v/>
      </c>
      <c r="BI223" s="3" t="str">
        <f>IF($A223="","",IF((AND($A223="ADD",OR(BH223="",BH223="Queenstown-Lakes District Council"))),"70",(_xlfn.XLOOKUP(BH223,ud_organisation_owner[lookupValue],ud_organisation_owner[lookupKey],""))))</f>
        <v/>
      </c>
      <c r="BJ223" s="3" t="str">
        <f t="shared" si="44"/>
        <v/>
      </c>
      <c r="BK223" s="3" t="str">
        <f>IF($A223="","",IF((AND($A223="ADD",OR(BJ223="",BJ223="Queenstown-Lakes District Council"))),"70",(_xlfn.XLOOKUP(BJ223,ud_organisation_owner[lookupValue],ud_organisation_owner[lookupKey],""))))</f>
        <v/>
      </c>
      <c r="BL223" s="3" t="str">
        <f t="shared" si="45"/>
        <v/>
      </c>
      <c r="BM223" s="3" t="str">
        <f>IF($A223="","",IF((AND($A223="ADD",OR(BL223="",BL223="Local Authority"))),"17",(_xlfn.XLOOKUP(BL223,ud_sub_organisation[lookupValue],ud_sub_organisation[lookupKey],""))))</f>
        <v/>
      </c>
      <c r="BN223" s="3" t="str">
        <f t="shared" si="46"/>
        <v/>
      </c>
      <c r="BO223" s="3" t="str">
        <f>IF($A223="","",IF((AND($A223="ADD",OR(BN223="",BN223="Vested Assets"))),"12",(_xlfn.XLOOKUP(BN223,ud_work_category[lookupValue],ud_work_category[lookupKey],""))))</f>
        <v/>
      </c>
      <c r="BP223" s="8"/>
      <c r="BQ223" s="2" t="str">
        <f t="shared" si="47"/>
        <v/>
      </c>
      <c r="BR223" s="3" t="str">
        <f t="shared" si="48"/>
        <v/>
      </c>
      <c r="BS223" s="3" t="str">
        <f>IF($A223="","",IF((AND($A223="ADD",OR(BR223="",BR223="Excellent"))),"1",(_xlfn.XLOOKUP(BR223,condition[lookupValue],condition[lookupKey],""))))</f>
        <v/>
      </c>
      <c r="BT223" s="7" t="str">
        <f t="shared" si="49"/>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8"/>
        <v/>
      </c>
      <c r="N224" s="4"/>
      <c r="P224" s="3" t="str">
        <f>IF($A224="ADD",IF(NOT(ISBLANK(O224)),_xlfn.XLOOKUP(O224,len_adjust_rsn[lookupValue],len_adjust_rsn[lookupKey],"ERROR"),""), "")</f>
        <v/>
      </c>
      <c r="Q224" s="6"/>
      <c r="R224" s="6" t="str">
        <f t="shared" si="39"/>
        <v/>
      </c>
      <c r="S224" s="6"/>
      <c r="T224" s="6" t="str">
        <f t="shared" si="40"/>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41"/>
        <v/>
      </c>
      <c r="BB224" s="3" t="str">
        <f>IF($A224="","",IF((AND($A224="ADD",OR(BA224="",BA224="Neither"))),"3",(_xlfn.XLOOKUP(BA224,ud_replacement_status[lookupValue],ud_replacement_status[lookupKey],""))))</f>
        <v/>
      </c>
      <c r="BC224" s="3" t="str">
        <f t="shared" si="42"/>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3"/>
        <v/>
      </c>
      <c r="BI224" s="3" t="str">
        <f>IF($A224="","",IF((AND($A224="ADD",OR(BH224="",BH224="Queenstown-Lakes District Council"))),"70",(_xlfn.XLOOKUP(BH224,ud_organisation_owner[lookupValue],ud_organisation_owner[lookupKey],""))))</f>
        <v/>
      </c>
      <c r="BJ224" s="3" t="str">
        <f t="shared" si="44"/>
        <v/>
      </c>
      <c r="BK224" s="3" t="str">
        <f>IF($A224="","",IF((AND($A224="ADD",OR(BJ224="",BJ224="Queenstown-Lakes District Council"))),"70",(_xlfn.XLOOKUP(BJ224,ud_organisation_owner[lookupValue],ud_organisation_owner[lookupKey],""))))</f>
        <v/>
      </c>
      <c r="BL224" s="3" t="str">
        <f t="shared" si="45"/>
        <v/>
      </c>
      <c r="BM224" s="3" t="str">
        <f>IF($A224="","",IF((AND($A224="ADD",OR(BL224="",BL224="Local Authority"))),"17",(_xlfn.XLOOKUP(BL224,ud_sub_organisation[lookupValue],ud_sub_organisation[lookupKey],""))))</f>
        <v/>
      </c>
      <c r="BN224" s="3" t="str">
        <f t="shared" si="46"/>
        <v/>
      </c>
      <c r="BO224" s="3" t="str">
        <f>IF($A224="","",IF((AND($A224="ADD",OR(BN224="",BN224="Vested Assets"))),"12",(_xlfn.XLOOKUP(BN224,ud_work_category[lookupValue],ud_work_category[lookupKey],""))))</f>
        <v/>
      </c>
      <c r="BP224" s="8"/>
      <c r="BQ224" s="2" t="str">
        <f t="shared" si="47"/>
        <v/>
      </c>
      <c r="BR224" s="3" t="str">
        <f t="shared" si="48"/>
        <v/>
      </c>
      <c r="BS224" s="3" t="str">
        <f>IF($A224="","",IF((AND($A224="ADD",OR(BR224="",BR224="Excellent"))),"1",(_xlfn.XLOOKUP(BR224,condition[lookupValue],condition[lookupKey],""))))</f>
        <v/>
      </c>
      <c r="BT224" s="7" t="str">
        <f t="shared" si="49"/>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8"/>
        <v/>
      </c>
      <c r="N225" s="4"/>
      <c r="P225" s="3" t="str">
        <f>IF($A225="ADD",IF(NOT(ISBLANK(O225)),_xlfn.XLOOKUP(O225,len_adjust_rsn[lookupValue],len_adjust_rsn[lookupKey],"ERROR"),""), "")</f>
        <v/>
      </c>
      <c r="Q225" s="6"/>
      <c r="R225" s="6" t="str">
        <f t="shared" si="39"/>
        <v/>
      </c>
      <c r="S225" s="6"/>
      <c r="T225" s="6" t="str">
        <f t="shared" si="40"/>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41"/>
        <v/>
      </c>
      <c r="BB225" s="3" t="str">
        <f>IF($A225="","",IF((AND($A225="ADD",OR(BA225="",BA225="Neither"))),"3",(_xlfn.XLOOKUP(BA225,ud_replacement_status[lookupValue],ud_replacement_status[lookupKey],""))))</f>
        <v/>
      </c>
      <c r="BC225" s="3" t="str">
        <f t="shared" si="42"/>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3"/>
        <v/>
      </c>
      <c r="BI225" s="3" t="str">
        <f>IF($A225="","",IF((AND($A225="ADD",OR(BH225="",BH225="Queenstown-Lakes District Council"))),"70",(_xlfn.XLOOKUP(BH225,ud_organisation_owner[lookupValue],ud_organisation_owner[lookupKey],""))))</f>
        <v/>
      </c>
      <c r="BJ225" s="3" t="str">
        <f t="shared" si="44"/>
        <v/>
      </c>
      <c r="BK225" s="3" t="str">
        <f>IF($A225="","",IF((AND($A225="ADD",OR(BJ225="",BJ225="Queenstown-Lakes District Council"))),"70",(_xlfn.XLOOKUP(BJ225,ud_organisation_owner[lookupValue],ud_organisation_owner[lookupKey],""))))</f>
        <v/>
      </c>
      <c r="BL225" s="3" t="str">
        <f t="shared" si="45"/>
        <v/>
      </c>
      <c r="BM225" s="3" t="str">
        <f>IF($A225="","",IF((AND($A225="ADD",OR(BL225="",BL225="Local Authority"))),"17",(_xlfn.XLOOKUP(BL225,ud_sub_organisation[lookupValue],ud_sub_organisation[lookupKey],""))))</f>
        <v/>
      </c>
      <c r="BN225" s="3" t="str">
        <f t="shared" si="46"/>
        <v/>
      </c>
      <c r="BO225" s="3" t="str">
        <f>IF($A225="","",IF((AND($A225="ADD",OR(BN225="",BN225="Vested Assets"))),"12",(_xlfn.XLOOKUP(BN225,ud_work_category[lookupValue],ud_work_category[lookupKey],""))))</f>
        <v/>
      </c>
      <c r="BP225" s="8"/>
      <c r="BQ225" s="2" t="str">
        <f t="shared" si="47"/>
        <v/>
      </c>
      <c r="BR225" s="3" t="str">
        <f t="shared" si="48"/>
        <v/>
      </c>
      <c r="BS225" s="3" t="str">
        <f>IF($A225="","",IF((AND($A225="ADD",OR(BR225="",BR225="Excellent"))),"1",(_xlfn.XLOOKUP(BR225,condition[lookupValue],condition[lookupKey],""))))</f>
        <v/>
      </c>
      <c r="BT225" s="7" t="str">
        <f t="shared" si="49"/>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8"/>
        <v/>
      </c>
      <c r="N226" s="4"/>
      <c r="P226" s="3" t="str">
        <f>IF($A226="ADD",IF(NOT(ISBLANK(O226)),_xlfn.XLOOKUP(O226,len_adjust_rsn[lookupValue],len_adjust_rsn[lookupKey],"ERROR"),""), "")</f>
        <v/>
      </c>
      <c r="Q226" s="6"/>
      <c r="R226" s="6" t="str">
        <f t="shared" si="39"/>
        <v/>
      </c>
      <c r="S226" s="6"/>
      <c r="T226" s="6" t="str">
        <f t="shared" si="40"/>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41"/>
        <v/>
      </c>
      <c r="BB226" s="3" t="str">
        <f>IF($A226="","",IF((AND($A226="ADD",OR(BA226="",BA226="Neither"))),"3",(_xlfn.XLOOKUP(BA226,ud_replacement_status[lookupValue],ud_replacement_status[lookupKey],""))))</f>
        <v/>
      </c>
      <c r="BC226" s="3" t="str">
        <f t="shared" si="42"/>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3"/>
        <v/>
      </c>
      <c r="BI226" s="3" t="str">
        <f>IF($A226="","",IF((AND($A226="ADD",OR(BH226="",BH226="Queenstown-Lakes District Council"))),"70",(_xlfn.XLOOKUP(BH226,ud_organisation_owner[lookupValue],ud_organisation_owner[lookupKey],""))))</f>
        <v/>
      </c>
      <c r="BJ226" s="3" t="str">
        <f t="shared" si="44"/>
        <v/>
      </c>
      <c r="BK226" s="3" t="str">
        <f>IF($A226="","",IF((AND($A226="ADD",OR(BJ226="",BJ226="Queenstown-Lakes District Council"))),"70",(_xlfn.XLOOKUP(BJ226,ud_organisation_owner[lookupValue],ud_organisation_owner[lookupKey],""))))</f>
        <v/>
      </c>
      <c r="BL226" s="3" t="str">
        <f t="shared" si="45"/>
        <v/>
      </c>
      <c r="BM226" s="3" t="str">
        <f>IF($A226="","",IF((AND($A226="ADD",OR(BL226="",BL226="Local Authority"))),"17",(_xlfn.XLOOKUP(BL226,ud_sub_organisation[lookupValue],ud_sub_organisation[lookupKey],""))))</f>
        <v/>
      </c>
      <c r="BN226" s="3" t="str">
        <f t="shared" si="46"/>
        <v/>
      </c>
      <c r="BO226" s="3" t="str">
        <f>IF($A226="","",IF((AND($A226="ADD",OR(BN226="",BN226="Vested Assets"))),"12",(_xlfn.XLOOKUP(BN226,ud_work_category[lookupValue],ud_work_category[lookupKey],""))))</f>
        <v/>
      </c>
      <c r="BP226" s="8"/>
      <c r="BQ226" s="2" t="str">
        <f t="shared" si="47"/>
        <v/>
      </c>
      <c r="BR226" s="3" t="str">
        <f t="shared" si="48"/>
        <v/>
      </c>
      <c r="BS226" s="3" t="str">
        <f>IF($A226="","",IF((AND($A226="ADD",OR(BR226="",BR226="Excellent"))),"1",(_xlfn.XLOOKUP(BR226,condition[lookupValue],condition[lookupKey],""))))</f>
        <v/>
      </c>
      <c r="BT226" s="7" t="str">
        <f t="shared" si="49"/>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8"/>
        <v/>
      </c>
      <c r="N227" s="4"/>
      <c r="P227" s="3" t="str">
        <f>IF($A227="ADD",IF(NOT(ISBLANK(O227)),_xlfn.XLOOKUP(O227,len_adjust_rsn[lookupValue],len_adjust_rsn[lookupKey],"ERROR"),""), "")</f>
        <v/>
      </c>
      <c r="Q227" s="6"/>
      <c r="R227" s="6" t="str">
        <f t="shared" si="39"/>
        <v/>
      </c>
      <c r="S227" s="6"/>
      <c r="T227" s="6" t="str">
        <f t="shared" si="40"/>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41"/>
        <v/>
      </c>
      <c r="BB227" s="3" t="str">
        <f>IF($A227="","",IF((AND($A227="ADD",OR(BA227="",BA227="Neither"))),"3",(_xlfn.XLOOKUP(BA227,ud_replacement_status[lookupValue],ud_replacement_status[lookupKey],""))))</f>
        <v/>
      </c>
      <c r="BC227" s="3" t="str">
        <f t="shared" si="42"/>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3"/>
        <v/>
      </c>
      <c r="BI227" s="3" t="str">
        <f>IF($A227="","",IF((AND($A227="ADD",OR(BH227="",BH227="Queenstown-Lakes District Council"))),"70",(_xlfn.XLOOKUP(BH227,ud_organisation_owner[lookupValue],ud_organisation_owner[lookupKey],""))))</f>
        <v/>
      </c>
      <c r="BJ227" s="3" t="str">
        <f t="shared" si="44"/>
        <v/>
      </c>
      <c r="BK227" s="3" t="str">
        <f>IF($A227="","",IF((AND($A227="ADD",OR(BJ227="",BJ227="Queenstown-Lakes District Council"))),"70",(_xlfn.XLOOKUP(BJ227,ud_organisation_owner[lookupValue],ud_organisation_owner[lookupKey],""))))</f>
        <v/>
      </c>
      <c r="BL227" s="3" t="str">
        <f t="shared" si="45"/>
        <v/>
      </c>
      <c r="BM227" s="3" t="str">
        <f>IF($A227="","",IF((AND($A227="ADD",OR(BL227="",BL227="Local Authority"))),"17",(_xlfn.XLOOKUP(BL227,ud_sub_organisation[lookupValue],ud_sub_organisation[lookupKey],""))))</f>
        <v/>
      </c>
      <c r="BN227" s="3" t="str">
        <f t="shared" si="46"/>
        <v/>
      </c>
      <c r="BO227" s="3" t="str">
        <f>IF($A227="","",IF((AND($A227="ADD",OR(BN227="",BN227="Vested Assets"))),"12",(_xlfn.XLOOKUP(BN227,ud_work_category[lookupValue],ud_work_category[lookupKey],""))))</f>
        <v/>
      </c>
      <c r="BP227" s="8"/>
      <c r="BQ227" s="2" t="str">
        <f t="shared" si="47"/>
        <v/>
      </c>
      <c r="BR227" s="3" t="str">
        <f t="shared" si="48"/>
        <v/>
      </c>
      <c r="BS227" s="3" t="str">
        <f>IF($A227="","",IF((AND($A227="ADD",OR(BR227="",BR227="Excellent"))),"1",(_xlfn.XLOOKUP(BR227,condition[lookupValue],condition[lookupKey],""))))</f>
        <v/>
      </c>
      <c r="BT227" s="7" t="str">
        <f t="shared" si="49"/>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8"/>
        <v/>
      </c>
      <c r="N228" s="4"/>
      <c r="P228" s="3" t="str">
        <f>IF($A228="ADD",IF(NOT(ISBLANK(O228)),_xlfn.XLOOKUP(O228,len_adjust_rsn[lookupValue],len_adjust_rsn[lookupKey],"ERROR"),""), "")</f>
        <v/>
      </c>
      <c r="Q228" s="6"/>
      <c r="R228" s="6" t="str">
        <f t="shared" si="39"/>
        <v/>
      </c>
      <c r="S228" s="6"/>
      <c r="T228" s="6" t="str">
        <f t="shared" si="40"/>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41"/>
        <v/>
      </c>
      <c r="BB228" s="3" t="str">
        <f>IF($A228="","",IF((AND($A228="ADD",OR(BA228="",BA228="Neither"))),"3",(_xlfn.XLOOKUP(BA228,ud_replacement_status[lookupValue],ud_replacement_status[lookupKey],""))))</f>
        <v/>
      </c>
      <c r="BC228" s="3" t="str">
        <f t="shared" si="42"/>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3"/>
        <v/>
      </c>
      <c r="BI228" s="3" t="str">
        <f>IF($A228="","",IF((AND($A228="ADD",OR(BH228="",BH228="Queenstown-Lakes District Council"))),"70",(_xlfn.XLOOKUP(BH228,ud_organisation_owner[lookupValue],ud_organisation_owner[lookupKey],""))))</f>
        <v/>
      </c>
      <c r="BJ228" s="3" t="str">
        <f t="shared" si="44"/>
        <v/>
      </c>
      <c r="BK228" s="3" t="str">
        <f>IF($A228="","",IF((AND($A228="ADD",OR(BJ228="",BJ228="Queenstown-Lakes District Council"))),"70",(_xlfn.XLOOKUP(BJ228,ud_organisation_owner[lookupValue],ud_organisation_owner[lookupKey],""))))</f>
        <v/>
      </c>
      <c r="BL228" s="3" t="str">
        <f t="shared" si="45"/>
        <v/>
      </c>
      <c r="BM228" s="3" t="str">
        <f>IF($A228="","",IF((AND($A228="ADD",OR(BL228="",BL228="Local Authority"))),"17",(_xlfn.XLOOKUP(BL228,ud_sub_organisation[lookupValue],ud_sub_organisation[lookupKey],""))))</f>
        <v/>
      </c>
      <c r="BN228" s="3" t="str">
        <f t="shared" si="46"/>
        <v/>
      </c>
      <c r="BO228" s="3" t="str">
        <f>IF($A228="","",IF((AND($A228="ADD",OR(BN228="",BN228="Vested Assets"))),"12",(_xlfn.XLOOKUP(BN228,ud_work_category[lookupValue],ud_work_category[lookupKey],""))))</f>
        <v/>
      </c>
      <c r="BP228" s="8"/>
      <c r="BQ228" s="2" t="str">
        <f t="shared" si="47"/>
        <v/>
      </c>
      <c r="BR228" s="3" t="str">
        <f t="shared" si="48"/>
        <v/>
      </c>
      <c r="BS228" s="3" t="str">
        <f>IF($A228="","",IF((AND($A228="ADD",OR(BR228="",BR228="Excellent"))),"1",(_xlfn.XLOOKUP(BR228,condition[lookupValue],condition[lookupKey],""))))</f>
        <v/>
      </c>
      <c r="BT228" s="7" t="str">
        <f t="shared" si="49"/>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8"/>
        <v/>
      </c>
      <c r="N229" s="4"/>
      <c r="P229" s="3" t="str">
        <f>IF($A229="ADD",IF(NOT(ISBLANK(O229)),_xlfn.XLOOKUP(O229,len_adjust_rsn[lookupValue],len_adjust_rsn[lookupKey],"ERROR"),""), "")</f>
        <v/>
      </c>
      <c r="Q229" s="6"/>
      <c r="R229" s="6" t="str">
        <f t="shared" si="39"/>
        <v/>
      </c>
      <c r="S229" s="6"/>
      <c r="T229" s="6" t="str">
        <f t="shared" si="40"/>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41"/>
        <v/>
      </c>
      <c r="BB229" s="3" t="str">
        <f>IF($A229="","",IF((AND($A229="ADD",OR(BA229="",BA229="Neither"))),"3",(_xlfn.XLOOKUP(BA229,ud_replacement_status[lookupValue],ud_replacement_status[lookupKey],""))))</f>
        <v/>
      </c>
      <c r="BC229" s="3" t="str">
        <f t="shared" si="42"/>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3"/>
        <v/>
      </c>
      <c r="BI229" s="3" t="str">
        <f>IF($A229="","",IF((AND($A229="ADD",OR(BH229="",BH229="Queenstown-Lakes District Council"))),"70",(_xlfn.XLOOKUP(BH229,ud_organisation_owner[lookupValue],ud_organisation_owner[lookupKey],""))))</f>
        <v/>
      </c>
      <c r="BJ229" s="3" t="str">
        <f t="shared" si="44"/>
        <v/>
      </c>
      <c r="BK229" s="3" t="str">
        <f>IF($A229="","",IF((AND($A229="ADD",OR(BJ229="",BJ229="Queenstown-Lakes District Council"))),"70",(_xlfn.XLOOKUP(BJ229,ud_organisation_owner[lookupValue],ud_organisation_owner[lookupKey],""))))</f>
        <v/>
      </c>
      <c r="BL229" s="3" t="str">
        <f t="shared" si="45"/>
        <v/>
      </c>
      <c r="BM229" s="3" t="str">
        <f>IF($A229="","",IF((AND($A229="ADD",OR(BL229="",BL229="Local Authority"))),"17",(_xlfn.XLOOKUP(BL229,ud_sub_organisation[lookupValue],ud_sub_organisation[lookupKey],""))))</f>
        <v/>
      </c>
      <c r="BN229" s="3" t="str">
        <f t="shared" si="46"/>
        <v/>
      </c>
      <c r="BO229" s="3" t="str">
        <f>IF($A229="","",IF((AND($A229="ADD",OR(BN229="",BN229="Vested Assets"))),"12",(_xlfn.XLOOKUP(BN229,ud_work_category[lookupValue],ud_work_category[lookupKey],""))))</f>
        <v/>
      </c>
      <c r="BP229" s="8"/>
      <c r="BQ229" s="2" t="str">
        <f t="shared" si="47"/>
        <v/>
      </c>
      <c r="BR229" s="3" t="str">
        <f t="shared" si="48"/>
        <v/>
      </c>
      <c r="BS229" s="3" t="str">
        <f>IF($A229="","",IF((AND($A229="ADD",OR(BR229="",BR229="Excellent"))),"1",(_xlfn.XLOOKUP(BR229,condition[lookupValue],condition[lookupKey],""))))</f>
        <v/>
      </c>
      <c r="BT229" s="7" t="str">
        <f t="shared" si="49"/>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8"/>
        <v/>
      </c>
      <c r="N230" s="4"/>
      <c r="P230" s="3" t="str">
        <f>IF($A230="ADD",IF(NOT(ISBLANK(O230)),_xlfn.XLOOKUP(O230,len_adjust_rsn[lookupValue],len_adjust_rsn[lookupKey],"ERROR"),""), "")</f>
        <v/>
      </c>
      <c r="Q230" s="6"/>
      <c r="R230" s="6" t="str">
        <f t="shared" si="39"/>
        <v/>
      </c>
      <c r="S230" s="6"/>
      <c r="T230" s="6" t="str">
        <f t="shared" si="40"/>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41"/>
        <v/>
      </c>
      <c r="BB230" s="3" t="str">
        <f>IF($A230="","",IF((AND($A230="ADD",OR(BA230="",BA230="Neither"))),"3",(_xlfn.XLOOKUP(BA230,ud_replacement_status[lookupValue],ud_replacement_status[lookupKey],""))))</f>
        <v/>
      </c>
      <c r="BC230" s="3" t="str">
        <f t="shared" si="42"/>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3"/>
        <v/>
      </c>
      <c r="BI230" s="3" t="str">
        <f>IF($A230="","",IF((AND($A230="ADD",OR(BH230="",BH230="Queenstown-Lakes District Council"))),"70",(_xlfn.XLOOKUP(BH230,ud_organisation_owner[lookupValue],ud_organisation_owner[lookupKey],""))))</f>
        <v/>
      </c>
      <c r="BJ230" s="3" t="str">
        <f t="shared" si="44"/>
        <v/>
      </c>
      <c r="BK230" s="3" t="str">
        <f>IF($A230="","",IF((AND($A230="ADD",OR(BJ230="",BJ230="Queenstown-Lakes District Council"))),"70",(_xlfn.XLOOKUP(BJ230,ud_organisation_owner[lookupValue],ud_organisation_owner[lookupKey],""))))</f>
        <v/>
      </c>
      <c r="BL230" s="3" t="str">
        <f t="shared" si="45"/>
        <v/>
      </c>
      <c r="BM230" s="3" t="str">
        <f>IF($A230="","",IF((AND($A230="ADD",OR(BL230="",BL230="Local Authority"))),"17",(_xlfn.XLOOKUP(BL230,ud_sub_organisation[lookupValue],ud_sub_organisation[lookupKey],""))))</f>
        <v/>
      </c>
      <c r="BN230" s="3" t="str">
        <f t="shared" si="46"/>
        <v/>
      </c>
      <c r="BO230" s="3" t="str">
        <f>IF($A230="","",IF((AND($A230="ADD",OR(BN230="",BN230="Vested Assets"))),"12",(_xlfn.XLOOKUP(BN230,ud_work_category[lookupValue],ud_work_category[lookupKey],""))))</f>
        <v/>
      </c>
      <c r="BP230" s="8"/>
      <c r="BQ230" s="2" t="str">
        <f t="shared" si="47"/>
        <v/>
      </c>
      <c r="BR230" s="3" t="str">
        <f t="shared" si="48"/>
        <v/>
      </c>
      <c r="BS230" s="3" t="str">
        <f>IF($A230="","",IF((AND($A230="ADD",OR(BR230="",BR230="Excellent"))),"1",(_xlfn.XLOOKUP(BR230,condition[lookupValue],condition[lookupKey],""))))</f>
        <v/>
      </c>
      <c r="BT230" s="7" t="str">
        <f t="shared" si="49"/>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8"/>
        <v/>
      </c>
      <c r="N231" s="4"/>
      <c r="P231" s="3" t="str">
        <f>IF($A231="ADD",IF(NOT(ISBLANK(O231)),_xlfn.XLOOKUP(O231,len_adjust_rsn[lookupValue],len_adjust_rsn[lookupKey],"ERROR"),""), "")</f>
        <v/>
      </c>
      <c r="Q231" s="6"/>
      <c r="R231" s="6" t="str">
        <f t="shared" si="39"/>
        <v/>
      </c>
      <c r="S231" s="6"/>
      <c r="T231" s="6" t="str">
        <f t="shared" si="40"/>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41"/>
        <v/>
      </c>
      <c r="BB231" s="3" t="str">
        <f>IF($A231="","",IF((AND($A231="ADD",OR(BA231="",BA231="Neither"))),"3",(_xlfn.XLOOKUP(BA231,ud_replacement_status[lookupValue],ud_replacement_status[lookupKey],""))))</f>
        <v/>
      </c>
      <c r="BC231" s="3" t="str">
        <f t="shared" si="42"/>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3"/>
        <v/>
      </c>
      <c r="BI231" s="3" t="str">
        <f>IF($A231="","",IF((AND($A231="ADD",OR(BH231="",BH231="Queenstown-Lakes District Council"))),"70",(_xlfn.XLOOKUP(BH231,ud_organisation_owner[lookupValue],ud_organisation_owner[lookupKey],""))))</f>
        <v/>
      </c>
      <c r="BJ231" s="3" t="str">
        <f t="shared" si="44"/>
        <v/>
      </c>
      <c r="BK231" s="3" t="str">
        <f>IF($A231="","",IF((AND($A231="ADD",OR(BJ231="",BJ231="Queenstown-Lakes District Council"))),"70",(_xlfn.XLOOKUP(BJ231,ud_organisation_owner[lookupValue],ud_organisation_owner[lookupKey],""))))</f>
        <v/>
      </c>
      <c r="BL231" s="3" t="str">
        <f t="shared" si="45"/>
        <v/>
      </c>
      <c r="BM231" s="3" t="str">
        <f>IF($A231="","",IF((AND($A231="ADD",OR(BL231="",BL231="Local Authority"))),"17",(_xlfn.XLOOKUP(BL231,ud_sub_organisation[lookupValue],ud_sub_organisation[lookupKey],""))))</f>
        <v/>
      </c>
      <c r="BN231" s="3" t="str">
        <f t="shared" si="46"/>
        <v/>
      </c>
      <c r="BO231" s="3" t="str">
        <f>IF($A231="","",IF((AND($A231="ADD",OR(BN231="",BN231="Vested Assets"))),"12",(_xlfn.XLOOKUP(BN231,ud_work_category[lookupValue],ud_work_category[lookupKey],""))))</f>
        <v/>
      </c>
      <c r="BP231" s="8"/>
      <c r="BQ231" s="2" t="str">
        <f t="shared" si="47"/>
        <v/>
      </c>
      <c r="BR231" s="3" t="str">
        <f t="shared" si="48"/>
        <v/>
      </c>
      <c r="BS231" s="3" t="str">
        <f>IF($A231="","",IF((AND($A231="ADD",OR(BR231="",BR231="Excellent"))),"1",(_xlfn.XLOOKUP(BR231,condition[lookupValue],condition[lookupKey],""))))</f>
        <v/>
      </c>
      <c r="BT231" s="7" t="str">
        <f t="shared" si="49"/>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8"/>
        <v/>
      </c>
      <c r="N232" s="4"/>
      <c r="P232" s="3" t="str">
        <f>IF($A232="ADD",IF(NOT(ISBLANK(O232)),_xlfn.XLOOKUP(O232,len_adjust_rsn[lookupValue],len_adjust_rsn[lookupKey],"ERROR"),""), "")</f>
        <v/>
      </c>
      <c r="Q232" s="6"/>
      <c r="R232" s="6" t="str">
        <f t="shared" si="39"/>
        <v/>
      </c>
      <c r="S232" s="6"/>
      <c r="T232" s="6" t="str">
        <f t="shared" si="40"/>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41"/>
        <v/>
      </c>
      <c r="BB232" s="3" t="str">
        <f>IF($A232="","",IF((AND($A232="ADD",OR(BA232="",BA232="Neither"))),"3",(_xlfn.XLOOKUP(BA232,ud_replacement_status[lookupValue],ud_replacement_status[lookupKey],""))))</f>
        <v/>
      </c>
      <c r="BC232" s="3" t="str">
        <f t="shared" si="42"/>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3"/>
        <v/>
      </c>
      <c r="BI232" s="3" t="str">
        <f>IF($A232="","",IF((AND($A232="ADD",OR(BH232="",BH232="Queenstown-Lakes District Council"))),"70",(_xlfn.XLOOKUP(BH232,ud_organisation_owner[lookupValue],ud_organisation_owner[lookupKey],""))))</f>
        <v/>
      </c>
      <c r="BJ232" s="3" t="str">
        <f t="shared" si="44"/>
        <v/>
      </c>
      <c r="BK232" s="3" t="str">
        <f>IF($A232="","",IF((AND($A232="ADD",OR(BJ232="",BJ232="Queenstown-Lakes District Council"))),"70",(_xlfn.XLOOKUP(BJ232,ud_organisation_owner[lookupValue],ud_organisation_owner[lookupKey],""))))</f>
        <v/>
      </c>
      <c r="BL232" s="3" t="str">
        <f t="shared" si="45"/>
        <v/>
      </c>
      <c r="BM232" s="3" t="str">
        <f>IF($A232="","",IF((AND($A232="ADD",OR(BL232="",BL232="Local Authority"))),"17",(_xlfn.XLOOKUP(BL232,ud_sub_organisation[lookupValue],ud_sub_organisation[lookupKey],""))))</f>
        <v/>
      </c>
      <c r="BN232" s="3" t="str">
        <f t="shared" si="46"/>
        <v/>
      </c>
      <c r="BO232" s="3" t="str">
        <f>IF($A232="","",IF((AND($A232="ADD",OR(BN232="",BN232="Vested Assets"))),"12",(_xlfn.XLOOKUP(BN232,ud_work_category[lookupValue],ud_work_category[lookupKey],""))))</f>
        <v/>
      </c>
      <c r="BP232" s="8"/>
      <c r="BQ232" s="2" t="str">
        <f t="shared" si="47"/>
        <v/>
      </c>
      <c r="BR232" s="3" t="str">
        <f t="shared" si="48"/>
        <v/>
      </c>
      <c r="BS232" s="3" t="str">
        <f>IF($A232="","",IF((AND($A232="ADD",OR(BR232="",BR232="Excellent"))),"1",(_xlfn.XLOOKUP(BR232,condition[lookupValue],condition[lookupKey],""))))</f>
        <v/>
      </c>
      <c r="BT232" s="7" t="str">
        <f t="shared" si="49"/>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8"/>
        <v/>
      </c>
      <c r="N233" s="4"/>
      <c r="P233" s="3" t="str">
        <f>IF($A233="ADD",IF(NOT(ISBLANK(O233)),_xlfn.XLOOKUP(O233,len_adjust_rsn[lookupValue],len_adjust_rsn[lookupKey],"ERROR"),""), "")</f>
        <v/>
      </c>
      <c r="Q233" s="6"/>
      <c r="R233" s="6" t="str">
        <f t="shared" si="39"/>
        <v/>
      </c>
      <c r="S233" s="6"/>
      <c r="T233" s="6" t="str">
        <f t="shared" si="40"/>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41"/>
        <v/>
      </c>
      <c r="BB233" s="3" t="str">
        <f>IF($A233="","",IF((AND($A233="ADD",OR(BA233="",BA233="Neither"))),"3",(_xlfn.XLOOKUP(BA233,ud_replacement_status[lookupValue],ud_replacement_status[lookupKey],""))))</f>
        <v/>
      </c>
      <c r="BC233" s="3" t="str">
        <f t="shared" si="42"/>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3"/>
        <v/>
      </c>
      <c r="BI233" s="3" t="str">
        <f>IF($A233="","",IF((AND($A233="ADD",OR(BH233="",BH233="Queenstown-Lakes District Council"))),"70",(_xlfn.XLOOKUP(BH233,ud_organisation_owner[lookupValue],ud_organisation_owner[lookupKey],""))))</f>
        <v/>
      </c>
      <c r="BJ233" s="3" t="str">
        <f t="shared" si="44"/>
        <v/>
      </c>
      <c r="BK233" s="3" t="str">
        <f>IF($A233="","",IF((AND($A233="ADD",OR(BJ233="",BJ233="Queenstown-Lakes District Council"))),"70",(_xlfn.XLOOKUP(BJ233,ud_organisation_owner[lookupValue],ud_organisation_owner[lookupKey],""))))</f>
        <v/>
      </c>
      <c r="BL233" s="3" t="str">
        <f t="shared" si="45"/>
        <v/>
      </c>
      <c r="BM233" s="3" t="str">
        <f>IF($A233="","",IF((AND($A233="ADD",OR(BL233="",BL233="Local Authority"))),"17",(_xlfn.XLOOKUP(BL233,ud_sub_organisation[lookupValue],ud_sub_organisation[lookupKey],""))))</f>
        <v/>
      </c>
      <c r="BN233" s="3" t="str">
        <f t="shared" si="46"/>
        <v/>
      </c>
      <c r="BO233" s="3" t="str">
        <f>IF($A233="","",IF((AND($A233="ADD",OR(BN233="",BN233="Vested Assets"))),"12",(_xlfn.XLOOKUP(BN233,ud_work_category[lookupValue],ud_work_category[lookupKey],""))))</f>
        <v/>
      </c>
      <c r="BP233" s="8"/>
      <c r="BQ233" s="2" t="str">
        <f t="shared" si="47"/>
        <v/>
      </c>
      <c r="BR233" s="3" t="str">
        <f t="shared" si="48"/>
        <v/>
      </c>
      <c r="BS233" s="3" t="str">
        <f>IF($A233="","",IF((AND($A233="ADD",OR(BR233="",BR233="Excellent"))),"1",(_xlfn.XLOOKUP(BR233,condition[lookupValue],condition[lookupKey],""))))</f>
        <v/>
      </c>
      <c r="BT233" s="7" t="str">
        <f t="shared" si="49"/>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8"/>
        <v/>
      </c>
      <c r="N234" s="4"/>
      <c r="P234" s="3" t="str">
        <f>IF($A234="ADD",IF(NOT(ISBLANK(O234)),_xlfn.XLOOKUP(O234,len_adjust_rsn[lookupValue],len_adjust_rsn[lookupKey],"ERROR"),""), "")</f>
        <v/>
      </c>
      <c r="Q234" s="6"/>
      <c r="R234" s="6" t="str">
        <f t="shared" si="39"/>
        <v/>
      </c>
      <c r="S234" s="6"/>
      <c r="T234" s="6" t="str">
        <f t="shared" si="40"/>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41"/>
        <v/>
      </c>
      <c r="BB234" s="3" t="str">
        <f>IF($A234="","",IF((AND($A234="ADD",OR(BA234="",BA234="Neither"))),"3",(_xlfn.XLOOKUP(BA234,ud_replacement_status[lookupValue],ud_replacement_status[lookupKey],""))))</f>
        <v/>
      </c>
      <c r="BC234" s="3" t="str">
        <f t="shared" si="42"/>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3"/>
        <v/>
      </c>
      <c r="BI234" s="3" t="str">
        <f>IF($A234="","",IF((AND($A234="ADD",OR(BH234="",BH234="Queenstown-Lakes District Council"))),"70",(_xlfn.XLOOKUP(BH234,ud_organisation_owner[lookupValue],ud_organisation_owner[lookupKey],""))))</f>
        <v/>
      </c>
      <c r="BJ234" s="3" t="str">
        <f t="shared" si="44"/>
        <v/>
      </c>
      <c r="BK234" s="3" t="str">
        <f>IF($A234="","",IF((AND($A234="ADD",OR(BJ234="",BJ234="Queenstown-Lakes District Council"))),"70",(_xlfn.XLOOKUP(BJ234,ud_organisation_owner[lookupValue],ud_organisation_owner[lookupKey],""))))</f>
        <v/>
      </c>
      <c r="BL234" s="3" t="str">
        <f t="shared" si="45"/>
        <v/>
      </c>
      <c r="BM234" s="3" t="str">
        <f>IF($A234="","",IF((AND($A234="ADD",OR(BL234="",BL234="Local Authority"))),"17",(_xlfn.XLOOKUP(BL234,ud_sub_organisation[lookupValue],ud_sub_organisation[lookupKey],""))))</f>
        <v/>
      </c>
      <c r="BN234" s="3" t="str">
        <f t="shared" si="46"/>
        <v/>
      </c>
      <c r="BO234" s="3" t="str">
        <f>IF($A234="","",IF((AND($A234="ADD",OR(BN234="",BN234="Vested Assets"))),"12",(_xlfn.XLOOKUP(BN234,ud_work_category[lookupValue],ud_work_category[lookupKey],""))))</f>
        <v/>
      </c>
      <c r="BP234" s="8"/>
      <c r="BQ234" s="2" t="str">
        <f t="shared" si="47"/>
        <v/>
      </c>
      <c r="BR234" s="3" t="str">
        <f t="shared" si="48"/>
        <v/>
      </c>
      <c r="BS234" s="3" t="str">
        <f>IF($A234="","",IF((AND($A234="ADD",OR(BR234="",BR234="Excellent"))),"1",(_xlfn.XLOOKUP(BR234,condition[lookupValue],condition[lookupKey],""))))</f>
        <v/>
      </c>
      <c r="BT234" s="7" t="str">
        <f t="shared" si="49"/>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8"/>
        <v/>
      </c>
      <c r="N235" s="4"/>
      <c r="P235" s="3" t="str">
        <f>IF($A235="ADD",IF(NOT(ISBLANK(O235)),_xlfn.XLOOKUP(O235,len_adjust_rsn[lookupValue],len_adjust_rsn[lookupKey],"ERROR"),""), "")</f>
        <v/>
      </c>
      <c r="Q235" s="6"/>
      <c r="R235" s="6" t="str">
        <f t="shared" si="39"/>
        <v/>
      </c>
      <c r="S235" s="6"/>
      <c r="T235" s="6" t="str">
        <f t="shared" si="40"/>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41"/>
        <v/>
      </c>
      <c r="BB235" s="3" t="str">
        <f>IF($A235="","",IF((AND($A235="ADD",OR(BA235="",BA235="Neither"))),"3",(_xlfn.XLOOKUP(BA235,ud_replacement_status[lookupValue],ud_replacement_status[lookupKey],""))))</f>
        <v/>
      </c>
      <c r="BC235" s="3" t="str">
        <f t="shared" si="42"/>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3"/>
        <v/>
      </c>
      <c r="BI235" s="3" t="str">
        <f>IF($A235="","",IF((AND($A235="ADD",OR(BH235="",BH235="Queenstown-Lakes District Council"))),"70",(_xlfn.XLOOKUP(BH235,ud_organisation_owner[lookupValue],ud_organisation_owner[lookupKey],""))))</f>
        <v/>
      </c>
      <c r="BJ235" s="3" t="str">
        <f t="shared" si="44"/>
        <v/>
      </c>
      <c r="BK235" s="3" t="str">
        <f>IF($A235="","",IF((AND($A235="ADD",OR(BJ235="",BJ235="Queenstown-Lakes District Council"))),"70",(_xlfn.XLOOKUP(BJ235,ud_organisation_owner[lookupValue],ud_organisation_owner[lookupKey],""))))</f>
        <v/>
      </c>
      <c r="BL235" s="3" t="str">
        <f t="shared" si="45"/>
        <v/>
      </c>
      <c r="BM235" s="3" t="str">
        <f>IF($A235="","",IF((AND($A235="ADD",OR(BL235="",BL235="Local Authority"))),"17",(_xlfn.XLOOKUP(BL235,ud_sub_organisation[lookupValue],ud_sub_organisation[lookupKey],""))))</f>
        <v/>
      </c>
      <c r="BN235" s="3" t="str">
        <f t="shared" si="46"/>
        <v/>
      </c>
      <c r="BO235" s="3" t="str">
        <f>IF($A235="","",IF((AND($A235="ADD",OR(BN235="",BN235="Vested Assets"))),"12",(_xlfn.XLOOKUP(BN235,ud_work_category[lookupValue],ud_work_category[lookupKey],""))))</f>
        <v/>
      </c>
      <c r="BP235" s="8"/>
      <c r="BQ235" s="2" t="str">
        <f t="shared" si="47"/>
        <v/>
      </c>
      <c r="BR235" s="3" t="str">
        <f t="shared" si="48"/>
        <v/>
      </c>
      <c r="BS235" s="3" t="str">
        <f>IF($A235="","",IF((AND($A235="ADD",OR(BR235="",BR235="Excellent"))),"1",(_xlfn.XLOOKUP(BR235,condition[lookupValue],condition[lookupKey],""))))</f>
        <v/>
      </c>
      <c r="BT235" s="7" t="str">
        <f t="shared" si="49"/>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8"/>
        <v/>
      </c>
      <c r="N236" s="4"/>
      <c r="P236" s="3" t="str">
        <f>IF($A236="ADD",IF(NOT(ISBLANK(O236)),_xlfn.XLOOKUP(O236,len_adjust_rsn[lookupValue],len_adjust_rsn[lookupKey],"ERROR"),""), "")</f>
        <v/>
      </c>
      <c r="Q236" s="6"/>
      <c r="R236" s="6" t="str">
        <f t="shared" si="39"/>
        <v/>
      </c>
      <c r="S236" s="6"/>
      <c r="T236" s="6" t="str">
        <f t="shared" si="40"/>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41"/>
        <v/>
      </c>
      <c r="BB236" s="3" t="str">
        <f>IF($A236="","",IF((AND($A236="ADD",OR(BA236="",BA236="Neither"))),"3",(_xlfn.XLOOKUP(BA236,ud_replacement_status[lookupValue],ud_replacement_status[lookupKey],""))))</f>
        <v/>
      </c>
      <c r="BC236" s="3" t="str">
        <f t="shared" si="42"/>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3"/>
        <v/>
      </c>
      <c r="BI236" s="3" t="str">
        <f>IF($A236="","",IF((AND($A236="ADD",OR(BH236="",BH236="Queenstown-Lakes District Council"))),"70",(_xlfn.XLOOKUP(BH236,ud_organisation_owner[lookupValue],ud_organisation_owner[lookupKey],""))))</f>
        <v/>
      </c>
      <c r="BJ236" s="3" t="str">
        <f t="shared" si="44"/>
        <v/>
      </c>
      <c r="BK236" s="3" t="str">
        <f>IF($A236="","",IF((AND($A236="ADD",OR(BJ236="",BJ236="Queenstown-Lakes District Council"))),"70",(_xlfn.XLOOKUP(BJ236,ud_organisation_owner[lookupValue],ud_organisation_owner[lookupKey],""))))</f>
        <v/>
      </c>
      <c r="BL236" s="3" t="str">
        <f t="shared" si="45"/>
        <v/>
      </c>
      <c r="BM236" s="3" t="str">
        <f>IF($A236="","",IF((AND($A236="ADD",OR(BL236="",BL236="Local Authority"))),"17",(_xlfn.XLOOKUP(BL236,ud_sub_organisation[lookupValue],ud_sub_organisation[lookupKey],""))))</f>
        <v/>
      </c>
      <c r="BN236" s="3" t="str">
        <f t="shared" si="46"/>
        <v/>
      </c>
      <c r="BO236" s="3" t="str">
        <f>IF($A236="","",IF((AND($A236="ADD",OR(BN236="",BN236="Vested Assets"))),"12",(_xlfn.XLOOKUP(BN236,ud_work_category[lookupValue],ud_work_category[lookupKey],""))))</f>
        <v/>
      </c>
      <c r="BP236" s="8"/>
      <c r="BQ236" s="2" t="str">
        <f t="shared" si="47"/>
        <v/>
      </c>
      <c r="BR236" s="3" t="str">
        <f t="shared" si="48"/>
        <v/>
      </c>
      <c r="BS236" s="3" t="str">
        <f>IF($A236="","",IF((AND($A236="ADD",OR(BR236="",BR236="Excellent"))),"1",(_xlfn.XLOOKUP(BR236,condition[lookupValue],condition[lookupKey],""))))</f>
        <v/>
      </c>
      <c r="BT236" s="7" t="str">
        <f t="shared" si="49"/>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8"/>
        <v/>
      </c>
      <c r="N237" s="4"/>
      <c r="P237" s="3" t="str">
        <f>IF($A237="ADD",IF(NOT(ISBLANK(O237)),_xlfn.XLOOKUP(O237,len_adjust_rsn[lookupValue],len_adjust_rsn[lookupKey],"ERROR"),""), "")</f>
        <v/>
      </c>
      <c r="Q237" s="6"/>
      <c r="R237" s="6" t="str">
        <f t="shared" si="39"/>
        <v/>
      </c>
      <c r="S237" s="6"/>
      <c r="T237" s="6" t="str">
        <f t="shared" si="40"/>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41"/>
        <v/>
      </c>
      <c r="BB237" s="3" t="str">
        <f>IF($A237="","",IF((AND($A237="ADD",OR(BA237="",BA237="Neither"))),"3",(_xlfn.XLOOKUP(BA237,ud_replacement_status[lookupValue],ud_replacement_status[lookupKey],""))))</f>
        <v/>
      </c>
      <c r="BC237" s="3" t="str">
        <f t="shared" si="42"/>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3"/>
        <v/>
      </c>
      <c r="BI237" s="3" t="str">
        <f>IF($A237="","",IF((AND($A237="ADD",OR(BH237="",BH237="Queenstown-Lakes District Council"))),"70",(_xlfn.XLOOKUP(BH237,ud_organisation_owner[lookupValue],ud_organisation_owner[lookupKey],""))))</f>
        <v/>
      </c>
      <c r="BJ237" s="3" t="str">
        <f t="shared" si="44"/>
        <v/>
      </c>
      <c r="BK237" s="3" t="str">
        <f>IF($A237="","",IF((AND($A237="ADD",OR(BJ237="",BJ237="Queenstown-Lakes District Council"))),"70",(_xlfn.XLOOKUP(BJ237,ud_organisation_owner[lookupValue],ud_organisation_owner[lookupKey],""))))</f>
        <v/>
      </c>
      <c r="BL237" s="3" t="str">
        <f t="shared" si="45"/>
        <v/>
      </c>
      <c r="BM237" s="3" t="str">
        <f>IF($A237="","",IF((AND($A237="ADD",OR(BL237="",BL237="Local Authority"))),"17",(_xlfn.XLOOKUP(BL237,ud_sub_organisation[lookupValue],ud_sub_organisation[lookupKey],""))))</f>
        <v/>
      </c>
      <c r="BN237" s="3" t="str">
        <f t="shared" si="46"/>
        <v/>
      </c>
      <c r="BO237" s="3" t="str">
        <f>IF($A237="","",IF((AND($A237="ADD",OR(BN237="",BN237="Vested Assets"))),"12",(_xlfn.XLOOKUP(BN237,ud_work_category[lookupValue],ud_work_category[lookupKey],""))))</f>
        <v/>
      </c>
      <c r="BP237" s="8"/>
      <c r="BQ237" s="2" t="str">
        <f t="shared" si="47"/>
        <v/>
      </c>
      <c r="BR237" s="3" t="str">
        <f t="shared" si="48"/>
        <v/>
      </c>
      <c r="BS237" s="3" t="str">
        <f>IF($A237="","",IF((AND($A237="ADD",OR(BR237="",BR237="Excellent"))),"1",(_xlfn.XLOOKUP(BR237,condition[lookupValue],condition[lookupKey],""))))</f>
        <v/>
      </c>
      <c r="BT237" s="7" t="str">
        <f t="shared" si="49"/>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8"/>
        <v/>
      </c>
      <c r="N238" s="4"/>
      <c r="P238" s="3" t="str">
        <f>IF($A238="ADD",IF(NOT(ISBLANK(O238)),_xlfn.XLOOKUP(O238,len_adjust_rsn[lookupValue],len_adjust_rsn[lookupKey],"ERROR"),""), "")</f>
        <v/>
      </c>
      <c r="Q238" s="6"/>
      <c r="R238" s="6" t="str">
        <f t="shared" si="39"/>
        <v/>
      </c>
      <c r="S238" s="6"/>
      <c r="T238" s="6" t="str">
        <f t="shared" si="40"/>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41"/>
        <v/>
      </c>
      <c r="BB238" s="3" t="str">
        <f>IF($A238="","",IF((AND($A238="ADD",OR(BA238="",BA238="Neither"))),"3",(_xlfn.XLOOKUP(BA238,ud_replacement_status[lookupValue],ud_replacement_status[lookupKey],""))))</f>
        <v/>
      </c>
      <c r="BC238" s="3" t="str">
        <f t="shared" si="42"/>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3"/>
        <v/>
      </c>
      <c r="BI238" s="3" t="str">
        <f>IF($A238="","",IF((AND($A238="ADD",OR(BH238="",BH238="Queenstown-Lakes District Council"))),"70",(_xlfn.XLOOKUP(BH238,ud_organisation_owner[lookupValue],ud_organisation_owner[lookupKey],""))))</f>
        <v/>
      </c>
      <c r="BJ238" s="3" t="str">
        <f t="shared" si="44"/>
        <v/>
      </c>
      <c r="BK238" s="3" t="str">
        <f>IF($A238="","",IF((AND($A238="ADD",OR(BJ238="",BJ238="Queenstown-Lakes District Council"))),"70",(_xlfn.XLOOKUP(BJ238,ud_organisation_owner[lookupValue],ud_organisation_owner[lookupKey],""))))</f>
        <v/>
      </c>
      <c r="BL238" s="3" t="str">
        <f t="shared" si="45"/>
        <v/>
      </c>
      <c r="BM238" s="3" t="str">
        <f>IF($A238="","",IF((AND($A238="ADD",OR(BL238="",BL238="Local Authority"))),"17",(_xlfn.XLOOKUP(BL238,ud_sub_organisation[lookupValue],ud_sub_organisation[lookupKey],""))))</f>
        <v/>
      </c>
      <c r="BN238" s="3" t="str">
        <f t="shared" si="46"/>
        <v/>
      </c>
      <c r="BO238" s="3" t="str">
        <f>IF($A238="","",IF((AND($A238="ADD",OR(BN238="",BN238="Vested Assets"))),"12",(_xlfn.XLOOKUP(BN238,ud_work_category[lookupValue],ud_work_category[lookupKey],""))))</f>
        <v/>
      </c>
      <c r="BP238" s="8"/>
      <c r="BQ238" s="2" t="str">
        <f t="shared" si="47"/>
        <v/>
      </c>
      <c r="BR238" s="3" t="str">
        <f t="shared" si="48"/>
        <v/>
      </c>
      <c r="BS238" s="3" t="str">
        <f>IF($A238="","",IF((AND($A238="ADD",OR(BR238="",BR238="Excellent"))),"1",(_xlfn.XLOOKUP(BR238,condition[lookupValue],condition[lookupKey],""))))</f>
        <v/>
      </c>
      <c r="BT238" s="7" t="str">
        <f t="shared" si="49"/>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8"/>
        <v/>
      </c>
      <c r="N239" s="4"/>
      <c r="P239" s="3" t="str">
        <f>IF($A239="ADD",IF(NOT(ISBLANK(O239)),_xlfn.XLOOKUP(O239,len_adjust_rsn[lookupValue],len_adjust_rsn[lookupKey],"ERROR"),""), "")</f>
        <v/>
      </c>
      <c r="Q239" s="6"/>
      <c r="R239" s="6" t="str">
        <f t="shared" si="39"/>
        <v/>
      </c>
      <c r="S239" s="6"/>
      <c r="T239" s="6" t="str">
        <f t="shared" si="40"/>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41"/>
        <v/>
      </c>
      <c r="BB239" s="3" t="str">
        <f>IF($A239="","",IF((AND($A239="ADD",OR(BA239="",BA239="Neither"))),"3",(_xlfn.XLOOKUP(BA239,ud_replacement_status[lookupValue],ud_replacement_status[lookupKey],""))))</f>
        <v/>
      </c>
      <c r="BC239" s="3" t="str">
        <f t="shared" si="42"/>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3"/>
        <v/>
      </c>
      <c r="BI239" s="3" t="str">
        <f>IF($A239="","",IF((AND($A239="ADD",OR(BH239="",BH239="Queenstown-Lakes District Council"))),"70",(_xlfn.XLOOKUP(BH239,ud_organisation_owner[lookupValue],ud_organisation_owner[lookupKey],""))))</f>
        <v/>
      </c>
      <c r="BJ239" s="3" t="str">
        <f t="shared" si="44"/>
        <v/>
      </c>
      <c r="BK239" s="3" t="str">
        <f>IF($A239="","",IF((AND($A239="ADD",OR(BJ239="",BJ239="Queenstown-Lakes District Council"))),"70",(_xlfn.XLOOKUP(BJ239,ud_organisation_owner[lookupValue],ud_organisation_owner[lookupKey],""))))</f>
        <v/>
      </c>
      <c r="BL239" s="3" t="str">
        <f t="shared" si="45"/>
        <v/>
      </c>
      <c r="BM239" s="3" t="str">
        <f>IF($A239="","",IF((AND($A239="ADD",OR(BL239="",BL239="Local Authority"))),"17",(_xlfn.XLOOKUP(BL239,ud_sub_organisation[lookupValue],ud_sub_organisation[lookupKey],""))))</f>
        <v/>
      </c>
      <c r="BN239" s="3" t="str">
        <f t="shared" si="46"/>
        <v/>
      </c>
      <c r="BO239" s="3" t="str">
        <f>IF($A239="","",IF((AND($A239="ADD",OR(BN239="",BN239="Vested Assets"))),"12",(_xlfn.XLOOKUP(BN239,ud_work_category[lookupValue],ud_work_category[lookupKey],""))))</f>
        <v/>
      </c>
      <c r="BP239" s="8"/>
      <c r="BQ239" s="2" t="str">
        <f t="shared" si="47"/>
        <v/>
      </c>
      <c r="BR239" s="3" t="str">
        <f t="shared" si="48"/>
        <v/>
      </c>
      <c r="BS239" s="3" t="str">
        <f>IF($A239="","",IF((AND($A239="ADD",OR(BR239="",BR239="Excellent"))),"1",(_xlfn.XLOOKUP(BR239,condition[lookupValue],condition[lookupKey],""))))</f>
        <v/>
      </c>
      <c r="BT239" s="7" t="str">
        <f t="shared" si="49"/>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8"/>
        <v/>
      </c>
      <c r="N240" s="4"/>
      <c r="P240" s="3" t="str">
        <f>IF($A240="ADD",IF(NOT(ISBLANK(O240)),_xlfn.XLOOKUP(O240,len_adjust_rsn[lookupValue],len_adjust_rsn[lookupKey],"ERROR"),""), "")</f>
        <v/>
      </c>
      <c r="Q240" s="6"/>
      <c r="R240" s="6" t="str">
        <f t="shared" si="39"/>
        <v/>
      </c>
      <c r="S240" s="6"/>
      <c r="T240" s="6" t="str">
        <f t="shared" si="40"/>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41"/>
        <v/>
      </c>
      <c r="BB240" s="3" t="str">
        <f>IF($A240="","",IF((AND($A240="ADD",OR(BA240="",BA240="Neither"))),"3",(_xlfn.XLOOKUP(BA240,ud_replacement_status[lookupValue],ud_replacement_status[lookupKey],""))))</f>
        <v/>
      </c>
      <c r="BC240" s="3" t="str">
        <f t="shared" si="42"/>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3"/>
        <v/>
      </c>
      <c r="BI240" s="3" t="str">
        <f>IF($A240="","",IF((AND($A240="ADD",OR(BH240="",BH240="Queenstown-Lakes District Council"))),"70",(_xlfn.XLOOKUP(BH240,ud_organisation_owner[lookupValue],ud_organisation_owner[lookupKey],""))))</f>
        <v/>
      </c>
      <c r="BJ240" s="3" t="str">
        <f t="shared" si="44"/>
        <v/>
      </c>
      <c r="BK240" s="3" t="str">
        <f>IF($A240="","",IF((AND($A240="ADD",OR(BJ240="",BJ240="Queenstown-Lakes District Council"))),"70",(_xlfn.XLOOKUP(BJ240,ud_organisation_owner[lookupValue],ud_organisation_owner[lookupKey],""))))</f>
        <v/>
      </c>
      <c r="BL240" s="3" t="str">
        <f t="shared" si="45"/>
        <v/>
      </c>
      <c r="BM240" s="3" t="str">
        <f>IF($A240="","",IF((AND($A240="ADD",OR(BL240="",BL240="Local Authority"))),"17",(_xlfn.XLOOKUP(BL240,ud_sub_organisation[lookupValue],ud_sub_organisation[lookupKey],""))))</f>
        <v/>
      </c>
      <c r="BN240" s="3" t="str">
        <f t="shared" si="46"/>
        <v/>
      </c>
      <c r="BO240" s="3" t="str">
        <f>IF($A240="","",IF((AND($A240="ADD",OR(BN240="",BN240="Vested Assets"))),"12",(_xlfn.XLOOKUP(BN240,ud_work_category[lookupValue],ud_work_category[lookupKey],""))))</f>
        <v/>
      </c>
      <c r="BP240" s="8"/>
      <c r="BQ240" s="2" t="str">
        <f t="shared" si="47"/>
        <v/>
      </c>
      <c r="BR240" s="3" t="str">
        <f t="shared" si="48"/>
        <v/>
      </c>
      <c r="BS240" s="3" t="str">
        <f>IF($A240="","",IF((AND($A240="ADD",OR(BR240="",BR240="Excellent"))),"1",(_xlfn.XLOOKUP(BR240,condition[lookupValue],condition[lookupKey],""))))</f>
        <v/>
      </c>
      <c r="BT240" s="7" t="str">
        <f t="shared" si="49"/>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8"/>
        <v/>
      </c>
      <c r="N241" s="4"/>
      <c r="P241" s="3" t="str">
        <f>IF($A241="ADD",IF(NOT(ISBLANK(O241)),_xlfn.XLOOKUP(O241,len_adjust_rsn[lookupValue],len_adjust_rsn[lookupKey],"ERROR"),""), "")</f>
        <v/>
      </c>
      <c r="Q241" s="6"/>
      <c r="R241" s="6" t="str">
        <f t="shared" si="39"/>
        <v/>
      </c>
      <c r="S241" s="6"/>
      <c r="T241" s="6" t="str">
        <f t="shared" si="40"/>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41"/>
        <v/>
      </c>
      <c r="BB241" s="3" t="str">
        <f>IF($A241="","",IF((AND($A241="ADD",OR(BA241="",BA241="Neither"))),"3",(_xlfn.XLOOKUP(BA241,ud_replacement_status[lookupValue],ud_replacement_status[lookupKey],""))))</f>
        <v/>
      </c>
      <c r="BC241" s="3" t="str">
        <f t="shared" si="42"/>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3"/>
        <v/>
      </c>
      <c r="BI241" s="3" t="str">
        <f>IF($A241="","",IF((AND($A241="ADD",OR(BH241="",BH241="Queenstown-Lakes District Council"))),"70",(_xlfn.XLOOKUP(BH241,ud_organisation_owner[lookupValue],ud_organisation_owner[lookupKey],""))))</f>
        <v/>
      </c>
      <c r="BJ241" s="3" t="str">
        <f t="shared" si="44"/>
        <v/>
      </c>
      <c r="BK241" s="3" t="str">
        <f>IF($A241="","",IF((AND($A241="ADD",OR(BJ241="",BJ241="Queenstown-Lakes District Council"))),"70",(_xlfn.XLOOKUP(BJ241,ud_organisation_owner[lookupValue],ud_organisation_owner[lookupKey],""))))</f>
        <v/>
      </c>
      <c r="BL241" s="3" t="str">
        <f t="shared" si="45"/>
        <v/>
      </c>
      <c r="BM241" s="3" t="str">
        <f>IF($A241="","",IF((AND($A241="ADD",OR(BL241="",BL241="Local Authority"))),"17",(_xlfn.XLOOKUP(BL241,ud_sub_organisation[lookupValue],ud_sub_organisation[lookupKey],""))))</f>
        <v/>
      </c>
      <c r="BN241" s="3" t="str">
        <f t="shared" si="46"/>
        <v/>
      </c>
      <c r="BO241" s="3" t="str">
        <f>IF($A241="","",IF((AND($A241="ADD",OR(BN241="",BN241="Vested Assets"))),"12",(_xlfn.XLOOKUP(BN241,ud_work_category[lookupValue],ud_work_category[lookupKey],""))))</f>
        <v/>
      </c>
      <c r="BP241" s="8"/>
      <c r="BQ241" s="2" t="str">
        <f t="shared" si="47"/>
        <v/>
      </c>
      <c r="BR241" s="3" t="str">
        <f t="shared" si="48"/>
        <v/>
      </c>
      <c r="BS241" s="3" t="str">
        <f>IF($A241="","",IF((AND($A241="ADD",OR(BR241="",BR241="Excellent"))),"1",(_xlfn.XLOOKUP(BR241,condition[lookupValue],condition[lookupKey],""))))</f>
        <v/>
      </c>
      <c r="BT241" s="7" t="str">
        <f t="shared" si="49"/>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8"/>
        <v/>
      </c>
      <c r="N242" s="4"/>
      <c r="P242" s="3" t="str">
        <f>IF($A242="ADD",IF(NOT(ISBLANK(O242)),_xlfn.XLOOKUP(O242,len_adjust_rsn[lookupValue],len_adjust_rsn[lookupKey],"ERROR"),""), "")</f>
        <v/>
      </c>
      <c r="Q242" s="6"/>
      <c r="R242" s="6" t="str">
        <f t="shared" si="39"/>
        <v/>
      </c>
      <c r="S242" s="6"/>
      <c r="T242" s="6" t="str">
        <f t="shared" si="40"/>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41"/>
        <v/>
      </c>
      <c r="BB242" s="3" t="str">
        <f>IF($A242="","",IF((AND($A242="ADD",OR(BA242="",BA242="Neither"))),"3",(_xlfn.XLOOKUP(BA242,ud_replacement_status[lookupValue],ud_replacement_status[lookupKey],""))))</f>
        <v/>
      </c>
      <c r="BC242" s="3" t="str">
        <f t="shared" si="42"/>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3"/>
        <v/>
      </c>
      <c r="BI242" s="3" t="str">
        <f>IF($A242="","",IF((AND($A242="ADD",OR(BH242="",BH242="Queenstown-Lakes District Council"))),"70",(_xlfn.XLOOKUP(BH242,ud_organisation_owner[lookupValue],ud_organisation_owner[lookupKey],""))))</f>
        <v/>
      </c>
      <c r="BJ242" s="3" t="str">
        <f t="shared" si="44"/>
        <v/>
      </c>
      <c r="BK242" s="3" t="str">
        <f>IF($A242="","",IF((AND($A242="ADD",OR(BJ242="",BJ242="Queenstown-Lakes District Council"))),"70",(_xlfn.XLOOKUP(BJ242,ud_organisation_owner[lookupValue],ud_organisation_owner[lookupKey],""))))</f>
        <v/>
      </c>
      <c r="BL242" s="3" t="str">
        <f t="shared" si="45"/>
        <v/>
      </c>
      <c r="BM242" s="3" t="str">
        <f>IF($A242="","",IF((AND($A242="ADD",OR(BL242="",BL242="Local Authority"))),"17",(_xlfn.XLOOKUP(BL242,ud_sub_organisation[lookupValue],ud_sub_organisation[lookupKey],""))))</f>
        <v/>
      </c>
      <c r="BN242" s="3" t="str">
        <f t="shared" si="46"/>
        <v/>
      </c>
      <c r="BO242" s="3" t="str">
        <f>IF($A242="","",IF((AND($A242="ADD",OR(BN242="",BN242="Vested Assets"))),"12",(_xlfn.XLOOKUP(BN242,ud_work_category[lookupValue],ud_work_category[lookupKey],""))))</f>
        <v/>
      </c>
      <c r="BP242" s="8"/>
      <c r="BQ242" s="2" t="str">
        <f t="shared" si="47"/>
        <v/>
      </c>
      <c r="BR242" s="3" t="str">
        <f t="shared" si="48"/>
        <v/>
      </c>
      <c r="BS242" s="3" t="str">
        <f>IF($A242="","",IF((AND($A242="ADD",OR(BR242="",BR242="Excellent"))),"1",(_xlfn.XLOOKUP(BR242,condition[lookupValue],condition[lookupKey],""))))</f>
        <v/>
      </c>
      <c r="BT242" s="7" t="str">
        <f t="shared" si="49"/>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8"/>
        <v/>
      </c>
      <c r="N243" s="4"/>
      <c r="P243" s="3" t="str">
        <f>IF($A243="ADD",IF(NOT(ISBLANK(O243)),_xlfn.XLOOKUP(O243,len_adjust_rsn[lookupValue],len_adjust_rsn[lookupKey],"ERROR"),""), "")</f>
        <v/>
      </c>
      <c r="Q243" s="6"/>
      <c r="R243" s="6" t="str">
        <f t="shared" si="39"/>
        <v/>
      </c>
      <c r="S243" s="6"/>
      <c r="T243" s="6" t="str">
        <f t="shared" si="40"/>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41"/>
        <v/>
      </c>
      <c r="BB243" s="3" t="str">
        <f>IF($A243="","",IF((AND($A243="ADD",OR(BA243="",BA243="Neither"))),"3",(_xlfn.XLOOKUP(BA243,ud_replacement_status[lookupValue],ud_replacement_status[lookupKey],""))))</f>
        <v/>
      </c>
      <c r="BC243" s="3" t="str">
        <f t="shared" si="42"/>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3"/>
        <v/>
      </c>
      <c r="BI243" s="3" t="str">
        <f>IF($A243="","",IF((AND($A243="ADD",OR(BH243="",BH243="Queenstown-Lakes District Council"))),"70",(_xlfn.XLOOKUP(BH243,ud_organisation_owner[lookupValue],ud_organisation_owner[lookupKey],""))))</f>
        <v/>
      </c>
      <c r="BJ243" s="3" t="str">
        <f t="shared" si="44"/>
        <v/>
      </c>
      <c r="BK243" s="3" t="str">
        <f>IF($A243="","",IF((AND($A243="ADD",OR(BJ243="",BJ243="Queenstown-Lakes District Council"))),"70",(_xlfn.XLOOKUP(BJ243,ud_organisation_owner[lookupValue],ud_organisation_owner[lookupKey],""))))</f>
        <v/>
      </c>
      <c r="BL243" s="3" t="str">
        <f t="shared" si="45"/>
        <v/>
      </c>
      <c r="BM243" s="3" t="str">
        <f>IF($A243="","",IF((AND($A243="ADD",OR(BL243="",BL243="Local Authority"))),"17",(_xlfn.XLOOKUP(BL243,ud_sub_organisation[lookupValue],ud_sub_organisation[lookupKey],""))))</f>
        <v/>
      </c>
      <c r="BN243" s="3" t="str">
        <f t="shared" si="46"/>
        <v/>
      </c>
      <c r="BO243" s="3" t="str">
        <f>IF($A243="","",IF((AND($A243="ADD",OR(BN243="",BN243="Vested Assets"))),"12",(_xlfn.XLOOKUP(BN243,ud_work_category[lookupValue],ud_work_category[lookupKey],""))))</f>
        <v/>
      </c>
      <c r="BP243" s="8"/>
      <c r="BQ243" s="2" t="str">
        <f t="shared" si="47"/>
        <v/>
      </c>
      <c r="BR243" s="3" t="str">
        <f t="shared" si="48"/>
        <v/>
      </c>
      <c r="BS243" s="3" t="str">
        <f>IF($A243="","",IF((AND($A243="ADD",OR(BR243="",BR243="Excellent"))),"1",(_xlfn.XLOOKUP(BR243,condition[lookupValue],condition[lookupKey],""))))</f>
        <v/>
      </c>
      <c r="BT243" s="7" t="str">
        <f t="shared" si="49"/>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8"/>
        <v/>
      </c>
      <c r="N244" s="4"/>
      <c r="P244" s="3" t="str">
        <f>IF($A244="ADD",IF(NOT(ISBLANK(O244)),_xlfn.XLOOKUP(O244,len_adjust_rsn[lookupValue],len_adjust_rsn[lookupKey],"ERROR"),""), "")</f>
        <v/>
      </c>
      <c r="Q244" s="6"/>
      <c r="R244" s="6" t="str">
        <f t="shared" si="39"/>
        <v/>
      </c>
      <c r="S244" s="6"/>
      <c r="T244" s="6" t="str">
        <f t="shared" si="40"/>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41"/>
        <v/>
      </c>
      <c r="BB244" s="3" t="str">
        <f>IF($A244="","",IF((AND($A244="ADD",OR(BA244="",BA244="Neither"))),"3",(_xlfn.XLOOKUP(BA244,ud_replacement_status[lookupValue],ud_replacement_status[lookupKey],""))))</f>
        <v/>
      </c>
      <c r="BC244" s="3" t="str">
        <f t="shared" si="42"/>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3"/>
        <v/>
      </c>
      <c r="BI244" s="3" t="str">
        <f>IF($A244="","",IF((AND($A244="ADD",OR(BH244="",BH244="Queenstown-Lakes District Council"))),"70",(_xlfn.XLOOKUP(BH244,ud_organisation_owner[lookupValue],ud_organisation_owner[lookupKey],""))))</f>
        <v/>
      </c>
      <c r="BJ244" s="3" t="str">
        <f t="shared" si="44"/>
        <v/>
      </c>
      <c r="BK244" s="3" t="str">
        <f>IF($A244="","",IF((AND($A244="ADD",OR(BJ244="",BJ244="Queenstown-Lakes District Council"))),"70",(_xlfn.XLOOKUP(BJ244,ud_organisation_owner[lookupValue],ud_organisation_owner[lookupKey],""))))</f>
        <v/>
      </c>
      <c r="BL244" s="3" t="str">
        <f t="shared" si="45"/>
        <v/>
      </c>
      <c r="BM244" s="3" t="str">
        <f>IF($A244="","",IF((AND($A244="ADD",OR(BL244="",BL244="Local Authority"))),"17",(_xlfn.XLOOKUP(BL244,ud_sub_organisation[lookupValue],ud_sub_organisation[lookupKey],""))))</f>
        <v/>
      </c>
      <c r="BN244" s="3" t="str">
        <f t="shared" si="46"/>
        <v/>
      </c>
      <c r="BO244" s="3" t="str">
        <f>IF($A244="","",IF((AND($A244="ADD",OR(BN244="",BN244="Vested Assets"))),"12",(_xlfn.XLOOKUP(BN244,ud_work_category[lookupValue],ud_work_category[lookupKey],""))))</f>
        <v/>
      </c>
      <c r="BP244" s="8"/>
      <c r="BQ244" s="2" t="str">
        <f t="shared" si="47"/>
        <v/>
      </c>
      <c r="BR244" s="3" t="str">
        <f t="shared" si="48"/>
        <v/>
      </c>
      <c r="BS244" s="3" t="str">
        <f>IF($A244="","",IF((AND($A244="ADD",OR(BR244="",BR244="Excellent"))),"1",(_xlfn.XLOOKUP(BR244,condition[lookupValue],condition[lookupKey],""))))</f>
        <v/>
      </c>
      <c r="BT244" s="7" t="str">
        <f t="shared" si="49"/>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8"/>
        <v/>
      </c>
      <c r="N245" s="4"/>
      <c r="P245" s="3" t="str">
        <f>IF($A245="ADD",IF(NOT(ISBLANK(O245)),_xlfn.XLOOKUP(O245,len_adjust_rsn[lookupValue],len_adjust_rsn[lookupKey],"ERROR"),""), "")</f>
        <v/>
      </c>
      <c r="Q245" s="6"/>
      <c r="R245" s="6" t="str">
        <f t="shared" si="39"/>
        <v/>
      </c>
      <c r="S245" s="6"/>
      <c r="T245" s="6" t="str">
        <f t="shared" si="40"/>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41"/>
        <v/>
      </c>
      <c r="BB245" s="3" t="str">
        <f>IF($A245="","",IF((AND($A245="ADD",OR(BA245="",BA245="Neither"))),"3",(_xlfn.XLOOKUP(BA245,ud_replacement_status[lookupValue],ud_replacement_status[lookupKey],""))))</f>
        <v/>
      </c>
      <c r="BC245" s="3" t="str">
        <f t="shared" si="42"/>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3"/>
        <v/>
      </c>
      <c r="BI245" s="3" t="str">
        <f>IF($A245="","",IF((AND($A245="ADD",OR(BH245="",BH245="Queenstown-Lakes District Council"))),"70",(_xlfn.XLOOKUP(BH245,ud_organisation_owner[lookupValue],ud_organisation_owner[lookupKey],""))))</f>
        <v/>
      </c>
      <c r="BJ245" s="3" t="str">
        <f t="shared" si="44"/>
        <v/>
      </c>
      <c r="BK245" s="3" t="str">
        <f>IF($A245="","",IF((AND($A245="ADD",OR(BJ245="",BJ245="Queenstown-Lakes District Council"))),"70",(_xlfn.XLOOKUP(BJ245,ud_organisation_owner[lookupValue],ud_organisation_owner[lookupKey],""))))</f>
        <v/>
      </c>
      <c r="BL245" s="3" t="str">
        <f t="shared" si="45"/>
        <v/>
      </c>
      <c r="BM245" s="3" t="str">
        <f>IF($A245="","",IF((AND($A245="ADD",OR(BL245="",BL245="Local Authority"))),"17",(_xlfn.XLOOKUP(BL245,ud_sub_organisation[lookupValue],ud_sub_organisation[lookupKey],""))))</f>
        <v/>
      </c>
      <c r="BN245" s="3" t="str">
        <f t="shared" si="46"/>
        <v/>
      </c>
      <c r="BO245" s="3" t="str">
        <f>IF($A245="","",IF((AND($A245="ADD",OR(BN245="",BN245="Vested Assets"))),"12",(_xlfn.XLOOKUP(BN245,ud_work_category[lookupValue],ud_work_category[lookupKey],""))))</f>
        <v/>
      </c>
      <c r="BP245" s="8"/>
      <c r="BQ245" s="2" t="str">
        <f t="shared" si="47"/>
        <v/>
      </c>
      <c r="BR245" s="3" t="str">
        <f t="shared" si="48"/>
        <v/>
      </c>
      <c r="BS245" s="3" t="str">
        <f>IF($A245="","",IF((AND($A245="ADD",OR(BR245="",BR245="Excellent"))),"1",(_xlfn.XLOOKUP(BR245,condition[lookupValue],condition[lookupKey],""))))</f>
        <v/>
      </c>
      <c r="BT245" s="7" t="str">
        <f t="shared" si="49"/>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8"/>
        <v/>
      </c>
      <c r="N246" s="4"/>
      <c r="P246" s="3" t="str">
        <f>IF($A246="ADD",IF(NOT(ISBLANK(O246)),_xlfn.XLOOKUP(O246,len_adjust_rsn[lookupValue],len_adjust_rsn[lookupKey],"ERROR"),""), "")</f>
        <v/>
      </c>
      <c r="Q246" s="6"/>
      <c r="R246" s="6" t="str">
        <f t="shared" si="39"/>
        <v/>
      </c>
      <c r="S246" s="6"/>
      <c r="T246" s="6" t="str">
        <f t="shared" si="40"/>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41"/>
        <v/>
      </c>
      <c r="BB246" s="3" t="str">
        <f>IF($A246="","",IF((AND($A246="ADD",OR(BA246="",BA246="Neither"))),"3",(_xlfn.XLOOKUP(BA246,ud_replacement_status[lookupValue],ud_replacement_status[lookupKey],""))))</f>
        <v/>
      </c>
      <c r="BC246" s="3" t="str">
        <f t="shared" si="42"/>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3"/>
        <v/>
      </c>
      <c r="BI246" s="3" t="str">
        <f>IF($A246="","",IF((AND($A246="ADD",OR(BH246="",BH246="Queenstown-Lakes District Council"))),"70",(_xlfn.XLOOKUP(BH246,ud_organisation_owner[lookupValue],ud_organisation_owner[lookupKey],""))))</f>
        <v/>
      </c>
      <c r="BJ246" s="3" t="str">
        <f t="shared" si="44"/>
        <v/>
      </c>
      <c r="BK246" s="3" t="str">
        <f>IF($A246="","",IF((AND($A246="ADD",OR(BJ246="",BJ246="Queenstown-Lakes District Council"))),"70",(_xlfn.XLOOKUP(BJ246,ud_organisation_owner[lookupValue],ud_organisation_owner[lookupKey],""))))</f>
        <v/>
      </c>
      <c r="BL246" s="3" t="str">
        <f t="shared" si="45"/>
        <v/>
      </c>
      <c r="BM246" s="3" t="str">
        <f>IF($A246="","",IF((AND($A246="ADD",OR(BL246="",BL246="Local Authority"))),"17",(_xlfn.XLOOKUP(BL246,ud_sub_organisation[lookupValue],ud_sub_organisation[lookupKey],""))))</f>
        <v/>
      </c>
      <c r="BN246" s="3" t="str">
        <f t="shared" si="46"/>
        <v/>
      </c>
      <c r="BO246" s="3" t="str">
        <f>IF($A246="","",IF((AND($A246="ADD",OR(BN246="",BN246="Vested Assets"))),"12",(_xlfn.XLOOKUP(BN246,ud_work_category[lookupValue],ud_work_category[lookupKey],""))))</f>
        <v/>
      </c>
      <c r="BP246" s="8"/>
      <c r="BQ246" s="2" t="str">
        <f t="shared" si="47"/>
        <v/>
      </c>
      <c r="BR246" s="3" t="str">
        <f t="shared" si="48"/>
        <v/>
      </c>
      <c r="BS246" s="3" t="str">
        <f>IF($A246="","",IF((AND($A246="ADD",OR(BR246="",BR246="Excellent"))),"1",(_xlfn.XLOOKUP(BR246,condition[lookupValue],condition[lookupKey],""))))</f>
        <v/>
      </c>
      <c r="BT246" s="7" t="str">
        <f t="shared" si="49"/>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8"/>
        <v/>
      </c>
      <c r="N247" s="4"/>
      <c r="P247" s="3" t="str">
        <f>IF($A247="ADD",IF(NOT(ISBLANK(O247)),_xlfn.XLOOKUP(O247,len_adjust_rsn[lookupValue],len_adjust_rsn[lookupKey],"ERROR"),""), "")</f>
        <v/>
      </c>
      <c r="Q247" s="6"/>
      <c r="R247" s="6" t="str">
        <f t="shared" si="39"/>
        <v/>
      </c>
      <c r="S247" s="6"/>
      <c r="T247" s="6" t="str">
        <f t="shared" si="40"/>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41"/>
        <v/>
      </c>
      <c r="BB247" s="3" t="str">
        <f>IF($A247="","",IF((AND($A247="ADD",OR(BA247="",BA247="Neither"))),"3",(_xlfn.XLOOKUP(BA247,ud_replacement_status[lookupValue],ud_replacement_status[lookupKey],""))))</f>
        <v/>
      </c>
      <c r="BC247" s="3" t="str">
        <f t="shared" si="42"/>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3"/>
        <v/>
      </c>
      <c r="BI247" s="3" t="str">
        <f>IF($A247="","",IF((AND($A247="ADD",OR(BH247="",BH247="Queenstown-Lakes District Council"))),"70",(_xlfn.XLOOKUP(BH247,ud_organisation_owner[lookupValue],ud_organisation_owner[lookupKey],""))))</f>
        <v/>
      </c>
      <c r="BJ247" s="3" t="str">
        <f t="shared" si="44"/>
        <v/>
      </c>
      <c r="BK247" s="3" t="str">
        <f>IF($A247="","",IF((AND($A247="ADD",OR(BJ247="",BJ247="Queenstown-Lakes District Council"))),"70",(_xlfn.XLOOKUP(BJ247,ud_organisation_owner[lookupValue],ud_organisation_owner[lookupKey],""))))</f>
        <v/>
      </c>
      <c r="BL247" s="3" t="str">
        <f t="shared" si="45"/>
        <v/>
      </c>
      <c r="BM247" s="3" t="str">
        <f>IF($A247="","",IF((AND($A247="ADD",OR(BL247="",BL247="Local Authority"))),"17",(_xlfn.XLOOKUP(BL247,ud_sub_organisation[lookupValue],ud_sub_organisation[lookupKey],""))))</f>
        <v/>
      </c>
      <c r="BN247" s="3" t="str">
        <f t="shared" si="46"/>
        <v/>
      </c>
      <c r="BO247" s="3" t="str">
        <f>IF($A247="","",IF((AND($A247="ADD",OR(BN247="",BN247="Vested Assets"))),"12",(_xlfn.XLOOKUP(BN247,ud_work_category[lookupValue],ud_work_category[lookupKey],""))))</f>
        <v/>
      </c>
      <c r="BP247" s="8"/>
      <c r="BQ247" s="2" t="str">
        <f t="shared" si="47"/>
        <v/>
      </c>
      <c r="BR247" s="3" t="str">
        <f t="shared" si="48"/>
        <v/>
      </c>
      <c r="BS247" s="3" t="str">
        <f>IF($A247="","",IF((AND($A247="ADD",OR(BR247="",BR247="Excellent"))),"1",(_xlfn.XLOOKUP(BR247,condition[lookupValue],condition[lookupKey],""))))</f>
        <v/>
      </c>
      <c r="BT247" s="7" t="str">
        <f t="shared" si="49"/>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8"/>
        <v/>
      </c>
      <c r="N248" s="4"/>
      <c r="P248" s="3" t="str">
        <f>IF($A248="ADD",IF(NOT(ISBLANK(O248)),_xlfn.XLOOKUP(O248,len_adjust_rsn[lookupValue],len_adjust_rsn[lookupKey],"ERROR"),""), "")</f>
        <v/>
      </c>
      <c r="Q248" s="6"/>
      <c r="R248" s="6" t="str">
        <f t="shared" si="39"/>
        <v/>
      </c>
      <c r="S248" s="6"/>
      <c r="T248" s="6" t="str">
        <f t="shared" si="40"/>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41"/>
        <v/>
      </c>
      <c r="BB248" s="3" t="str">
        <f>IF($A248="","",IF((AND($A248="ADD",OR(BA248="",BA248="Neither"))),"3",(_xlfn.XLOOKUP(BA248,ud_replacement_status[lookupValue],ud_replacement_status[lookupKey],""))))</f>
        <v/>
      </c>
      <c r="BC248" s="3" t="str">
        <f t="shared" si="42"/>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3"/>
        <v/>
      </c>
      <c r="BI248" s="3" t="str">
        <f>IF($A248="","",IF((AND($A248="ADD",OR(BH248="",BH248="Queenstown-Lakes District Council"))),"70",(_xlfn.XLOOKUP(BH248,ud_organisation_owner[lookupValue],ud_organisation_owner[lookupKey],""))))</f>
        <v/>
      </c>
      <c r="BJ248" s="3" t="str">
        <f t="shared" si="44"/>
        <v/>
      </c>
      <c r="BK248" s="3" t="str">
        <f>IF($A248="","",IF((AND($A248="ADD",OR(BJ248="",BJ248="Queenstown-Lakes District Council"))),"70",(_xlfn.XLOOKUP(BJ248,ud_organisation_owner[lookupValue],ud_organisation_owner[lookupKey],""))))</f>
        <v/>
      </c>
      <c r="BL248" s="3" t="str">
        <f t="shared" si="45"/>
        <v/>
      </c>
      <c r="BM248" s="3" t="str">
        <f>IF($A248="","",IF((AND($A248="ADD",OR(BL248="",BL248="Local Authority"))),"17",(_xlfn.XLOOKUP(BL248,ud_sub_organisation[lookupValue],ud_sub_organisation[lookupKey],""))))</f>
        <v/>
      </c>
      <c r="BN248" s="3" t="str">
        <f t="shared" si="46"/>
        <v/>
      </c>
      <c r="BO248" s="3" t="str">
        <f>IF($A248="","",IF((AND($A248="ADD",OR(BN248="",BN248="Vested Assets"))),"12",(_xlfn.XLOOKUP(BN248,ud_work_category[lookupValue],ud_work_category[lookupKey],""))))</f>
        <v/>
      </c>
      <c r="BP248" s="8"/>
      <c r="BQ248" s="2" t="str">
        <f t="shared" si="47"/>
        <v/>
      </c>
      <c r="BR248" s="3" t="str">
        <f t="shared" si="48"/>
        <v/>
      </c>
      <c r="BS248" s="3" t="str">
        <f>IF($A248="","",IF((AND($A248="ADD",OR(BR248="",BR248="Excellent"))),"1",(_xlfn.XLOOKUP(BR248,condition[lookupValue],condition[lookupKey],""))))</f>
        <v/>
      </c>
      <c r="BT248" s="7" t="str">
        <f t="shared" si="49"/>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8"/>
        <v/>
      </c>
      <c r="N249" s="4"/>
      <c r="P249" s="3" t="str">
        <f>IF($A249="ADD",IF(NOT(ISBLANK(O249)),_xlfn.XLOOKUP(O249,len_adjust_rsn[lookupValue],len_adjust_rsn[lookupKey],"ERROR"),""), "")</f>
        <v/>
      </c>
      <c r="Q249" s="6"/>
      <c r="R249" s="6" t="str">
        <f t="shared" si="39"/>
        <v/>
      </c>
      <c r="S249" s="6"/>
      <c r="T249" s="6" t="str">
        <f t="shared" si="40"/>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41"/>
        <v/>
      </c>
      <c r="BB249" s="3" t="str">
        <f>IF($A249="","",IF((AND($A249="ADD",OR(BA249="",BA249="Neither"))),"3",(_xlfn.XLOOKUP(BA249,ud_replacement_status[lookupValue],ud_replacement_status[lookupKey],""))))</f>
        <v/>
      </c>
      <c r="BC249" s="3" t="str">
        <f t="shared" si="42"/>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3"/>
        <v/>
      </c>
      <c r="BI249" s="3" t="str">
        <f>IF($A249="","",IF((AND($A249="ADD",OR(BH249="",BH249="Queenstown-Lakes District Council"))),"70",(_xlfn.XLOOKUP(BH249,ud_organisation_owner[lookupValue],ud_organisation_owner[lookupKey],""))))</f>
        <v/>
      </c>
      <c r="BJ249" s="3" t="str">
        <f t="shared" si="44"/>
        <v/>
      </c>
      <c r="BK249" s="3" t="str">
        <f>IF($A249="","",IF((AND($A249="ADD",OR(BJ249="",BJ249="Queenstown-Lakes District Council"))),"70",(_xlfn.XLOOKUP(BJ249,ud_organisation_owner[lookupValue],ud_organisation_owner[lookupKey],""))))</f>
        <v/>
      </c>
      <c r="BL249" s="3" t="str">
        <f t="shared" si="45"/>
        <v/>
      </c>
      <c r="BM249" s="3" t="str">
        <f>IF($A249="","",IF((AND($A249="ADD",OR(BL249="",BL249="Local Authority"))),"17",(_xlfn.XLOOKUP(BL249,ud_sub_organisation[lookupValue],ud_sub_organisation[lookupKey],""))))</f>
        <v/>
      </c>
      <c r="BN249" s="3" t="str">
        <f t="shared" si="46"/>
        <v/>
      </c>
      <c r="BO249" s="3" t="str">
        <f>IF($A249="","",IF((AND($A249="ADD",OR(BN249="",BN249="Vested Assets"))),"12",(_xlfn.XLOOKUP(BN249,ud_work_category[lookupValue],ud_work_category[lookupKey],""))))</f>
        <v/>
      </c>
      <c r="BP249" s="8"/>
      <c r="BQ249" s="2" t="str">
        <f t="shared" si="47"/>
        <v/>
      </c>
      <c r="BR249" s="3" t="str">
        <f t="shared" si="48"/>
        <v/>
      </c>
      <c r="BS249" s="3" t="str">
        <f>IF($A249="","",IF((AND($A249="ADD",OR(BR249="",BR249="Excellent"))),"1",(_xlfn.XLOOKUP(BR249,condition[lookupValue],condition[lookupKey],""))))</f>
        <v/>
      </c>
      <c r="BT249" s="7" t="str">
        <f t="shared" si="49"/>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8"/>
        <v/>
      </c>
      <c r="N250" s="4"/>
      <c r="P250" s="3" t="str">
        <f>IF($A250="ADD",IF(NOT(ISBLANK(O250)),_xlfn.XLOOKUP(O250,len_adjust_rsn[lookupValue],len_adjust_rsn[lookupKey],"ERROR"),""), "")</f>
        <v/>
      </c>
      <c r="Q250" s="6"/>
      <c r="R250" s="6" t="str">
        <f t="shared" si="39"/>
        <v/>
      </c>
      <c r="S250" s="6"/>
      <c r="T250" s="6" t="str">
        <f t="shared" si="40"/>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41"/>
        <v/>
      </c>
      <c r="BB250" s="3" t="str">
        <f>IF($A250="","",IF((AND($A250="ADD",OR(BA250="",BA250="Neither"))),"3",(_xlfn.XLOOKUP(BA250,ud_replacement_status[lookupValue],ud_replacement_status[lookupKey],""))))</f>
        <v/>
      </c>
      <c r="BC250" s="3" t="str">
        <f t="shared" si="42"/>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3"/>
        <v/>
      </c>
      <c r="BI250" s="3" t="str">
        <f>IF($A250="","",IF((AND($A250="ADD",OR(BH250="",BH250="Queenstown-Lakes District Council"))),"70",(_xlfn.XLOOKUP(BH250,ud_organisation_owner[lookupValue],ud_organisation_owner[lookupKey],""))))</f>
        <v/>
      </c>
      <c r="BJ250" s="3" t="str">
        <f t="shared" si="44"/>
        <v/>
      </c>
      <c r="BK250" s="3" t="str">
        <f>IF($A250="","",IF((AND($A250="ADD",OR(BJ250="",BJ250="Queenstown-Lakes District Council"))),"70",(_xlfn.XLOOKUP(BJ250,ud_organisation_owner[lookupValue],ud_organisation_owner[lookupKey],""))))</f>
        <v/>
      </c>
      <c r="BL250" s="3" t="str">
        <f t="shared" si="45"/>
        <v/>
      </c>
      <c r="BM250" s="3" t="str">
        <f>IF($A250="","",IF((AND($A250="ADD",OR(BL250="",BL250="Local Authority"))),"17",(_xlfn.XLOOKUP(BL250,ud_sub_organisation[lookupValue],ud_sub_organisation[lookupKey],""))))</f>
        <v/>
      </c>
      <c r="BN250" s="3" t="str">
        <f t="shared" si="46"/>
        <v/>
      </c>
      <c r="BO250" s="3" t="str">
        <f>IF($A250="","",IF((AND($A250="ADD",OR(BN250="",BN250="Vested Assets"))),"12",(_xlfn.XLOOKUP(BN250,ud_work_category[lookupValue],ud_work_category[lookupKey],""))))</f>
        <v/>
      </c>
      <c r="BP250" s="8"/>
      <c r="BQ250" s="2" t="str">
        <f t="shared" si="47"/>
        <v/>
      </c>
      <c r="BR250" s="3" t="str">
        <f t="shared" si="48"/>
        <v/>
      </c>
      <c r="BS250" s="3" t="str">
        <f>IF($A250="","",IF((AND($A250="ADD",OR(BR250="",BR250="Excellent"))),"1",(_xlfn.XLOOKUP(BR250,condition[lookupValue],condition[lookupKey],""))))</f>
        <v/>
      </c>
      <c r="BT250" s="7" t="str">
        <f t="shared" si="49"/>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8"/>
        <v/>
      </c>
      <c r="N251" s="4"/>
      <c r="P251" s="3" t="str">
        <f>IF($A251="ADD",IF(NOT(ISBLANK(O251)),_xlfn.XLOOKUP(O251,len_adjust_rsn[lookupValue],len_adjust_rsn[lookupKey],"ERROR"),""), "")</f>
        <v/>
      </c>
      <c r="Q251" s="6"/>
      <c r="R251" s="6" t="str">
        <f t="shared" si="39"/>
        <v/>
      </c>
      <c r="S251" s="6"/>
      <c r="T251" s="6" t="str">
        <f t="shared" si="40"/>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41"/>
        <v/>
      </c>
      <c r="BB251" s="3" t="str">
        <f>IF($A251="","",IF((AND($A251="ADD",OR(BA251="",BA251="Neither"))),"3",(_xlfn.XLOOKUP(BA251,ud_replacement_status[lookupValue],ud_replacement_status[lookupKey],""))))</f>
        <v/>
      </c>
      <c r="BC251" s="3" t="str">
        <f t="shared" si="42"/>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3"/>
        <v/>
      </c>
      <c r="BI251" s="3" t="str">
        <f>IF($A251="","",IF((AND($A251="ADD",OR(BH251="",BH251="Queenstown-Lakes District Council"))),"70",(_xlfn.XLOOKUP(BH251,ud_organisation_owner[lookupValue],ud_organisation_owner[lookupKey],""))))</f>
        <v/>
      </c>
      <c r="BJ251" s="3" t="str">
        <f t="shared" si="44"/>
        <v/>
      </c>
      <c r="BK251" s="3" t="str">
        <f>IF($A251="","",IF((AND($A251="ADD",OR(BJ251="",BJ251="Queenstown-Lakes District Council"))),"70",(_xlfn.XLOOKUP(BJ251,ud_organisation_owner[lookupValue],ud_organisation_owner[lookupKey],""))))</f>
        <v/>
      </c>
      <c r="BL251" s="3" t="str">
        <f t="shared" si="45"/>
        <v/>
      </c>
      <c r="BM251" s="3" t="str">
        <f>IF($A251="","",IF((AND($A251="ADD",OR(BL251="",BL251="Local Authority"))),"17",(_xlfn.XLOOKUP(BL251,ud_sub_organisation[lookupValue],ud_sub_organisation[lookupKey],""))))</f>
        <v/>
      </c>
      <c r="BN251" s="3" t="str">
        <f t="shared" si="46"/>
        <v/>
      </c>
      <c r="BO251" s="3" t="str">
        <f>IF($A251="","",IF((AND($A251="ADD",OR(BN251="",BN251="Vested Assets"))),"12",(_xlfn.XLOOKUP(BN251,ud_work_category[lookupValue],ud_work_category[lookupKey],""))))</f>
        <v/>
      </c>
      <c r="BP251" s="8"/>
      <c r="BQ251" s="2" t="str">
        <f t="shared" si="47"/>
        <v/>
      </c>
      <c r="BR251" s="3" t="str">
        <f t="shared" si="48"/>
        <v/>
      </c>
      <c r="BS251" s="3" t="str">
        <f>IF($A251="","",IF((AND($A251="ADD",OR(BR251="",BR251="Excellent"))),"1",(_xlfn.XLOOKUP(BR251,condition[lookupValue],condition[lookupKey],""))))</f>
        <v/>
      </c>
      <c r="BT251" s="7" t="str">
        <f t="shared" si="49"/>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8"/>
        <v/>
      </c>
      <c r="N252" s="4"/>
      <c r="P252" s="3" t="str">
        <f>IF($A252="ADD",IF(NOT(ISBLANK(O252)),_xlfn.XLOOKUP(O252,len_adjust_rsn[lookupValue],len_adjust_rsn[lookupKey],"ERROR"),""), "")</f>
        <v/>
      </c>
      <c r="Q252" s="6"/>
      <c r="R252" s="6" t="str">
        <f t="shared" si="39"/>
        <v/>
      </c>
      <c r="S252" s="6"/>
      <c r="T252" s="6" t="str">
        <f t="shared" si="40"/>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41"/>
        <v/>
      </c>
      <c r="BB252" s="3" t="str">
        <f>IF($A252="","",IF((AND($A252="ADD",OR(BA252="",BA252="Neither"))),"3",(_xlfn.XLOOKUP(BA252,ud_replacement_status[lookupValue],ud_replacement_status[lookupKey],""))))</f>
        <v/>
      </c>
      <c r="BC252" s="3" t="str">
        <f t="shared" si="42"/>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3"/>
        <v/>
      </c>
      <c r="BI252" s="3" t="str">
        <f>IF($A252="","",IF((AND($A252="ADD",OR(BH252="",BH252="Queenstown-Lakes District Council"))),"70",(_xlfn.XLOOKUP(BH252,ud_organisation_owner[lookupValue],ud_organisation_owner[lookupKey],""))))</f>
        <v/>
      </c>
      <c r="BJ252" s="3" t="str">
        <f t="shared" si="44"/>
        <v/>
      </c>
      <c r="BK252" s="3" t="str">
        <f>IF($A252="","",IF((AND($A252="ADD",OR(BJ252="",BJ252="Queenstown-Lakes District Council"))),"70",(_xlfn.XLOOKUP(BJ252,ud_organisation_owner[lookupValue],ud_organisation_owner[lookupKey],""))))</f>
        <v/>
      </c>
      <c r="BL252" s="3" t="str">
        <f t="shared" si="45"/>
        <v/>
      </c>
      <c r="BM252" s="3" t="str">
        <f>IF($A252="","",IF((AND($A252="ADD",OR(BL252="",BL252="Local Authority"))),"17",(_xlfn.XLOOKUP(BL252,ud_sub_organisation[lookupValue],ud_sub_organisation[lookupKey],""))))</f>
        <v/>
      </c>
      <c r="BN252" s="3" t="str">
        <f t="shared" si="46"/>
        <v/>
      </c>
      <c r="BO252" s="3" t="str">
        <f>IF($A252="","",IF((AND($A252="ADD",OR(BN252="",BN252="Vested Assets"))),"12",(_xlfn.XLOOKUP(BN252,ud_work_category[lookupValue],ud_work_category[lookupKey],""))))</f>
        <v/>
      </c>
      <c r="BP252" s="8"/>
      <c r="BQ252" s="2" t="str">
        <f t="shared" si="47"/>
        <v/>
      </c>
      <c r="BR252" s="3" t="str">
        <f t="shared" si="48"/>
        <v/>
      </c>
      <c r="BS252" s="3" t="str">
        <f>IF($A252="","",IF((AND($A252="ADD",OR(BR252="",BR252="Excellent"))),"1",(_xlfn.XLOOKUP(BR252,condition[lookupValue],condition[lookupKey],""))))</f>
        <v/>
      </c>
      <c r="BT252" s="7" t="str">
        <f t="shared" si="49"/>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8"/>
        <v/>
      </c>
      <c r="N253" s="4"/>
      <c r="P253" s="3" t="str">
        <f>IF($A253="ADD",IF(NOT(ISBLANK(O253)),_xlfn.XLOOKUP(O253,len_adjust_rsn[lookupValue],len_adjust_rsn[lookupKey],"ERROR"),""), "")</f>
        <v/>
      </c>
      <c r="Q253" s="6"/>
      <c r="R253" s="6" t="str">
        <f t="shared" si="39"/>
        <v/>
      </c>
      <c r="S253" s="6"/>
      <c r="T253" s="6" t="str">
        <f t="shared" si="40"/>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41"/>
        <v/>
      </c>
      <c r="BB253" s="3" t="str">
        <f>IF($A253="","",IF((AND($A253="ADD",OR(BA253="",BA253="Neither"))),"3",(_xlfn.XLOOKUP(BA253,ud_replacement_status[lookupValue],ud_replacement_status[lookupKey],""))))</f>
        <v/>
      </c>
      <c r="BC253" s="3" t="str">
        <f t="shared" si="42"/>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3"/>
        <v/>
      </c>
      <c r="BI253" s="3" t="str">
        <f>IF($A253="","",IF((AND($A253="ADD",OR(BH253="",BH253="Queenstown-Lakes District Council"))),"70",(_xlfn.XLOOKUP(BH253,ud_organisation_owner[lookupValue],ud_organisation_owner[lookupKey],""))))</f>
        <v/>
      </c>
      <c r="BJ253" s="3" t="str">
        <f t="shared" si="44"/>
        <v/>
      </c>
      <c r="BK253" s="3" t="str">
        <f>IF($A253="","",IF((AND($A253="ADD",OR(BJ253="",BJ253="Queenstown-Lakes District Council"))),"70",(_xlfn.XLOOKUP(BJ253,ud_organisation_owner[lookupValue],ud_organisation_owner[lookupKey],""))))</f>
        <v/>
      </c>
      <c r="BL253" s="3" t="str">
        <f t="shared" si="45"/>
        <v/>
      </c>
      <c r="BM253" s="3" t="str">
        <f>IF($A253="","",IF((AND($A253="ADD",OR(BL253="",BL253="Local Authority"))),"17",(_xlfn.XLOOKUP(BL253,ud_sub_organisation[lookupValue],ud_sub_organisation[lookupKey],""))))</f>
        <v/>
      </c>
      <c r="BN253" s="3" t="str">
        <f t="shared" si="46"/>
        <v/>
      </c>
      <c r="BO253" s="3" t="str">
        <f>IF($A253="","",IF((AND($A253="ADD",OR(BN253="",BN253="Vested Assets"))),"12",(_xlfn.XLOOKUP(BN253,ud_work_category[lookupValue],ud_work_category[lookupKey],""))))</f>
        <v/>
      </c>
      <c r="BP253" s="8"/>
      <c r="BQ253" s="2" t="str">
        <f t="shared" si="47"/>
        <v/>
      </c>
      <c r="BR253" s="3" t="str">
        <f t="shared" si="48"/>
        <v/>
      </c>
      <c r="BS253" s="3" t="str">
        <f>IF($A253="","",IF((AND($A253="ADD",OR(BR253="",BR253="Excellent"))),"1",(_xlfn.XLOOKUP(BR253,condition[lookupValue],condition[lookupKey],""))))</f>
        <v/>
      </c>
      <c r="BT253" s="7" t="str">
        <f t="shared" si="49"/>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8"/>
        <v/>
      </c>
      <c r="N254" s="4"/>
      <c r="P254" s="3" t="str">
        <f>IF($A254="ADD",IF(NOT(ISBLANK(O254)),_xlfn.XLOOKUP(O254,len_adjust_rsn[lookupValue],len_adjust_rsn[lookupKey],"ERROR"),""), "")</f>
        <v/>
      </c>
      <c r="Q254" s="6"/>
      <c r="R254" s="6" t="str">
        <f t="shared" si="39"/>
        <v/>
      </c>
      <c r="S254" s="6"/>
      <c r="T254" s="6" t="str">
        <f t="shared" si="40"/>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41"/>
        <v/>
      </c>
      <c r="BB254" s="3" t="str">
        <f>IF($A254="","",IF((AND($A254="ADD",OR(BA254="",BA254="Neither"))),"3",(_xlfn.XLOOKUP(BA254,ud_replacement_status[lookupValue],ud_replacement_status[lookupKey],""))))</f>
        <v/>
      </c>
      <c r="BC254" s="3" t="str">
        <f t="shared" si="42"/>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3"/>
        <v/>
      </c>
      <c r="BI254" s="3" t="str">
        <f>IF($A254="","",IF((AND($A254="ADD",OR(BH254="",BH254="Queenstown-Lakes District Council"))),"70",(_xlfn.XLOOKUP(BH254,ud_organisation_owner[lookupValue],ud_organisation_owner[lookupKey],""))))</f>
        <v/>
      </c>
      <c r="BJ254" s="3" t="str">
        <f t="shared" si="44"/>
        <v/>
      </c>
      <c r="BK254" s="3" t="str">
        <f>IF($A254="","",IF((AND($A254="ADD",OR(BJ254="",BJ254="Queenstown-Lakes District Council"))),"70",(_xlfn.XLOOKUP(BJ254,ud_organisation_owner[lookupValue],ud_organisation_owner[lookupKey],""))))</f>
        <v/>
      </c>
      <c r="BL254" s="3" t="str">
        <f t="shared" si="45"/>
        <v/>
      </c>
      <c r="BM254" s="3" t="str">
        <f>IF($A254="","",IF((AND($A254="ADD",OR(BL254="",BL254="Local Authority"))),"17",(_xlfn.XLOOKUP(BL254,ud_sub_organisation[lookupValue],ud_sub_organisation[lookupKey],""))))</f>
        <v/>
      </c>
      <c r="BN254" s="3" t="str">
        <f t="shared" si="46"/>
        <v/>
      </c>
      <c r="BO254" s="3" t="str">
        <f>IF($A254="","",IF((AND($A254="ADD",OR(BN254="",BN254="Vested Assets"))),"12",(_xlfn.XLOOKUP(BN254,ud_work_category[lookupValue],ud_work_category[lookupKey],""))))</f>
        <v/>
      </c>
      <c r="BP254" s="8"/>
      <c r="BQ254" s="2" t="str">
        <f t="shared" si="47"/>
        <v/>
      </c>
      <c r="BR254" s="3" t="str">
        <f t="shared" si="48"/>
        <v/>
      </c>
      <c r="BS254" s="3" t="str">
        <f>IF($A254="","",IF((AND($A254="ADD",OR(BR254="",BR254="Excellent"))),"1",(_xlfn.XLOOKUP(BR254,condition[lookupValue],condition[lookupKey],""))))</f>
        <v/>
      </c>
      <c r="BT254" s="7" t="str">
        <f t="shared" si="49"/>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8"/>
        <v/>
      </c>
      <c r="N255" s="4"/>
      <c r="P255" s="3" t="str">
        <f>IF($A255="ADD",IF(NOT(ISBLANK(O255)),_xlfn.XLOOKUP(O255,len_adjust_rsn[lookupValue],len_adjust_rsn[lookupKey],"ERROR"),""), "")</f>
        <v/>
      </c>
      <c r="Q255" s="6"/>
      <c r="R255" s="6" t="str">
        <f t="shared" si="39"/>
        <v/>
      </c>
      <c r="S255" s="6"/>
      <c r="T255" s="6" t="str">
        <f t="shared" si="40"/>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41"/>
        <v/>
      </c>
      <c r="BB255" s="3" t="str">
        <f>IF($A255="","",IF((AND($A255="ADD",OR(BA255="",BA255="Neither"))),"3",(_xlfn.XLOOKUP(BA255,ud_replacement_status[lookupValue],ud_replacement_status[lookupKey],""))))</f>
        <v/>
      </c>
      <c r="BC255" s="3" t="str">
        <f t="shared" si="42"/>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3"/>
        <v/>
      </c>
      <c r="BI255" s="3" t="str">
        <f>IF($A255="","",IF((AND($A255="ADD",OR(BH255="",BH255="Queenstown-Lakes District Council"))),"70",(_xlfn.XLOOKUP(BH255,ud_organisation_owner[lookupValue],ud_organisation_owner[lookupKey],""))))</f>
        <v/>
      </c>
      <c r="BJ255" s="3" t="str">
        <f t="shared" si="44"/>
        <v/>
      </c>
      <c r="BK255" s="3" t="str">
        <f>IF($A255="","",IF((AND($A255="ADD",OR(BJ255="",BJ255="Queenstown-Lakes District Council"))),"70",(_xlfn.XLOOKUP(BJ255,ud_organisation_owner[lookupValue],ud_organisation_owner[lookupKey],""))))</f>
        <v/>
      </c>
      <c r="BL255" s="3" t="str">
        <f t="shared" si="45"/>
        <v/>
      </c>
      <c r="BM255" s="3" t="str">
        <f>IF($A255="","",IF((AND($A255="ADD",OR(BL255="",BL255="Local Authority"))),"17",(_xlfn.XLOOKUP(BL255,ud_sub_organisation[lookupValue],ud_sub_organisation[lookupKey],""))))</f>
        <v/>
      </c>
      <c r="BN255" s="3" t="str">
        <f t="shared" si="46"/>
        <v/>
      </c>
      <c r="BO255" s="3" t="str">
        <f>IF($A255="","",IF((AND($A255="ADD",OR(BN255="",BN255="Vested Assets"))),"12",(_xlfn.XLOOKUP(BN255,ud_work_category[lookupValue],ud_work_category[lookupKey],""))))</f>
        <v/>
      </c>
      <c r="BP255" s="8"/>
      <c r="BQ255" s="2" t="str">
        <f t="shared" si="47"/>
        <v/>
      </c>
      <c r="BR255" s="3" t="str">
        <f t="shared" si="48"/>
        <v/>
      </c>
      <c r="BS255" s="3" t="str">
        <f>IF($A255="","",IF((AND($A255="ADD",OR(BR255="",BR255="Excellent"))),"1",(_xlfn.XLOOKUP(BR255,condition[lookupValue],condition[lookupKey],""))))</f>
        <v/>
      </c>
      <c r="BT255" s="7" t="str">
        <f t="shared" si="49"/>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8"/>
        <v/>
      </c>
      <c r="N256" s="4"/>
      <c r="P256" s="3" t="str">
        <f>IF($A256="ADD",IF(NOT(ISBLANK(O256)),_xlfn.XLOOKUP(O256,len_adjust_rsn[lookupValue],len_adjust_rsn[lookupKey],"ERROR"),""), "")</f>
        <v/>
      </c>
      <c r="Q256" s="6"/>
      <c r="R256" s="6" t="str">
        <f t="shared" si="39"/>
        <v/>
      </c>
      <c r="S256" s="6"/>
      <c r="T256" s="6" t="str">
        <f t="shared" si="40"/>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41"/>
        <v/>
      </c>
      <c r="BB256" s="3" t="str">
        <f>IF($A256="","",IF((AND($A256="ADD",OR(BA256="",BA256="Neither"))),"3",(_xlfn.XLOOKUP(BA256,ud_replacement_status[lookupValue],ud_replacement_status[lookupKey],""))))</f>
        <v/>
      </c>
      <c r="BC256" s="3" t="str">
        <f t="shared" si="42"/>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3"/>
        <v/>
      </c>
      <c r="BI256" s="3" t="str">
        <f>IF($A256="","",IF((AND($A256="ADD",OR(BH256="",BH256="Queenstown-Lakes District Council"))),"70",(_xlfn.XLOOKUP(BH256,ud_organisation_owner[lookupValue],ud_organisation_owner[lookupKey],""))))</f>
        <v/>
      </c>
      <c r="BJ256" s="3" t="str">
        <f t="shared" si="44"/>
        <v/>
      </c>
      <c r="BK256" s="3" t="str">
        <f>IF($A256="","",IF((AND($A256="ADD",OR(BJ256="",BJ256="Queenstown-Lakes District Council"))),"70",(_xlfn.XLOOKUP(BJ256,ud_organisation_owner[lookupValue],ud_organisation_owner[lookupKey],""))))</f>
        <v/>
      </c>
      <c r="BL256" s="3" t="str">
        <f t="shared" si="45"/>
        <v/>
      </c>
      <c r="BM256" s="3" t="str">
        <f>IF($A256="","",IF((AND($A256="ADD",OR(BL256="",BL256="Local Authority"))),"17",(_xlfn.XLOOKUP(BL256,ud_sub_organisation[lookupValue],ud_sub_organisation[lookupKey],""))))</f>
        <v/>
      </c>
      <c r="BN256" s="3" t="str">
        <f t="shared" si="46"/>
        <v/>
      </c>
      <c r="BO256" s="3" t="str">
        <f>IF($A256="","",IF((AND($A256="ADD",OR(BN256="",BN256="Vested Assets"))),"12",(_xlfn.XLOOKUP(BN256,ud_work_category[lookupValue],ud_work_category[lookupKey],""))))</f>
        <v/>
      </c>
      <c r="BP256" s="8"/>
      <c r="BQ256" s="2" t="str">
        <f t="shared" si="47"/>
        <v/>
      </c>
      <c r="BR256" s="3" t="str">
        <f t="shared" si="48"/>
        <v/>
      </c>
      <c r="BS256" s="3" t="str">
        <f>IF($A256="","",IF((AND($A256="ADD",OR(BR256="",BR256="Excellent"))),"1",(_xlfn.XLOOKUP(BR256,condition[lookupValue],condition[lookupKey],""))))</f>
        <v/>
      </c>
      <c r="BT256" s="7" t="str">
        <f t="shared" si="49"/>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8"/>
        <v/>
      </c>
      <c r="N257" s="4"/>
      <c r="P257" s="3" t="str">
        <f>IF($A257="ADD",IF(NOT(ISBLANK(O257)),_xlfn.XLOOKUP(O257,len_adjust_rsn[lookupValue],len_adjust_rsn[lookupKey],"ERROR"),""), "")</f>
        <v/>
      </c>
      <c r="Q257" s="6"/>
      <c r="R257" s="6" t="str">
        <f t="shared" si="39"/>
        <v/>
      </c>
      <c r="S257" s="6"/>
      <c r="T257" s="6" t="str">
        <f t="shared" si="40"/>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41"/>
        <v/>
      </c>
      <c r="BB257" s="3" t="str">
        <f>IF($A257="","",IF((AND($A257="ADD",OR(BA257="",BA257="Neither"))),"3",(_xlfn.XLOOKUP(BA257,ud_replacement_status[lookupValue],ud_replacement_status[lookupKey],""))))</f>
        <v/>
      </c>
      <c r="BC257" s="3" t="str">
        <f t="shared" si="42"/>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3"/>
        <v/>
      </c>
      <c r="BI257" s="3" t="str">
        <f>IF($A257="","",IF((AND($A257="ADD",OR(BH257="",BH257="Queenstown-Lakes District Council"))),"70",(_xlfn.XLOOKUP(BH257,ud_organisation_owner[lookupValue],ud_organisation_owner[lookupKey],""))))</f>
        <v/>
      </c>
      <c r="BJ257" s="3" t="str">
        <f t="shared" si="44"/>
        <v/>
      </c>
      <c r="BK257" s="3" t="str">
        <f>IF($A257="","",IF((AND($A257="ADD",OR(BJ257="",BJ257="Queenstown-Lakes District Council"))),"70",(_xlfn.XLOOKUP(BJ257,ud_organisation_owner[lookupValue],ud_organisation_owner[lookupKey],""))))</f>
        <v/>
      </c>
      <c r="BL257" s="3" t="str">
        <f t="shared" si="45"/>
        <v/>
      </c>
      <c r="BM257" s="3" t="str">
        <f>IF($A257="","",IF((AND($A257="ADD",OR(BL257="",BL257="Local Authority"))),"17",(_xlfn.XLOOKUP(BL257,ud_sub_organisation[lookupValue],ud_sub_organisation[lookupKey],""))))</f>
        <v/>
      </c>
      <c r="BN257" s="3" t="str">
        <f t="shared" si="46"/>
        <v/>
      </c>
      <c r="BO257" s="3" t="str">
        <f>IF($A257="","",IF((AND($A257="ADD",OR(BN257="",BN257="Vested Assets"))),"12",(_xlfn.XLOOKUP(BN257,ud_work_category[lookupValue],ud_work_category[lookupKey],""))))</f>
        <v/>
      </c>
      <c r="BP257" s="8"/>
      <c r="BQ257" s="2" t="str">
        <f t="shared" si="47"/>
        <v/>
      </c>
      <c r="BR257" s="3" t="str">
        <f t="shared" si="48"/>
        <v/>
      </c>
      <c r="BS257" s="3" t="str">
        <f>IF($A257="","",IF((AND($A257="ADD",OR(BR257="",BR257="Excellent"))),"1",(_xlfn.XLOOKUP(BR257,condition[lookupValue],condition[lookupKey],""))))</f>
        <v/>
      </c>
      <c r="BT257" s="7" t="str">
        <f t="shared" si="49"/>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8"/>
        <v/>
      </c>
      <c r="N258" s="4"/>
      <c r="P258" s="3" t="str">
        <f>IF($A258="ADD",IF(NOT(ISBLANK(O258)),_xlfn.XLOOKUP(O258,len_adjust_rsn[lookupValue],len_adjust_rsn[lookupKey],"ERROR"),""), "")</f>
        <v/>
      </c>
      <c r="Q258" s="6"/>
      <c r="R258" s="6" t="str">
        <f t="shared" si="39"/>
        <v/>
      </c>
      <c r="S258" s="6"/>
      <c r="T258" s="6" t="str">
        <f t="shared" si="40"/>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41"/>
        <v/>
      </c>
      <c r="BB258" s="3" t="str">
        <f>IF($A258="","",IF((AND($A258="ADD",OR(BA258="",BA258="Neither"))),"3",(_xlfn.XLOOKUP(BA258,ud_replacement_status[lookupValue],ud_replacement_status[lookupKey],""))))</f>
        <v/>
      </c>
      <c r="BC258" s="3" t="str">
        <f t="shared" si="42"/>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3"/>
        <v/>
      </c>
      <c r="BI258" s="3" t="str">
        <f>IF($A258="","",IF((AND($A258="ADD",OR(BH258="",BH258="Queenstown-Lakes District Council"))),"70",(_xlfn.XLOOKUP(BH258,ud_organisation_owner[lookupValue],ud_organisation_owner[lookupKey],""))))</f>
        <v/>
      </c>
      <c r="BJ258" s="3" t="str">
        <f t="shared" si="44"/>
        <v/>
      </c>
      <c r="BK258" s="3" t="str">
        <f>IF($A258="","",IF((AND($A258="ADD",OR(BJ258="",BJ258="Queenstown-Lakes District Council"))),"70",(_xlfn.XLOOKUP(BJ258,ud_organisation_owner[lookupValue],ud_organisation_owner[lookupKey],""))))</f>
        <v/>
      </c>
      <c r="BL258" s="3" t="str">
        <f t="shared" si="45"/>
        <v/>
      </c>
      <c r="BM258" s="3" t="str">
        <f>IF($A258="","",IF((AND($A258="ADD",OR(BL258="",BL258="Local Authority"))),"17",(_xlfn.XLOOKUP(BL258,ud_sub_organisation[lookupValue],ud_sub_organisation[lookupKey],""))))</f>
        <v/>
      </c>
      <c r="BN258" s="3" t="str">
        <f t="shared" si="46"/>
        <v/>
      </c>
      <c r="BO258" s="3" t="str">
        <f>IF($A258="","",IF((AND($A258="ADD",OR(BN258="",BN258="Vested Assets"))),"12",(_xlfn.XLOOKUP(BN258,ud_work_category[lookupValue],ud_work_category[lookupKey],""))))</f>
        <v/>
      </c>
      <c r="BP258" s="8"/>
      <c r="BQ258" s="2" t="str">
        <f t="shared" si="47"/>
        <v/>
      </c>
      <c r="BR258" s="3" t="str">
        <f t="shared" si="48"/>
        <v/>
      </c>
      <c r="BS258" s="3" t="str">
        <f>IF($A258="","",IF((AND($A258="ADD",OR(BR258="",BR258="Excellent"))),"1",(_xlfn.XLOOKUP(BR258,condition[lookupValue],condition[lookupKey],""))))</f>
        <v/>
      </c>
      <c r="BT258" s="7" t="str">
        <f t="shared" si="49"/>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8"/>
        <v/>
      </c>
      <c r="N259" s="4"/>
      <c r="P259" s="3" t="str">
        <f>IF($A259="ADD",IF(NOT(ISBLANK(O259)),_xlfn.XLOOKUP(O259,len_adjust_rsn[lookupValue],len_adjust_rsn[lookupKey],"ERROR"),""), "")</f>
        <v/>
      </c>
      <c r="Q259" s="6"/>
      <c r="R259" s="6" t="str">
        <f t="shared" si="39"/>
        <v/>
      </c>
      <c r="S259" s="6"/>
      <c r="T259" s="6" t="str">
        <f t="shared" si="40"/>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41"/>
        <v/>
      </c>
      <c r="BB259" s="3" t="str">
        <f>IF($A259="","",IF((AND($A259="ADD",OR(BA259="",BA259="Neither"))),"3",(_xlfn.XLOOKUP(BA259,ud_replacement_status[lookupValue],ud_replacement_status[lookupKey],""))))</f>
        <v/>
      </c>
      <c r="BC259" s="3" t="str">
        <f t="shared" si="42"/>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3"/>
        <v/>
      </c>
      <c r="BI259" s="3" t="str">
        <f>IF($A259="","",IF((AND($A259="ADD",OR(BH259="",BH259="Queenstown-Lakes District Council"))),"70",(_xlfn.XLOOKUP(BH259,ud_organisation_owner[lookupValue],ud_organisation_owner[lookupKey],""))))</f>
        <v/>
      </c>
      <c r="BJ259" s="3" t="str">
        <f t="shared" si="44"/>
        <v/>
      </c>
      <c r="BK259" s="3" t="str">
        <f>IF($A259="","",IF((AND($A259="ADD",OR(BJ259="",BJ259="Queenstown-Lakes District Council"))),"70",(_xlfn.XLOOKUP(BJ259,ud_organisation_owner[lookupValue],ud_organisation_owner[lookupKey],""))))</f>
        <v/>
      </c>
      <c r="BL259" s="3" t="str">
        <f t="shared" si="45"/>
        <v/>
      </c>
      <c r="BM259" s="3" t="str">
        <f>IF($A259="","",IF((AND($A259="ADD",OR(BL259="",BL259="Local Authority"))),"17",(_xlfn.XLOOKUP(BL259,ud_sub_organisation[lookupValue],ud_sub_organisation[lookupKey],""))))</f>
        <v/>
      </c>
      <c r="BN259" s="3" t="str">
        <f t="shared" si="46"/>
        <v/>
      </c>
      <c r="BO259" s="3" t="str">
        <f>IF($A259="","",IF((AND($A259="ADD",OR(BN259="",BN259="Vested Assets"))),"12",(_xlfn.XLOOKUP(BN259,ud_work_category[lookupValue],ud_work_category[lookupKey],""))))</f>
        <v/>
      </c>
      <c r="BP259" s="8"/>
      <c r="BQ259" s="2" t="str">
        <f t="shared" si="47"/>
        <v/>
      </c>
      <c r="BR259" s="3" t="str">
        <f t="shared" si="48"/>
        <v/>
      </c>
      <c r="BS259" s="3" t="str">
        <f>IF($A259="","",IF((AND($A259="ADD",OR(BR259="",BR259="Excellent"))),"1",(_xlfn.XLOOKUP(BR259,condition[lookupValue],condition[lookupKey],""))))</f>
        <v/>
      </c>
      <c r="BT259" s="7" t="str">
        <f t="shared" si="49"/>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8"/>
        <v/>
      </c>
      <c r="N260" s="4"/>
      <c r="P260" s="3" t="str">
        <f>IF($A260="ADD",IF(NOT(ISBLANK(O260)),_xlfn.XLOOKUP(O260,len_adjust_rsn[lookupValue],len_adjust_rsn[lookupKey],"ERROR"),""), "")</f>
        <v/>
      </c>
      <c r="Q260" s="6"/>
      <c r="R260" s="6" t="str">
        <f t="shared" si="39"/>
        <v/>
      </c>
      <c r="S260" s="6"/>
      <c r="T260" s="6" t="str">
        <f t="shared" si="40"/>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41"/>
        <v/>
      </c>
      <c r="BB260" s="3" t="str">
        <f>IF($A260="","",IF((AND($A260="ADD",OR(BA260="",BA260="Neither"))),"3",(_xlfn.XLOOKUP(BA260,ud_replacement_status[lookupValue],ud_replacement_status[lookupKey],""))))</f>
        <v/>
      </c>
      <c r="BC260" s="3" t="str">
        <f t="shared" si="42"/>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3"/>
        <v/>
      </c>
      <c r="BI260" s="3" t="str">
        <f>IF($A260="","",IF((AND($A260="ADD",OR(BH260="",BH260="Queenstown-Lakes District Council"))),"70",(_xlfn.XLOOKUP(BH260,ud_organisation_owner[lookupValue],ud_organisation_owner[lookupKey],""))))</f>
        <v/>
      </c>
      <c r="BJ260" s="3" t="str">
        <f t="shared" si="44"/>
        <v/>
      </c>
      <c r="BK260" s="3" t="str">
        <f>IF($A260="","",IF((AND($A260="ADD",OR(BJ260="",BJ260="Queenstown-Lakes District Council"))),"70",(_xlfn.XLOOKUP(BJ260,ud_organisation_owner[lookupValue],ud_organisation_owner[lookupKey],""))))</f>
        <v/>
      </c>
      <c r="BL260" s="3" t="str">
        <f t="shared" si="45"/>
        <v/>
      </c>
      <c r="BM260" s="3" t="str">
        <f>IF($A260="","",IF((AND($A260="ADD",OR(BL260="",BL260="Local Authority"))),"17",(_xlfn.XLOOKUP(BL260,ud_sub_organisation[lookupValue],ud_sub_organisation[lookupKey],""))))</f>
        <v/>
      </c>
      <c r="BN260" s="3" t="str">
        <f t="shared" si="46"/>
        <v/>
      </c>
      <c r="BO260" s="3" t="str">
        <f>IF($A260="","",IF((AND($A260="ADD",OR(BN260="",BN260="Vested Assets"))),"12",(_xlfn.XLOOKUP(BN260,ud_work_category[lookupValue],ud_work_category[lookupKey],""))))</f>
        <v/>
      </c>
      <c r="BP260" s="8"/>
      <c r="BQ260" s="2" t="str">
        <f t="shared" si="47"/>
        <v/>
      </c>
      <c r="BR260" s="3" t="str">
        <f t="shared" si="48"/>
        <v/>
      </c>
      <c r="BS260" s="3" t="str">
        <f>IF($A260="","",IF((AND($A260="ADD",OR(BR260="",BR260="Excellent"))),"1",(_xlfn.XLOOKUP(BR260,condition[lookupValue],condition[lookupKey],""))))</f>
        <v/>
      </c>
      <c r="BT260" s="7" t="str">
        <f t="shared" si="49"/>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8"/>
        <v/>
      </c>
      <c r="N261" s="4"/>
      <c r="P261" s="3" t="str">
        <f>IF($A261="ADD",IF(NOT(ISBLANK(O261)),_xlfn.XLOOKUP(O261,len_adjust_rsn[lookupValue],len_adjust_rsn[lookupKey],"ERROR"),""), "")</f>
        <v/>
      </c>
      <c r="Q261" s="6"/>
      <c r="R261" s="6" t="str">
        <f t="shared" si="39"/>
        <v/>
      </c>
      <c r="S261" s="6"/>
      <c r="T261" s="6" t="str">
        <f t="shared" si="40"/>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41"/>
        <v/>
      </c>
      <c r="BB261" s="3" t="str">
        <f>IF($A261="","",IF((AND($A261="ADD",OR(BA261="",BA261="Neither"))),"3",(_xlfn.XLOOKUP(BA261,ud_replacement_status[lookupValue],ud_replacement_status[lookupKey],""))))</f>
        <v/>
      </c>
      <c r="BC261" s="3" t="str">
        <f t="shared" si="42"/>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3"/>
        <v/>
      </c>
      <c r="BI261" s="3" t="str">
        <f>IF($A261="","",IF((AND($A261="ADD",OR(BH261="",BH261="Queenstown-Lakes District Council"))),"70",(_xlfn.XLOOKUP(BH261,ud_organisation_owner[lookupValue],ud_organisation_owner[lookupKey],""))))</f>
        <v/>
      </c>
      <c r="BJ261" s="3" t="str">
        <f t="shared" si="44"/>
        <v/>
      </c>
      <c r="BK261" s="3" t="str">
        <f>IF($A261="","",IF((AND($A261="ADD",OR(BJ261="",BJ261="Queenstown-Lakes District Council"))),"70",(_xlfn.XLOOKUP(BJ261,ud_organisation_owner[lookupValue],ud_organisation_owner[lookupKey],""))))</f>
        <v/>
      </c>
      <c r="BL261" s="3" t="str">
        <f t="shared" si="45"/>
        <v/>
      </c>
      <c r="BM261" s="3" t="str">
        <f>IF($A261="","",IF((AND($A261="ADD",OR(BL261="",BL261="Local Authority"))),"17",(_xlfn.XLOOKUP(BL261,ud_sub_organisation[lookupValue],ud_sub_organisation[lookupKey],""))))</f>
        <v/>
      </c>
      <c r="BN261" s="3" t="str">
        <f t="shared" si="46"/>
        <v/>
      </c>
      <c r="BO261" s="3" t="str">
        <f>IF($A261="","",IF((AND($A261="ADD",OR(BN261="",BN261="Vested Assets"))),"12",(_xlfn.XLOOKUP(BN261,ud_work_category[lookupValue],ud_work_category[lookupKey],""))))</f>
        <v/>
      </c>
      <c r="BP261" s="8"/>
      <c r="BQ261" s="2" t="str">
        <f t="shared" si="47"/>
        <v/>
      </c>
      <c r="BR261" s="3" t="str">
        <f t="shared" si="48"/>
        <v/>
      </c>
      <c r="BS261" s="3" t="str">
        <f>IF($A261="","",IF((AND($A261="ADD",OR(BR261="",BR261="Excellent"))),"1",(_xlfn.XLOOKUP(BR261,condition[lookupValue],condition[lookupKey],""))))</f>
        <v/>
      </c>
      <c r="BT261" s="7" t="str">
        <f t="shared" si="49"/>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8"/>
        <v/>
      </c>
      <c r="N262" s="4"/>
      <c r="P262" s="3" t="str">
        <f>IF($A262="ADD",IF(NOT(ISBLANK(O262)),_xlfn.XLOOKUP(O262,len_adjust_rsn[lookupValue],len_adjust_rsn[lookupKey],"ERROR"),""), "")</f>
        <v/>
      </c>
      <c r="Q262" s="6"/>
      <c r="R262" s="6" t="str">
        <f t="shared" si="39"/>
        <v/>
      </c>
      <c r="S262" s="6"/>
      <c r="T262" s="6" t="str">
        <f t="shared" si="40"/>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41"/>
        <v/>
      </c>
      <c r="BB262" s="3" t="str">
        <f>IF($A262="","",IF((AND($A262="ADD",OR(BA262="",BA262="Neither"))),"3",(_xlfn.XLOOKUP(BA262,ud_replacement_status[lookupValue],ud_replacement_status[lookupKey],""))))</f>
        <v/>
      </c>
      <c r="BC262" s="3" t="str">
        <f t="shared" si="42"/>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3"/>
        <v/>
      </c>
      <c r="BI262" s="3" t="str">
        <f>IF($A262="","",IF((AND($A262="ADD",OR(BH262="",BH262="Queenstown-Lakes District Council"))),"70",(_xlfn.XLOOKUP(BH262,ud_organisation_owner[lookupValue],ud_organisation_owner[lookupKey],""))))</f>
        <v/>
      </c>
      <c r="BJ262" s="3" t="str">
        <f t="shared" si="44"/>
        <v/>
      </c>
      <c r="BK262" s="3" t="str">
        <f>IF($A262="","",IF((AND($A262="ADD",OR(BJ262="",BJ262="Queenstown-Lakes District Council"))),"70",(_xlfn.XLOOKUP(BJ262,ud_organisation_owner[lookupValue],ud_organisation_owner[lookupKey],""))))</f>
        <v/>
      </c>
      <c r="BL262" s="3" t="str">
        <f t="shared" si="45"/>
        <v/>
      </c>
      <c r="BM262" s="3" t="str">
        <f>IF($A262="","",IF((AND($A262="ADD",OR(BL262="",BL262="Local Authority"))),"17",(_xlfn.XLOOKUP(BL262,ud_sub_organisation[lookupValue],ud_sub_organisation[lookupKey],""))))</f>
        <v/>
      </c>
      <c r="BN262" s="3" t="str">
        <f t="shared" si="46"/>
        <v/>
      </c>
      <c r="BO262" s="3" t="str">
        <f>IF($A262="","",IF((AND($A262="ADD",OR(BN262="",BN262="Vested Assets"))),"12",(_xlfn.XLOOKUP(BN262,ud_work_category[lookupValue],ud_work_category[lookupKey],""))))</f>
        <v/>
      </c>
      <c r="BP262" s="8"/>
      <c r="BQ262" s="2" t="str">
        <f t="shared" si="47"/>
        <v/>
      </c>
      <c r="BR262" s="3" t="str">
        <f t="shared" si="48"/>
        <v/>
      </c>
      <c r="BS262" s="3" t="str">
        <f>IF($A262="","",IF((AND($A262="ADD",OR(BR262="",BR262="Excellent"))),"1",(_xlfn.XLOOKUP(BR262,condition[lookupValue],condition[lookupKey],""))))</f>
        <v/>
      </c>
      <c r="BT262" s="7" t="str">
        <f t="shared" si="49"/>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8"/>
        <v/>
      </c>
      <c r="N263" s="4"/>
      <c r="P263" s="3" t="str">
        <f>IF($A263="ADD",IF(NOT(ISBLANK(O263)),_xlfn.XLOOKUP(O263,len_adjust_rsn[lookupValue],len_adjust_rsn[lookupKey],"ERROR"),""), "")</f>
        <v/>
      </c>
      <c r="Q263" s="6"/>
      <c r="R263" s="6" t="str">
        <f t="shared" si="39"/>
        <v/>
      </c>
      <c r="S263" s="6"/>
      <c r="T263" s="6" t="str">
        <f t="shared" si="40"/>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41"/>
        <v/>
      </c>
      <c r="BB263" s="3" t="str">
        <f>IF($A263="","",IF((AND($A263="ADD",OR(BA263="",BA263="Neither"))),"3",(_xlfn.XLOOKUP(BA263,ud_replacement_status[lookupValue],ud_replacement_status[lookupKey],""))))</f>
        <v/>
      </c>
      <c r="BC263" s="3" t="str">
        <f t="shared" si="42"/>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3"/>
        <v/>
      </c>
      <c r="BI263" s="3" t="str">
        <f>IF($A263="","",IF((AND($A263="ADD",OR(BH263="",BH263="Queenstown-Lakes District Council"))),"70",(_xlfn.XLOOKUP(BH263,ud_organisation_owner[lookupValue],ud_organisation_owner[lookupKey],""))))</f>
        <v/>
      </c>
      <c r="BJ263" s="3" t="str">
        <f t="shared" si="44"/>
        <v/>
      </c>
      <c r="BK263" s="3" t="str">
        <f>IF($A263="","",IF((AND($A263="ADD",OR(BJ263="",BJ263="Queenstown-Lakes District Council"))),"70",(_xlfn.XLOOKUP(BJ263,ud_organisation_owner[lookupValue],ud_organisation_owner[lookupKey],""))))</f>
        <v/>
      </c>
      <c r="BL263" s="3" t="str">
        <f t="shared" si="45"/>
        <v/>
      </c>
      <c r="BM263" s="3" t="str">
        <f>IF($A263="","",IF((AND($A263="ADD",OR(BL263="",BL263="Local Authority"))),"17",(_xlfn.XLOOKUP(BL263,ud_sub_organisation[lookupValue],ud_sub_organisation[lookupKey],""))))</f>
        <v/>
      </c>
      <c r="BN263" s="3" t="str">
        <f t="shared" si="46"/>
        <v/>
      </c>
      <c r="BO263" s="3" t="str">
        <f>IF($A263="","",IF((AND($A263="ADD",OR(BN263="",BN263="Vested Assets"))),"12",(_xlfn.XLOOKUP(BN263,ud_work_category[lookupValue],ud_work_category[lookupKey],""))))</f>
        <v/>
      </c>
      <c r="BP263" s="8"/>
      <c r="BQ263" s="2" t="str">
        <f t="shared" si="47"/>
        <v/>
      </c>
      <c r="BR263" s="3" t="str">
        <f t="shared" si="48"/>
        <v/>
      </c>
      <c r="BS263" s="3" t="str">
        <f>IF($A263="","",IF((AND($A263="ADD",OR(BR263="",BR263="Excellent"))),"1",(_xlfn.XLOOKUP(BR263,condition[lookupValue],condition[lookupKey],""))))</f>
        <v/>
      </c>
      <c r="BT263" s="7" t="str">
        <f t="shared" si="49"/>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8"/>
        <v/>
      </c>
      <c r="N264" s="4"/>
      <c r="P264" s="3" t="str">
        <f>IF($A264="ADD",IF(NOT(ISBLANK(O264)),_xlfn.XLOOKUP(O264,len_adjust_rsn[lookupValue],len_adjust_rsn[lookupKey],"ERROR"),""), "")</f>
        <v/>
      </c>
      <c r="Q264" s="6"/>
      <c r="R264" s="6" t="str">
        <f t="shared" si="39"/>
        <v/>
      </c>
      <c r="S264" s="6"/>
      <c r="T264" s="6" t="str">
        <f t="shared" si="40"/>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41"/>
        <v/>
      </c>
      <c r="BB264" s="3" t="str">
        <f>IF($A264="","",IF((AND($A264="ADD",OR(BA264="",BA264="Neither"))),"3",(_xlfn.XLOOKUP(BA264,ud_replacement_status[lookupValue],ud_replacement_status[lookupKey],""))))</f>
        <v/>
      </c>
      <c r="BC264" s="3" t="str">
        <f t="shared" si="42"/>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3"/>
        <v/>
      </c>
      <c r="BI264" s="3" t="str">
        <f>IF($A264="","",IF((AND($A264="ADD",OR(BH264="",BH264="Queenstown-Lakes District Council"))),"70",(_xlfn.XLOOKUP(BH264,ud_organisation_owner[lookupValue],ud_organisation_owner[lookupKey],""))))</f>
        <v/>
      </c>
      <c r="BJ264" s="3" t="str">
        <f t="shared" si="44"/>
        <v/>
      </c>
      <c r="BK264" s="3" t="str">
        <f>IF($A264="","",IF((AND($A264="ADD",OR(BJ264="",BJ264="Queenstown-Lakes District Council"))),"70",(_xlfn.XLOOKUP(BJ264,ud_organisation_owner[lookupValue],ud_organisation_owner[lookupKey],""))))</f>
        <v/>
      </c>
      <c r="BL264" s="3" t="str">
        <f t="shared" si="45"/>
        <v/>
      </c>
      <c r="BM264" s="3" t="str">
        <f>IF($A264="","",IF((AND($A264="ADD",OR(BL264="",BL264="Local Authority"))),"17",(_xlfn.XLOOKUP(BL264,ud_sub_organisation[lookupValue],ud_sub_organisation[lookupKey],""))))</f>
        <v/>
      </c>
      <c r="BN264" s="3" t="str">
        <f t="shared" si="46"/>
        <v/>
      </c>
      <c r="BO264" s="3" t="str">
        <f>IF($A264="","",IF((AND($A264="ADD",OR(BN264="",BN264="Vested Assets"))),"12",(_xlfn.XLOOKUP(BN264,ud_work_category[lookupValue],ud_work_category[lookupKey],""))))</f>
        <v/>
      </c>
      <c r="BP264" s="8"/>
      <c r="BQ264" s="2" t="str">
        <f t="shared" si="47"/>
        <v/>
      </c>
      <c r="BR264" s="3" t="str">
        <f t="shared" si="48"/>
        <v/>
      </c>
      <c r="BS264" s="3" t="str">
        <f>IF($A264="","",IF((AND($A264="ADD",OR(BR264="",BR264="Excellent"))),"1",(_xlfn.XLOOKUP(BR264,condition[lookupValue],condition[lookupKey],""))))</f>
        <v/>
      </c>
      <c r="BT264" s="7" t="str">
        <f t="shared" si="49"/>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8"/>
        <v/>
      </c>
      <c r="N265" s="4"/>
      <c r="P265" s="3" t="str">
        <f>IF($A265="ADD",IF(NOT(ISBLANK(O265)),_xlfn.XLOOKUP(O265,len_adjust_rsn[lookupValue],len_adjust_rsn[lookupKey],"ERROR"),""), "")</f>
        <v/>
      </c>
      <c r="Q265" s="6"/>
      <c r="R265" s="6" t="str">
        <f t="shared" si="39"/>
        <v/>
      </c>
      <c r="S265" s="6"/>
      <c r="T265" s="6" t="str">
        <f t="shared" si="40"/>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41"/>
        <v/>
      </c>
      <c r="BB265" s="3" t="str">
        <f>IF($A265="","",IF((AND($A265="ADD",OR(BA265="",BA265="Neither"))),"3",(_xlfn.XLOOKUP(BA265,ud_replacement_status[lookupValue],ud_replacement_status[lookupKey],""))))</f>
        <v/>
      </c>
      <c r="BC265" s="3" t="str">
        <f t="shared" si="42"/>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3"/>
        <v/>
      </c>
      <c r="BI265" s="3" t="str">
        <f>IF($A265="","",IF((AND($A265="ADD",OR(BH265="",BH265="Queenstown-Lakes District Council"))),"70",(_xlfn.XLOOKUP(BH265,ud_organisation_owner[lookupValue],ud_organisation_owner[lookupKey],""))))</f>
        <v/>
      </c>
      <c r="BJ265" s="3" t="str">
        <f t="shared" si="44"/>
        <v/>
      </c>
      <c r="BK265" s="3" t="str">
        <f>IF($A265="","",IF((AND($A265="ADD",OR(BJ265="",BJ265="Queenstown-Lakes District Council"))),"70",(_xlfn.XLOOKUP(BJ265,ud_organisation_owner[lookupValue],ud_organisation_owner[lookupKey],""))))</f>
        <v/>
      </c>
      <c r="BL265" s="3" t="str">
        <f t="shared" si="45"/>
        <v/>
      </c>
      <c r="BM265" s="3" t="str">
        <f>IF($A265="","",IF((AND($A265="ADD",OR(BL265="",BL265="Local Authority"))),"17",(_xlfn.XLOOKUP(BL265,ud_sub_organisation[lookupValue],ud_sub_organisation[lookupKey],""))))</f>
        <v/>
      </c>
      <c r="BN265" s="3" t="str">
        <f t="shared" si="46"/>
        <v/>
      </c>
      <c r="BO265" s="3" t="str">
        <f>IF($A265="","",IF((AND($A265="ADD",OR(BN265="",BN265="Vested Assets"))),"12",(_xlfn.XLOOKUP(BN265,ud_work_category[lookupValue],ud_work_category[lookupKey],""))))</f>
        <v/>
      </c>
      <c r="BP265" s="8"/>
      <c r="BQ265" s="2" t="str">
        <f t="shared" si="47"/>
        <v/>
      </c>
      <c r="BR265" s="3" t="str">
        <f t="shared" si="48"/>
        <v/>
      </c>
      <c r="BS265" s="3" t="str">
        <f>IF($A265="","",IF((AND($A265="ADD",OR(BR265="",BR265="Excellent"))),"1",(_xlfn.XLOOKUP(BR265,condition[lookupValue],condition[lookupKey],""))))</f>
        <v/>
      </c>
      <c r="BT265" s="7" t="str">
        <f t="shared" si="49"/>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8"/>
        <v/>
      </c>
      <c r="N266" s="4"/>
      <c r="P266" s="3" t="str">
        <f>IF($A266="ADD",IF(NOT(ISBLANK(O266)),_xlfn.XLOOKUP(O266,len_adjust_rsn[lookupValue],len_adjust_rsn[lookupKey],"ERROR"),""), "")</f>
        <v/>
      </c>
      <c r="Q266" s="6"/>
      <c r="R266" s="6" t="str">
        <f t="shared" si="39"/>
        <v/>
      </c>
      <c r="S266" s="6"/>
      <c r="T266" s="6" t="str">
        <f t="shared" si="40"/>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41"/>
        <v/>
      </c>
      <c r="BB266" s="3" t="str">
        <f>IF($A266="","",IF((AND($A266="ADD",OR(BA266="",BA266="Neither"))),"3",(_xlfn.XLOOKUP(BA266,ud_replacement_status[lookupValue],ud_replacement_status[lookupKey],""))))</f>
        <v/>
      </c>
      <c r="BC266" s="3" t="str">
        <f t="shared" si="42"/>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3"/>
        <v/>
      </c>
      <c r="BI266" s="3" t="str">
        <f>IF($A266="","",IF((AND($A266="ADD",OR(BH266="",BH266="Queenstown-Lakes District Council"))),"70",(_xlfn.XLOOKUP(BH266,ud_organisation_owner[lookupValue],ud_organisation_owner[lookupKey],""))))</f>
        <v/>
      </c>
      <c r="BJ266" s="3" t="str">
        <f t="shared" si="44"/>
        <v/>
      </c>
      <c r="BK266" s="3" t="str">
        <f>IF($A266="","",IF((AND($A266="ADD",OR(BJ266="",BJ266="Queenstown-Lakes District Council"))),"70",(_xlfn.XLOOKUP(BJ266,ud_organisation_owner[lookupValue],ud_organisation_owner[lookupKey],""))))</f>
        <v/>
      </c>
      <c r="BL266" s="3" t="str">
        <f t="shared" si="45"/>
        <v/>
      </c>
      <c r="BM266" s="3" t="str">
        <f>IF($A266="","",IF((AND($A266="ADD",OR(BL266="",BL266="Local Authority"))),"17",(_xlfn.XLOOKUP(BL266,ud_sub_organisation[lookupValue],ud_sub_organisation[lookupKey],""))))</f>
        <v/>
      </c>
      <c r="BN266" s="3" t="str">
        <f t="shared" si="46"/>
        <v/>
      </c>
      <c r="BO266" s="3" t="str">
        <f>IF($A266="","",IF((AND($A266="ADD",OR(BN266="",BN266="Vested Assets"))),"12",(_xlfn.XLOOKUP(BN266,ud_work_category[lookupValue],ud_work_category[lookupKey],""))))</f>
        <v/>
      </c>
      <c r="BP266" s="8"/>
      <c r="BQ266" s="2" t="str">
        <f t="shared" si="47"/>
        <v/>
      </c>
      <c r="BR266" s="3" t="str">
        <f t="shared" si="48"/>
        <v/>
      </c>
      <c r="BS266" s="3" t="str">
        <f>IF($A266="","",IF((AND($A266="ADD",OR(BR266="",BR266="Excellent"))),"1",(_xlfn.XLOOKUP(BR266,condition[lookupValue],condition[lookupKey],""))))</f>
        <v/>
      </c>
      <c r="BT266" s="7" t="str">
        <f t="shared" si="49"/>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50">IF(H267&lt;&gt;"",H267-G267,"")</f>
        <v/>
      </c>
      <c r="N267" s="4"/>
      <c r="P267" s="3" t="str">
        <f>IF($A267="ADD",IF(NOT(ISBLANK(O267)),_xlfn.XLOOKUP(O267,len_adjust_rsn[lookupValue],len_adjust_rsn[lookupKey],"ERROR"),""), "")</f>
        <v/>
      </c>
      <c r="Q267" s="6"/>
      <c r="R267" s="6" t="str">
        <f t="shared" ref="R267:R300" si="51">IF(Q267&lt;&gt;"",M267*Q267,"")</f>
        <v/>
      </c>
      <c r="S267" s="6"/>
      <c r="T267" s="6" t="str">
        <f t="shared" ref="T267:T300" si="52">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3">IF($A267="ADD","Neither","")</f>
        <v/>
      </c>
      <c r="BB267" s="3" t="str">
        <f>IF($A267="","",IF((AND($A267="ADD",OR(BA267="",BA267="Neither"))),"3",(_xlfn.XLOOKUP(BA267,ud_replacement_status[lookupValue],ud_replacement_status[lookupKey],""))))</f>
        <v/>
      </c>
      <c r="BC267" s="3" t="str">
        <f t="shared" ref="BC267:BC300" si="54">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5">IF($A267="ADD","Queenstown-Lakes District Council","")</f>
        <v/>
      </c>
      <c r="BI267" s="3" t="str">
        <f>IF($A267="","",IF((AND($A267="ADD",OR(BH267="",BH267="Queenstown-Lakes District Council"))),"70",(_xlfn.XLOOKUP(BH267,ud_organisation_owner[lookupValue],ud_organisation_owner[lookupKey],""))))</f>
        <v/>
      </c>
      <c r="BJ267" s="3" t="str">
        <f t="shared" ref="BJ267:BJ300" si="56">IF($A267="ADD","Queenstown-Lakes District Council","")</f>
        <v/>
      </c>
      <c r="BK267" s="3" t="str">
        <f>IF($A267="","",IF((AND($A267="ADD",OR(BJ267="",BJ267="Queenstown-Lakes District Council"))),"70",(_xlfn.XLOOKUP(BJ267,ud_organisation_owner[lookupValue],ud_organisation_owner[lookupKey],""))))</f>
        <v/>
      </c>
      <c r="BL267" s="3" t="str">
        <f t="shared" ref="BL267:BL300" si="57">IF($A267="ADD","Local Authority","")</f>
        <v/>
      </c>
      <c r="BM267" s="3" t="str">
        <f>IF($A267="","",IF((AND($A267="ADD",OR(BL267="",BL267="Local Authority"))),"17",(_xlfn.XLOOKUP(BL267,ud_sub_organisation[lookupValue],ud_sub_organisation[lookupKey],""))))</f>
        <v/>
      </c>
      <c r="BN267" s="3" t="str">
        <f t="shared" ref="BN267:BN300" si="58">IF($A267="ADD","Vested Assets","")</f>
        <v/>
      </c>
      <c r="BO267" s="3" t="str">
        <f>IF($A267="","",IF((AND($A267="ADD",OR(BN267="",BN267="Vested Assets"))),"12",(_xlfn.XLOOKUP(BN267,ud_work_category[lookupValue],ud_work_category[lookupKey],""))))</f>
        <v/>
      </c>
      <c r="BP267" s="8"/>
      <c r="BQ267" s="2" t="str">
        <f t="shared" ref="BQ267:BQ300" si="59">IF($A267="ADD","TRUE","")</f>
        <v/>
      </c>
      <c r="BR267" s="3" t="str">
        <f t="shared" ref="BR267:BR300" si="60">IF($A267="ADD","Excellent","")</f>
        <v/>
      </c>
      <c r="BS267" s="3" t="str">
        <f>IF($A267="","",IF((AND($A267="ADD",OR(BR267="",BR267="Excellent"))),"1",(_xlfn.XLOOKUP(BR267,condition[lookupValue],condition[lookupKey],""))))</f>
        <v/>
      </c>
      <c r="BT267" s="7" t="str">
        <f t="shared" ref="BT267:BT300" si="61">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50"/>
        <v/>
      </c>
      <c r="N268" s="4"/>
      <c r="P268" s="3" t="str">
        <f>IF($A268="ADD",IF(NOT(ISBLANK(O268)),_xlfn.XLOOKUP(O268,len_adjust_rsn[lookupValue],len_adjust_rsn[lookupKey],"ERROR"),""), "")</f>
        <v/>
      </c>
      <c r="Q268" s="6"/>
      <c r="R268" s="6" t="str">
        <f t="shared" si="51"/>
        <v/>
      </c>
      <c r="S268" s="6"/>
      <c r="T268" s="6" t="str">
        <f t="shared" si="52"/>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3"/>
        <v/>
      </c>
      <c r="BB268" s="3" t="str">
        <f>IF($A268="","",IF((AND($A268="ADD",OR(BA268="",BA268="Neither"))),"3",(_xlfn.XLOOKUP(BA268,ud_replacement_status[lookupValue],ud_replacement_status[lookupKey],""))))</f>
        <v/>
      </c>
      <c r="BC268" s="3" t="str">
        <f t="shared" si="54"/>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5"/>
        <v/>
      </c>
      <c r="BI268" s="3" t="str">
        <f>IF($A268="","",IF((AND($A268="ADD",OR(BH268="",BH268="Queenstown-Lakes District Council"))),"70",(_xlfn.XLOOKUP(BH268,ud_organisation_owner[lookupValue],ud_organisation_owner[lookupKey],""))))</f>
        <v/>
      </c>
      <c r="BJ268" s="3" t="str">
        <f t="shared" si="56"/>
        <v/>
      </c>
      <c r="BK268" s="3" t="str">
        <f>IF($A268="","",IF((AND($A268="ADD",OR(BJ268="",BJ268="Queenstown-Lakes District Council"))),"70",(_xlfn.XLOOKUP(BJ268,ud_organisation_owner[lookupValue],ud_organisation_owner[lookupKey],""))))</f>
        <v/>
      </c>
      <c r="BL268" s="3" t="str">
        <f t="shared" si="57"/>
        <v/>
      </c>
      <c r="BM268" s="3" t="str">
        <f>IF($A268="","",IF((AND($A268="ADD",OR(BL268="",BL268="Local Authority"))),"17",(_xlfn.XLOOKUP(BL268,ud_sub_organisation[lookupValue],ud_sub_organisation[lookupKey],""))))</f>
        <v/>
      </c>
      <c r="BN268" s="3" t="str">
        <f t="shared" si="58"/>
        <v/>
      </c>
      <c r="BO268" s="3" t="str">
        <f>IF($A268="","",IF((AND($A268="ADD",OR(BN268="",BN268="Vested Assets"))),"12",(_xlfn.XLOOKUP(BN268,ud_work_category[lookupValue],ud_work_category[lookupKey],""))))</f>
        <v/>
      </c>
      <c r="BP268" s="8"/>
      <c r="BQ268" s="2" t="str">
        <f t="shared" si="59"/>
        <v/>
      </c>
      <c r="BR268" s="3" t="str">
        <f t="shared" si="60"/>
        <v/>
      </c>
      <c r="BS268" s="3" t="str">
        <f>IF($A268="","",IF((AND($A268="ADD",OR(BR268="",BR268="Excellent"))),"1",(_xlfn.XLOOKUP(BR268,condition[lookupValue],condition[lookupKey],""))))</f>
        <v/>
      </c>
      <c r="BT268" s="7" t="str">
        <f t="shared" si="61"/>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50"/>
        <v/>
      </c>
      <c r="N269" s="4"/>
      <c r="P269" s="3" t="str">
        <f>IF($A269="ADD",IF(NOT(ISBLANK(O269)),_xlfn.XLOOKUP(O269,len_adjust_rsn[lookupValue],len_adjust_rsn[lookupKey],"ERROR"),""), "")</f>
        <v/>
      </c>
      <c r="Q269" s="6"/>
      <c r="R269" s="6" t="str">
        <f t="shared" si="51"/>
        <v/>
      </c>
      <c r="S269" s="6"/>
      <c r="T269" s="6" t="str">
        <f t="shared" si="52"/>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3"/>
        <v/>
      </c>
      <c r="BB269" s="3" t="str">
        <f>IF($A269="","",IF((AND($A269="ADD",OR(BA269="",BA269="Neither"))),"3",(_xlfn.XLOOKUP(BA269,ud_replacement_status[lookupValue],ud_replacement_status[lookupKey],""))))</f>
        <v/>
      </c>
      <c r="BC269" s="3" t="str">
        <f t="shared" si="54"/>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5"/>
        <v/>
      </c>
      <c r="BI269" s="3" t="str">
        <f>IF($A269="","",IF((AND($A269="ADD",OR(BH269="",BH269="Queenstown-Lakes District Council"))),"70",(_xlfn.XLOOKUP(BH269,ud_organisation_owner[lookupValue],ud_organisation_owner[lookupKey],""))))</f>
        <v/>
      </c>
      <c r="BJ269" s="3" t="str">
        <f t="shared" si="56"/>
        <v/>
      </c>
      <c r="BK269" s="3" t="str">
        <f>IF($A269="","",IF((AND($A269="ADD",OR(BJ269="",BJ269="Queenstown-Lakes District Council"))),"70",(_xlfn.XLOOKUP(BJ269,ud_organisation_owner[lookupValue],ud_organisation_owner[lookupKey],""))))</f>
        <v/>
      </c>
      <c r="BL269" s="3" t="str">
        <f t="shared" si="57"/>
        <v/>
      </c>
      <c r="BM269" s="3" t="str">
        <f>IF($A269="","",IF((AND($A269="ADD",OR(BL269="",BL269="Local Authority"))),"17",(_xlfn.XLOOKUP(BL269,ud_sub_organisation[lookupValue],ud_sub_organisation[lookupKey],""))))</f>
        <v/>
      </c>
      <c r="BN269" s="3" t="str">
        <f t="shared" si="58"/>
        <v/>
      </c>
      <c r="BO269" s="3" t="str">
        <f>IF($A269="","",IF((AND($A269="ADD",OR(BN269="",BN269="Vested Assets"))),"12",(_xlfn.XLOOKUP(BN269,ud_work_category[lookupValue],ud_work_category[lookupKey],""))))</f>
        <v/>
      </c>
      <c r="BP269" s="8"/>
      <c r="BQ269" s="2" t="str">
        <f t="shared" si="59"/>
        <v/>
      </c>
      <c r="BR269" s="3" t="str">
        <f t="shared" si="60"/>
        <v/>
      </c>
      <c r="BS269" s="3" t="str">
        <f>IF($A269="","",IF((AND($A269="ADD",OR(BR269="",BR269="Excellent"))),"1",(_xlfn.XLOOKUP(BR269,condition[lookupValue],condition[lookupKey],""))))</f>
        <v/>
      </c>
      <c r="BT269" s="7" t="str">
        <f t="shared" si="61"/>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50"/>
        <v/>
      </c>
      <c r="N270" s="4"/>
      <c r="P270" s="3" t="str">
        <f>IF($A270="ADD",IF(NOT(ISBLANK(O270)),_xlfn.XLOOKUP(O270,len_adjust_rsn[lookupValue],len_adjust_rsn[lookupKey],"ERROR"),""), "")</f>
        <v/>
      </c>
      <c r="Q270" s="6"/>
      <c r="R270" s="6" t="str">
        <f t="shared" si="51"/>
        <v/>
      </c>
      <c r="S270" s="6"/>
      <c r="T270" s="6" t="str">
        <f t="shared" si="52"/>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3"/>
        <v/>
      </c>
      <c r="BB270" s="3" t="str">
        <f>IF($A270="","",IF((AND($A270="ADD",OR(BA270="",BA270="Neither"))),"3",(_xlfn.XLOOKUP(BA270,ud_replacement_status[lookupValue],ud_replacement_status[lookupKey],""))))</f>
        <v/>
      </c>
      <c r="BC270" s="3" t="str">
        <f t="shared" si="54"/>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5"/>
        <v/>
      </c>
      <c r="BI270" s="3" t="str">
        <f>IF($A270="","",IF((AND($A270="ADD",OR(BH270="",BH270="Queenstown-Lakes District Council"))),"70",(_xlfn.XLOOKUP(BH270,ud_organisation_owner[lookupValue],ud_organisation_owner[lookupKey],""))))</f>
        <v/>
      </c>
      <c r="BJ270" s="3" t="str">
        <f t="shared" si="56"/>
        <v/>
      </c>
      <c r="BK270" s="3" t="str">
        <f>IF($A270="","",IF((AND($A270="ADD",OR(BJ270="",BJ270="Queenstown-Lakes District Council"))),"70",(_xlfn.XLOOKUP(BJ270,ud_organisation_owner[lookupValue],ud_organisation_owner[lookupKey],""))))</f>
        <v/>
      </c>
      <c r="BL270" s="3" t="str">
        <f t="shared" si="57"/>
        <v/>
      </c>
      <c r="BM270" s="3" t="str">
        <f>IF($A270="","",IF((AND($A270="ADD",OR(BL270="",BL270="Local Authority"))),"17",(_xlfn.XLOOKUP(BL270,ud_sub_organisation[lookupValue],ud_sub_organisation[lookupKey],""))))</f>
        <v/>
      </c>
      <c r="BN270" s="3" t="str">
        <f t="shared" si="58"/>
        <v/>
      </c>
      <c r="BO270" s="3" t="str">
        <f>IF($A270="","",IF((AND($A270="ADD",OR(BN270="",BN270="Vested Assets"))),"12",(_xlfn.XLOOKUP(BN270,ud_work_category[lookupValue],ud_work_category[lookupKey],""))))</f>
        <v/>
      </c>
      <c r="BP270" s="8"/>
      <c r="BQ270" s="2" t="str">
        <f t="shared" si="59"/>
        <v/>
      </c>
      <c r="BR270" s="3" t="str">
        <f t="shared" si="60"/>
        <v/>
      </c>
      <c r="BS270" s="3" t="str">
        <f>IF($A270="","",IF((AND($A270="ADD",OR(BR270="",BR270="Excellent"))),"1",(_xlfn.XLOOKUP(BR270,condition[lookupValue],condition[lookupKey],""))))</f>
        <v/>
      </c>
      <c r="BT270" s="7" t="str">
        <f t="shared" si="61"/>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50"/>
        <v/>
      </c>
      <c r="N271" s="4"/>
      <c r="P271" s="3" t="str">
        <f>IF($A271="ADD",IF(NOT(ISBLANK(O271)),_xlfn.XLOOKUP(O271,len_adjust_rsn[lookupValue],len_adjust_rsn[lookupKey],"ERROR"),""), "")</f>
        <v/>
      </c>
      <c r="Q271" s="6"/>
      <c r="R271" s="6" t="str">
        <f t="shared" si="51"/>
        <v/>
      </c>
      <c r="S271" s="6"/>
      <c r="T271" s="6" t="str">
        <f t="shared" si="52"/>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3"/>
        <v/>
      </c>
      <c r="BB271" s="3" t="str">
        <f>IF($A271="","",IF((AND($A271="ADD",OR(BA271="",BA271="Neither"))),"3",(_xlfn.XLOOKUP(BA271,ud_replacement_status[lookupValue],ud_replacement_status[lookupKey],""))))</f>
        <v/>
      </c>
      <c r="BC271" s="3" t="str">
        <f t="shared" si="54"/>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5"/>
        <v/>
      </c>
      <c r="BI271" s="3" t="str">
        <f>IF($A271="","",IF((AND($A271="ADD",OR(BH271="",BH271="Queenstown-Lakes District Council"))),"70",(_xlfn.XLOOKUP(BH271,ud_organisation_owner[lookupValue],ud_organisation_owner[lookupKey],""))))</f>
        <v/>
      </c>
      <c r="BJ271" s="3" t="str">
        <f t="shared" si="56"/>
        <v/>
      </c>
      <c r="BK271" s="3" t="str">
        <f>IF($A271="","",IF((AND($A271="ADD",OR(BJ271="",BJ271="Queenstown-Lakes District Council"))),"70",(_xlfn.XLOOKUP(BJ271,ud_organisation_owner[lookupValue],ud_organisation_owner[lookupKey],""))))</f>
        <v/>
      </c>
      <c r="BL271" s="3" t="str">
        <f t="shared" si="57"/>
        <v/>
      </c>
      <c r="BM271" s="3" t="str">
        <f>IF($A271="","",IF((AND($A271="ADD",OR(BL271="",BL271="Local Authority"))),"17",(_xlfn.XLOOKUP(BL271,ud_sub_organisation[lookupValue],ud_sub_organisation[lookupKey],""))))</f>
        <v/>
      </c>
      <c r="BN271" s="3" t="str">
        <f t="shared" si="58"/>
        <v/>
      </c>
      <c r="BO271" s="3" t="str">
        <f>IF($A271="","",IF((AND($A271="ADD",OR(BN271="",BN271="Vested Assets"))),"12",(_xlfn.XLOOKUP(BN271,ud_work_category[lookupValue],ud_work_category[lookupKey],""))))</f>
        <v/>
      </c>
      <c r="BP271" s="8"/>
      <c r="BQ271" s="2" t="str">
        <f t="shared" si="59"/>
        <v/>
      </c>
      <c r="BR271" s="3" t="str">
        <f t="shared" si="60"/>
        <v/>
      </c>
      <c r="BS271" s="3" t="str">
        <f>IF($A271="","",IF((AND($A271="ADD",OR(BR271="",BR271="Excellent"))),"1",(_xlfn.XLOOKUP(BR271,condition[lookupValue],condition[lookupKey],""))))</f>
        <v/>
      </c>
      <c r="BT271" s="7" t="str">
        <f t="shared" si="61"/>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50"/>
        <v/>
      </c>
      <c r="N272" s="4"/>
      <c r="P272" s="3" t="str">
        <f>IF($A272="ADD",IF(NOT(ISBLANK(O272)),_xlfn.XLOOKUP(O272,len_adjust_rsn[lookupValue],len_adjust_rsn[lookupKey],"ERROR"),""), "")</f>
        <v/>
      </c>
      <c r="Q272" s="6"/>
      <c r="R272" s="6" t="str">
        <f t="shared" si="51"/>
        <v/>
      </c>
      <c r="S272" s="6"/>
      <c r="T272" s="6" t="str">
        <f t="shared" si="52"/>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3"/>
        <v/>
      </c>
      <c r="BB272" s="3" t="str">
        <f>IF($A272="","",IF((AND($A272="ADD",OR(BA272="",BA272="Neither"))),"3",(_xlfn.XLOOKUP(BA272,ud_replacement_status[lookupValue],ud_replacement_status[lookupKey],""))))</f>
        <v/>
      </c>
      <c r="BC272" s="3" t="str">
        <f t="shared" si="54"/>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5"/>
        <v/>
      </c>
      <c r="BI272" s="3" t="str">
        <f>IF($A272="","",IF((AND($A272="ADD",OR(BH272="",BH272="Queenstown-Lakes District Council"))),"70",(_xlfn.XLOOKUP(BH272,ud_organisation_owner[lookupValue],ud_organisation_owner[lookupKey],""))))</f>
        <v/>
      </c>
      <c r="BJ272" s="3" t="str">
        <f t="shared" si="56"/>
        <v/>
      </c>
      <c r="BK272" s="3" t="str">
        <f>IF($A272="","",IF((AND($A272="ADD",OR(BJ272="",BJ272="Queenstown-Lakes District Council"))),"70",(_xlfn.XLOOKUP(BJ272,ud_organisation_owner[lookupValue],ud_organisation_owner[lookupKey],""))))</f>
        <v/>
      </c>
      <c r="BL272" s="3" t="str">
        <f t="shared" si="57"/>
        <v/>
      </c>
      <c r="BM272" s="3" t="str">
        <f>IF($A272="","",IF((AND($A272="ADD",OR(BL272="",BL272="Local Authority"))),"17",(_xlfn.XLOOKUP(BL272,ud_sub_organisation[lookupValue],ud_sub_organisation[lookupKey],""))))</f>
        <v/>
      </c>
      <c r="BN272" s="3" t="str">
        <f t="shared" si="58"/>
        <v/>
      </c>
      <c r="BO272" s="3" t="str">
        <f>IF($A272="","",IF((AND($A272="ADD",OR(BN272="",BN272="Vested Assets"))),"12",(_xlfn.XLOOKUP(BN272,ud_work_category[lookupValue],ud_work_category[lookupKey],""))))</f>
        <v/>
      </c>
      <c r="BP272" s="8"/>
      <c r="BQ272" s="2" t="str">
        <f t="shared" si="59"/>
        <v/>
      </c>
      <c r="BR272" s="3" t="str">
        <f t="shared" si="60"/>
        <v/>
      </c>
      <c r="BS272" s="3" t="str">
        <f>IF($A272="","",IF((AND($A272="ADD",OR(BR272="",BR272="Excellent"))),"1",(_xlfn.XLOOKUP(BR272,condition[lookupValue],condition[lookupKey],""))))</f>
        <v/>
      </c>
      <c r="BT272" s="7" t="str">
        <f t="shared" si="61"/>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50"/>
        <v/>
      </c>
      <c r="N273" s="4"/>
      <c r="P273" s="3" t="str">
        <f>IF($A273="ADD",IF(NOT(ISBLANK(O273)),_xlfn.XLOOKUP(O273,len_adjust_rsn[lookupValue],len_adjust_rsn[lookupKey],"ERROR"),""), "")</f>
        <v/>
      </c>
      <c r="Q273" s="6"/>
      <c r="R273" s="6" t="str">
        <f t="shared" si="51"/>
        <v/>
      </c>
      <c r="S273" s="6"/>
      <c r="T273" s="6" t="str">
        <f t="shared" si="52"/>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3"/>
        <v/>
      </c>
      <c r="BB273" s="3" t="str">
        <f>IF($A273="","",IF((AND($A273="ADD",OR(BA273="",BA273="Neither"))),"3",(_xlfn.XLOOKUP(BA273,ud_replacement_status[lookupValue],ud_replacement_status[lookupKey],""))))</f>
        <v/>
      </c>
      <c r="BC273" s="3" t="str">
        <f t="shared" si="54"/>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5"/>
        <v/>
      </c>
      <c r="BI273" s="3" t="str">
        <f>IF($A273="","",IF((AND($A273="ADD",OR(BH273="",BH273="Queenstown-Lakes District Council"))),"70",(_xlfn.XLOOKUP(BH273,ud_organisation_owner[lookupValue],ud_organisation_owner[lookupKey],""))))</f>
        <v/>
      </c>
      <c r="BJ273" s="3" t="str">
        <f t="shared" si="56"/>
        <v/>
      </c>
      <c r="BK273" s="3" t="str">
        <f>IF($A273="","",IF((AND($A273="ADD",OR(BJ273="",BJ273="Queenstown-Lakes District Council"))),"70",(_xlfn.XLOOKUP(BJ273,ud_organisation_owner[lookupValue],ud_organisation_owner[lookupKey],""))))</f>
        <v/>
      </c>
      <c r="BL273" s="3" t="str">
        <f t="shared" si="57"/>
        <v/>
      </c>
      <c r="BM273" s="3" t="str">
        <f>IF($A273="","",IF((AND($A273="ADD",OR(BL273="",BL273="Local Authority"))),"17",(_xlfn.XLOOKUP(BL273,ud_sub_organisation[lookupValue],ud_sub_organisation[lookupKey],""))))</f>
        <v/>
      </c>
      <c r="BN273" s="3" t="str">
        <f t="shared" si="58"/>
        <v/>
      </c>
      <c r="BO273" s="3" t="str">
        <f>IF($A273="","",IF((AND($A273="ADD",OR(BN273="",BN273="Vested Assets"))),"12",(_xlfn.XLOOKUP(BN273,ud_work_category[lookupValue],ud_work_category[lookupKey],""))))</f>
        <v/>
      </c>
      <c r="BP273" s="8"/>
      <c r="BQ273" s="2" t="str">
        <f t="shared" si="59"/>
        <v/>
      </c>
      <c r="BR273" s="3" t="str">
        <f t="shared" si="60"/>
        <v/>
      </c>
      <c r="BS273" s="3" t="str">
        <f>IF($A273="","",IF((AND($A273="ADD",OR(BR273="",BR273="Excellent"))),"1",(_xlfn.XLOOKUP(BR273,condition[lookupValue],condition[lookupKey],""))))</f>
        <v/>
      </c>
      <c r="BT273" s="7" t="str">
        <f t="shared" si="61"/>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50"/>
        <v/>
      </c>
      <c r="N274" s="4"/>
      <c r="P274" s="3" t="str">
        <f>IF($A274="ADD",IF(NOT(ISBLANK(O274)),_xlfn.XLOOKUP(O274,len_adjust_rsn[lookupValue],len_adjust_rsn[lookupKey],"ERROR"),""), "")</f>
        <v/>
      </c>
      <c r="Q274" s="6"/>
      <c r="R274" s="6" t="str">
        <f t="shared" si="51"/>
        <v/>
      </c>
      <c r="S274" s="6"/>
      <c r="T274" s="6" t="str">
        <f t="shared" si="52"/>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3"/>
        <v/>
      </c>
      <c r="BB274" s="3" t="str">
        <f>IF($A274="","",IF((AND($A274="ADD",OR(BA274="",BA274="Neither"))),"3",(_xlfn.XLOOKUP(BA274,ud_replacement_status[lookupValue],ud_replacement_status[lookupKey],""))))</f>
        <v/>
      </c>
      <c r="BC274" s="3" t="str">
        <f t="shared" si="54"/>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5"/>
        <v/>
      </c>
      <c r="BI274" s="3" t="str">
        <f>IF($A274="","",IF((AND($A274="ADD",OR(BH274="",BH274="Queenstown-Lakes District Council"))),"70",(_xlfn.XLOOKUP(BH274,ud_organisation_owner[lookupValue],ud_organisation_owner[lookupKey],""))))</f>
        <v/>
      </c>
      <c r="BJ274" s="3" t="str">
        <f t="shared" si="56"/>
        <v/>
      </c>
      <c r="BK274" s="3" t="str">
        <f>IF($A274="","",IF((AND($A274="ADD",OR(BJ274="",BJ274="Queenstown-Lakes District Council"))),"70",(_xlfn.XLOOKUP(BJ274,ud_organisation_owner[lookupValue],ud_organisation_owner[lookupKey],""))))</f>
        <v/>
      </c>
      <c r="BL274" s="3" t="str">
        <f t="shared" si="57"/>
        <v/>
      </c>
      <c r="BM274" s="3" t="str">
        <f>IF($A274="","",IF((AND($A274="ADD",OR(BL274="",BL274="Local Authority"))),"17",(_xlfn.XLOOKUP(BL274,ud_sub_organisation[lookupValue],ud_sub_organisation[lookupKey],""))))</f>
        <v/>
      </c>
      <c r="BN274" s="3" t="str">
        <f t="shared" si="58"/>
        <v/>
      </c>
      <c r="BO274" s="3" t="str">
        <f>IF($A274="","",IF((AND($A274="ADD",OR(BN274="",BN274="Vested Assets"))),"12",(_xlfn.XLOOKUP(BN274,ud_work_category[lookupValue],ud_work_category[lookupKey],""))))</f>
        <v/>
      </c>
      <c r="BP274" s="8"/>
      <c r="BQ274" s="2" t="str">
        <f t="shared" si="59"/>
        <v/>
      </c>
      <c r="BR274" s="3" t="str">
        <f t="shared" si="60"/>
        <v/>
      </c>
      <c r="BS274" s="3" t="str">
        <f>IF($A274="","",IF((AND($A274="ADD",OR(BR274="",BR274="Excellent"))),"1",(_xlfn.XLOOKUP(BR274,condition[lookupValue],condition[lookupKey],""))))</f>
        <v/>
      </c>
      <c r="BT274" s="7" t="str">
        <f t="shared" si="61"/>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50"/>
        <v/>
      </c>
      <c r="N275" s="4"/>
      <c r="P275" s="3" t="str">
        <f>IF($A275="ADD",IF(NOT(ISBLANK(O275)),_xlfn.XLOOKUP(O275,len_adjust_rsn[lookupValue],len_adjust_rsn[lookupKey],"ERROR"),""), "")</f>
        <v/>
      </c>
      <c r="Q275" s="6"/>
      <c r="R275" s="6" t="str">
        <f t="shared" si="51"/>
        <v/>
      </c>
      <c r="S275" s="6"/>
      <c r="T275" s="6" t="str">
        <f t="shared" si="52"/>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3"/>
        <v/>
      </c>
      <c r="BB275" s="3" t="str">
        <f>IF($A275="","",IF((AND($A275="ADD",OR(BA275="",BA275="Neither"))),"3",(_xlfn.XLOOKUP(BA275,ud_replacement_status[lookupValue],ud_replacement_status[lookupKey],""))))</f>
        <v/>
      </c>
      <c r="BC275" s="3" t="str">
        <f t="shared" si="54"/>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5"/>
        <v/>
      </c>
      <c r="BI275" s="3" t="str">
        <f>IF($A275="","",IF((AND($A275="ADD",OR(BH275="",BH275="Queenstown-Lakes District Council"))),"70",(_xlfn.XLOOKUP(BH275,ud_organisation_owner[lookupValue],ud_organisation_owner[lookupKey],""))))</f>
        <v/>
      </c>
      <c r="BJ275" s="3" t="str">
        <f t="shared" si="56"/>
        <v/>
      </c>
      <c r="BK275" s="3" t="str">
        <f>IF($A275="","",IF((AND($A275="ADD",OR(BJ275="",BJ275="Queenstown-Lakes District Council"))),"70",(_xlfn.XLOOKUP(BJ275,ud_organisation_owner[lookupValue],ud_organisation_owner[lookupKey],""))))</f>
        <v/>
      </c>
      <c r="BL275" s="3" t="str">
        <f t="shared" si="57"/>
        <v/>
      </c>
      <c r="BM275" s="3" t="str">
        <f>IF($A275="","",IF((AND($A275="ADD",OR(BL275="",BL275="Local Authority"))),"17",(_xlfn.XLOOKUP(BL275,ud_sub_organisation[lookupValue],ud_sub_organisation[lookupKey],""))))</f>
        <v/>
      </c>
      <c r="BN275" s="3" t="str">
        <f t="shared" si="58"/>
        <v/>
      </c>
      <c r="BO275" s="3" t="str">
        <f>IF($A275="","",IF((AND($A275="ADD",OR(BN275="",BN275="Vested Assets"))),"12",(_xlfn.XLOOKUP(BN275,ud_work_category[lookupValue],ud_work_category[lookupKey],""))))</f>
        <v/>
      </c>
      <c r="BP275" s="8"/>
      <c r="BQ275" s="2" t="str">
        <f t="shared" si="59"/>
        <v/>
      </c>
      <c r="BR275" s="3" t="str">
        <f t="shared" si="60"/>
        <v/>
      </c>
      <c r="BS275" s="3" t="str">
        <f>IF($A275="","",IF((AND($A275="ADD",OR(BR275="",BR275="Excellent"))),"1",(_xlfn.XLOOKUP(BR275,condition[lookupValue],condition[lookupKey],""))))</f>
        <v/>
      </c>
      <c r="BT275" s="7" t="str">
        <f t="shared" si="61"/>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50"/>
        <v/>
      </c>
      <c r="N276" s="4"/>
      <c r="P276" s="3" t="str">
        <f>IF($A276="ADD",IF(NOT(ISBLANK(O276)),_xlfn.XLOOKUP(O276,len_adjust_rsn[lookupValue],len_adjust_rsn[lookupKey],"ERROR"),""), "")</f>
        <v/>
      </c>
      <c r="Q276" s="6"/>
      <c r="R276" s="6" t="str">
        <f t="shared" si="51"/>
        <v/>
      </c>
      <c r="S276" s="6"/>
      <c r="T276" s="6" t="str">
        <f t="shared" si="52"/>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3"/>
        <v/>
      </c>
      <c r="BB276" s="3" t="str">
        <f>IF($A276="","",IF((AND($A276="ADD",OR(BA276="",BA276="Neither"))),"3",(_xlfn.XLOOKUP(BA276,ud_replacement_status[lookupValue],ud_replacement_status[lookupKey],""))))</f>
        <v/>
      </c>
      <c r="BC276" s="3" t="str">
        <f t="shared" si="54"/>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5"/>
        <v/>
      </c>
      <c r="BI276" s="3" t="str">
        <f>IF($A276="","",IF((AND($A276="ADD",OR(BH276="",BH276="Queenstown-Lakes District Council"))),"70",(_xlfn.XLOOKUP(BH276,ud_organisation_owner[lookupValue],ud_organisation_owner[lookupKey],""))))</f>
        <v/>
      </c>
      <c r="BJ276" s="3" t="str">
        <f t="shared" si="56"/>
        <v/>
      </c>
      <c r="BK276" s="3" t="str">
        <f>IF($A276="","",IF((AND($A276="ADD",OR(BJ276="",BJ276="Queenstown-Lakes District Council"))),"70",(_xlfn.XLOOKUP(BJ276,ud_organisation_owner[lookupValue],ud_organisation_owner[lookupKey],""))))</f>
        <v/>
      </c>
      <c r="BL276" s="3" t="str">
        <f t="shared" si="57"/>
        <v/>
      </c>
      <c r="BM276" s="3" t="str">
        <f>IF($A276="","",IF((AND($A276="ADD",OR(BL276="",BL276="Local Authority"))),"17",(_xlfn.XLOOKUP(BL276,ud_sub_organisation[lookupValue],ud_sub_organisation[lookupKey],""))))</f>
        <v/>
      </c>
      <c r="BN276" s="3" t="str">
        <f t="shared" si="58"/>
        <v/>
      </c>
      <c r="BO276" s="3" t="str">
        <f>IF($A276="","",IF((AND($A276="ADD",OR(BN276="",BN276="Vested Assets"))),"12",(_xlfn.XLOOKUP(BN276,ud_work_category[lookupValue],ud_work_category[lookupKey],""))))</f>
        <v/>
      </c>
      <c r="BP276" s="8"/>
      <c r="BQ276" s="2" t="str">
        <f t="shared" si="59"/>
        <v/>
      </c>
      <c r="BR276" s="3" t="str">
        <f t="shared" si="60"/>
        <v/>
      </c>
      <c r="BS276" s="3" t="str">
        <f>IF($A276="","",IF((AND($A276="ADD",OR(BR276="",BR276="Excellent"))),"1",(_xlfn.XLOOKUP(BR276,condition[lookupValue],condition[lookupKey],""))))</f>
        <v/>
      </c>
      <c r="BT276" s="7" t="str">
        <f t="shared" si="61"/>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50"/>
        <v/>
      </c>
      <c r="N277" s="4"/>
      <c r="P277" s="3" t="str">
        <f>IF($A277="ADD",IF(NOT(ISBLANK(O277)),_xlfn.XLOOKUP(O277,len_adjust_rsn[lookupValue],len_adjust_rsn[lookupKey],"ERROR"),""), "")</f>
        <v/>
      </c>
      <c r="Q277" s="6"/>
      <c r="R277" s="6" t="str">
        <f t="shared" si="51"/>
        <v/>
      </c>
      <c r="S277" s="6"/>
      <c r="T277" s="6" t="str">
        <f t="shared" si="52"/>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3"/>
        <v/>
      </c>
      <c r="BB277" s="3" t="str">
        <f>IF($A277="","",IF((AND($A277="ADD",OR(BA277="",BA277="Neither"))),"3",(_xlfn.XLOOKUP(BA277,ud_replacement_status[lookupValue],ud_replacement_status[lookupKey],""))))</f>
        <v/>
      </c>
      <c r="BC277" s="3" t="str">
        <f t="shared" si="54"/>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5"/>
        <v/>
      </c>
      <c r="BI277" s="3" t="str">
        <f>IF($A277="","",IF((AND($A277="ADD",OR(BH277="",BH277="Queenstown-Lakes District Council"))),"70",(_xlfn.XLOOKUP(BH277,ud_organisation_owner[lookupValue],ud_organisation_owner[lookupKey],""))))</f>
        <v/>
      </c>
      <c r="BJ277" s="3" t="str">
        <f t="shared" si="56"/>
        <v/>
      </c>
      <c r="BK277" s="3" t="str">
        <f>IF($A277="","",IF((AND($A277="ADD",OR(BJ277="",BJ277="Queenstown-Lakes District Council"))),"70",(_xlfn.XLOOKUP(BJ277,ud_organisation_owner[lookupValue],ud_organisation_owner[lookupKey],""))))</f>
        <v/>
      </c>
      <c r="BL277" s="3" t="str">
        <f t="shared" si="57"/>
        <v/>
      </c>
      <c r="BM277" s="3" t="str">
        <f>IF($A277="","",IF((AND($A277="ADD",OR(BL277="",BL277="Local Authority"))),"17",(_xlfn.XLOOKUP(BL277,ud_sub_organisation[lookupValue],ud_sub_organisation[lookupKey],""))))</f>
        <v/>
      </c>
      <c r="BN277" s="3" t="str">
        <f t="shared" si="58"/>
        <v/>
      </c>
      <c r="BO277" s="3" t="str">
        <f>IF($A277="","",IF((AND($A277="ADD",OR(BN277="",BN277="Vested Assets"))),"12",(_xlfn.XLOOKUP(BN277,ud_work_category[lookupValue],ud_work_category[lookupKey],""))))</f>
        <v/>
      </c>
      <c r="BP277" s="8"/>
      <c r="BQ277" s="2" t="str">
        <f t="shared" si="59"/>
        <v/>
      </c>
      <c r="BR277" s="3" t="str">
        <f t="shared" si="60"/>
        <v/>
      </c>
      <c r="BS277" s="3" t="str">
        <f>IF($A277="","",IF((AND($A277="ADD",OR(BR277="",BR277="Excellent"))),"1",(_xlfn.XLOOKUP(BR277,condition[lookupValue],condition[lookupKey],""))))</f>
        <v/>
      </c>
      <c r="BT277" s="7" t="str">
        <f t="shared" si="61"/>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50"/>
        <v/>
      </c>
      <c r="N278" s="4"/>
      <c r="P278" s="3" t="str">
        <f>IF($A278="ADD",IF(NOT(ISBLANK(O278)),_xlfn.XLOOKUP(O278,len_adjust_rsn[lookupValue],len_adjust_rsn[lookupKey],"ERROR"),""), "")</f>
        <v/>
      </c>
      <c r="Q278" s="6"/>
      <c r="R278" s="6" t="str">
        <f t="shared" si="51"/>
        <v/>
      </c>
      <c r="S278" s="6"/>
      <c r="T278" s="6" t="str">
        <f t="shared" si="52"/>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3"/>
        <v/>
      </c>
      <c r="BB278" s="3" t="str">
        <f>IF($A278="","",IF((AND($A278="ADD",OR(BA278="",BA278="Neither"))),"3",(_xlfn.XLOOKUP(BA278,ud_replacement_status[lookupValue],ud_replacement_status[lookupKey],""))))</f>
        <v/>
      </c>
      <c r="BC278" s="3" t="str">
        <f t="shared" si="54"/>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5"/>
        <v/>
      </c>
      <c r="BI278" s="3" t="str">
        <f>IF($A278="","",IF((AND($A278="ADD",OR(BH278="",BH278="Queenstown-Lakes District Council"))),"70",(_xlfn.XLOOKUP(BH278,ud_organisation_owner[lookupValue],ud_organisation_owner[lookupKey],""))))</f>
        <v/>
      </c>
      <c r="BJ278" s="3" t="str">
        <f t="shared" si="56"/>
        <v/>
      </c>
      <c r="BK278" s="3" t="str">
        <f>IF($A278="","",IF((AND($A278="ADD",OR(BJ278="",BJ278="Queenstown-Lakes District Council"))),"70",(_xlfn.XLOOKUP(BJ278,ud_organisation_owner[lookupValue],ud_organisation_owner[lookupKey],""))))</f>
        <v/>
      </c>
      <c r="BL278" s="3" t="str">
        <f t="shared" si="57"/>
        <v/>
      </c>
      <c r="BM278" s="3" t="str">
        <f>IF($A278="","",IF((AND($A278="ADD",OR(BL278="",BL278="Local Authority"))),"17",(_xlfn.XLOOKUP(BL278,ud_sub_organisation[lookupValue],ud_sub_organisation[lookupKey],""))))</f>
        <v/>
      </c>
      <c r="BN278" s="3" t="str">
        <f t="shared" si="58"/>
        <v/>
      </c>
      <c r="BO278" s="3" t="str">
        <f>IF($A278="","",IF((AND($A278="ADD",OR(BN278="",BN278="Vested Assets"))),"12",(_xlfn.XLOOKUP(BN278,ud_work_category[lookupValue],ud_work_category[lookupKey],""))))</f>
        <v/>
      </c>
      <c r="BP278" s="8"/>
      <c r="BQ278" s="2" t="str">
        <f t="shared" si="59"/>
        <v/>
      </c>
      <c r="BR278" s="3" t="str">
        <f t="shared" si="60"/>
        <v/>
      </c>
      <c r="BS278" s="3" t="str">
        <f>IF($A278="","",IF((AND($A278="ADD",OR(BR278="",BR278="Excellent"))),"1",(_xlfn.XLOOKUP(BR278,condition[lookupValue],condition[lookupKey],""))))</f>
        <v/>
      </c>
      <c r="BT278" s="7" t="str">
        <f t="shared" si="61"/>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50"/>
        <v/>
      </c>
      <c r="N279" s="4"/>
      <c r="P279" s="3" t="str">
        <f>IF($A279="ADD",IF(NOT(ISBLANK(O279)),_xlfn.XLOOKUP(O279,len_adjust_rsn[lookupValue],len_adjust_rsn[lookupKey],"ERROR"),""), "")</f>
        <v/>
      </c>
      <c r="Q279" s="6"/>
      <c r="R279" s="6" t="str">
        <f t="shared" si="51"/>
        <v/>
      </c>
      <c r="S279" s="6"/>
      <c r="T279" s="6" t="str">
        <f t="shared" si="52"/>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3"/>
        <v/>
      </c>
      <c r="BB279" s="3" t="str">
        <f>IF($A279="","",IF((AND($A279="ADD",OR(BA279="",BA279="Neither"))),"3",(_xlfn.XLOOKUP(BA279,ud_replacement_status[lookupValue],ud_replacement_status[lookupKey],""))))</f>
        <v/>
      </c>
      <c r="BC279" s="3" t="str">
        <f t="shared" si="54"/>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5"/>
        <v/>
      </c>
      <c r="BI279" s="3" t="str">
        <f>IF($A279="","",IF((AND($A279="ADD",OR(BH279="",BH279="Queenstown-Lakes District Council"))),"70",(_xlfn.XLOOKUP(BH279,ud_organisation_owner[lookupValue],ud_organisation_owner[lookupKey],""))))</f>
        <v/>
      </c>
      <c r="BJ279" s="3" t="str">
        <f t="shared" si="56"/>
        <v/>
      </c>
      <c r="BK279" s="3" t="str">
        <f>IF($A279="","",IF((AND($A279="ADD",OR(BJ279="",BJ279="Queenstown-Lakes District Council"))),"70",(_xlfn.XLOOKUP(BJ279,ud_organisation_owner[lookupValue],ud_organisation_owner[lookupKey],""))))</f>
        <v/>
      </c>
      <c r="BL279" s="3" t="str">
        <f t="shared" si="57"/>
        <v/>
      </c>
      <c r="BM279" s="3" t="str">
        <f>IF($A279="","",IF((AND($A279="ADD",OR(BL279="",BL279="Local Authority"))),"17",(_xlfn.XLOOKUP(BL279,ud_sub_organisation[lookupValue],ud_sub_organisation[lookupKey],""))))</f>
        <v/>
      </c>
      <c r="BN279" s="3" t="str">
        <f t="shared" si="58"/>
        <v/>
      </c>
      <c r="BO279" s="3" t="str">
        <f>IF($A279="","",IF((AND($A279="ADD",OR(BN279="",BN279="Vested Assets"))),"12",(_xlfn.XLOOKUP(BN279,ud_work_category[lookupValue],ud_work_category[lookupKey],""))))</f>
        <v/>
      </c>
      <c r="BP279" s="8"/>
      <c r="BQ279" s="2" t="str">
        <f t="shared" si="59"/>
        <v/>
      </c>
      <c r="BR279" s="3" t="str">
        <f t="shared" si="60"/>
        <v/>
      </c>
      <c r="BS279" s="3" t="str">
        <f>IF($A279="","",IF((AND($A279="ADD",OR(BR279="",BR279="Excellent"))),"1",(_xlfn.XLOOKUP(BR279,condition[lookupValue],condition[lookupKey],""))))</f>
        <v/>
      </c>
      <c r="BT279" s="7" t="str">
        <f t="shared" si="61"/>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50"/>
        <v/>
      </c>
      <c r="N280" s="4"/>
      <c r="P280" s="3" t="str">
        <f>IF($A280="ADD",IF(NOT(ISBLANK(O280)),_xlfn.XLOOKUP(O280,len_adjust_rsn[lookupValue],len_adjust_rsn[lookupKey],"ERROR"),""), "")</f>
        <v/>
      </c>
      <c r="Q280" s="6"/>
      <c r="R280" s="6" t="str">
        <f t="shared" si="51"/>
        <v/>
      </c>
      <c r="S280" s="6"/>
      <c r="T280" s="6" t="str">
        <f t="shared" si="52"/>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3"/>
        <v/>
      </c>
      <c r="BB280" s="3" t="str">
        <f>IF($A280="","",IF((AND($A280="ADD",OR(BA280="",BA280="Neither"))),"3",(_xlfn.XLOOKUP(BA280,ud_replacement_status[lookupValue],ud_replacement_status[lookupKey],""))))</f>
        <v/>
      </c>
      <c r="BC280" s="3" t="str">
        <f t="shared" si="54"/>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5"/>
        <v/>
      </c>
      <c r="BI280" s="3" t="str">
        <f>IF($A280="","",IF((AND($A280="ADD",OR(BH280="",BH280="Queenstown-Lakes District Council"))),"70",(_xlfn.XLOOKUP(BH280,ud_organisation_owner[lookupValue],ud_organisation_owner[lookupKey],""))))</f>
        <v/>
      </c>
      <c r="BJ280" s="3" t="str">
        <f t="shared" si="56"/>
        <v/>
      </c>
      <c r="BK280" s="3" t="str">
        <f>IF($A280="","",IF((AND($A280="ADD",OR(BJ280="",BJ280="Queenstown-Lakes District Council"))),"70",(_xlfn.XLOOKUP(BJ280,ud_organisation_owner[lookupValue],ud_organisation_owner[lookupKey],""))))</f>
        <v/>
      </c>
      <c r="BL280" s="3" t="str">
        <f t="shared" si="57"/>
        <v/>
      </c>
      <c r="BM280" s="3" t="str">
        <f>IF($A280="","",IF((AND($A280="ADD",OR(BL280="",BL280="Local Authority"))),"17",(_xlfn.XLOOKUP(BL280,ud_sub_organisation[lookupValue],ud_sub_organisation[lookupKey],""))))</f>
        <v/>
      </c>
      <c r="BN280" s="3" t="str">
        <f t="shared" si="58"/>
        <v/>
      </c>
      <c r="BO280" s="3" t="str">
        <f>IF($A280="","",IF((AND($A280="ADD",OR(BN280="",BN280="Vested Assets"))),"12",(_xlfn.XLOOKUP(BN280,ud_work_category[lookupValue],ud_work_category[lookupKey],""))))</f>
        <v/>
      </c>
      <c r="BP280" s="8"/>
      <c r="BQ280" s="2" t="str">
        <f t="shared" si="59"/>
        <v/>
      </c>
      <c r="BR280" s="3" t="str">
        <f t="shared" si="60"/>
        <v/>
      </c>
      <c r="BS280" s="3" t="str">
        <f>IF($A280="","",IF((AND($A280="ADD",OR(BR280="",BR280="Excellent"))),"1",(_xlfn.XLOOKUP(BR280,condition[lookupValue],condition[lookupKey],""))))</f>
        <v/>
      </c>
      <c r="BT280" s="7" t="str">
        <f t="shared" si="61"/>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50"/>
        <v/>
      </c>
      <c r="N281" s="4"/>
      <c r="P281" s="3" t="str">
        <f>IF($A281="ADD",IF(NOT(ISBLANK(O281)),_xlfn.XLOOKUP(O281,len_adjust_rsn[lookupValue],len_adjust_rsn[lookupKey],"ERROR"),""), "")</f>
        <v/>
      </c>
      <c r="Q281" s="6"/>
      <c r="R281" s="6" t="str">
        <f t="shared" si="51"/>
        <v/>
      </c>
      <c r="S281" s="6"/>
      <c r="T281" s="6" t="str">
        <f t="shared" si="52"/>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3"/>
        <v/>
      </c>
      <c r="BB281" s="3" t="str">
        <f>IF($A281="","",IF((AND($A281="ADD",OR(BA281="",BA281="Neither"))),"3",(_xlfn.XLOOKUP(BA281,ud_replacement_status[lookupValue],ud_replacement_status[lookupKey],""))))</f>
        <v/>
      </c>
      <c r="BC281" s="3" t="str">
        <f t="shared" si="54"/>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5"/>
        <v/>
      </c>
      <c r="BI281" s="3" t="str">
        <f>IF($A281="","",IF((AND($A281="ADD",OR(BH281="",BH281="Queenstown-Lakes District Council"))),"70",(_xlfn.XLOOKUP(BH281,ud_organisation_owner[lookupValue],ud_organisation_owner[lookupKey],""))))</f>
        <v/>
      </c>
      <c r="BJ281" s="3" t="str">
        <f t="shared" si="56"/>
        <v/>
      </c>
      <c r="BK281" s="3" t="str">
        <f>IF($A281="","",IF((AND($A281="ADD",OR(BJ281="",BJ281="Queenstown-Lakes District Council"))),"70",(_xlfn.XLOOKUP(BJ281,ud_organisation_owner[lookupValue],ud_organisation_owner[lookupKey],""))))</f>
        <v/>
      </c>
      <c r="BL281" s="3" t="str">
        <f t="shared" si="57"/>
        <v/>
      </c>
      <c r="BM281" s="3" t="str">
        <f>IF($A281="","",IF((AND($A281="ADD",OR(BL281="",BL281="Local Authority"))),"17",(_xlfn.XLOOKUP(BL281,ud_sub_organisation[lookupValue],ud_sub_organisation[lookupKey],""))))</f>
        <v/>
      </c>
      <c r="BN281" s="3" t="str">
        <f t="shared" si="58"/>
        <v/>
      </c>
      <c r="BO281" s="3" t="str">
        <f>IF($A281="","",IF((AND($A281="ADD",OR(BN281="",BN281="Vested Assets"))),"12",(_xlfn.XLOOKUP(BN281,ud_work_category[lookupValue],ud_work_category[lookupKey],""))))</f>
        <v/>
      </c>
      <c r="BP281" s="8"/>
      <c r="BQ281" s="2" t="str">
        <f t="shared" si="59"/>
        <v/>
      </c>
      <c r="BR281" s="3" t="str">
        <f t="shared" si="60"/>
        <v/>
      </c>
      <c r="BS281" s="3" t="str">
        <f>IF($A281="","",IF((AND($A281="ADD",OR(BR281="",BR281="Excellent"))),"1",(_xlfn.XLOOKUP(BR281,condition[lookupValue],condition[lookupKey],""))))</f>
        <v/>
      </c>
      <c r="BT281" s="7" t="str">
        <f t="shared" si="61"/>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50"/>
        <v/>
      </c>
      <c r="N282" s="4"/>
      <c r="P282" s="3" t="str">
        <f>IF($A282="ADD",IF(NOT(ISBLANK(O282)),_xlfn.XLOOKUP(O282,len_adjust_rsn[lookupValue],len_adjust_rsn[lookupKey],"ERROR"),""), "")</f>
        <v/>
      </c>
      <c r="Q282" s="6"/>
      <c r="R282" s="6" t="str">
        <f t="shared" si="51"/>
        <v/>
      </c>
      <c r="S282" s="6"/>
      <c r="T282" s="6" t="str">
        <f t="shared" si="52"/>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3"/>
        <v/>
      </c>
      <c r="BB282" s="3" t="str">
        <f>IF($A282="","",IF((AND($A282="ADD",OR(BA282="",BA282="Neither"))),"3",(_xlfn.XLOOKUP(BA282,ud_replacement_status[lookupValue],ud_replacement_status[lookupKey],""))))</f>
        <v/>
      </c>
      <c r="BC282" s="3" t="str">
        <f t="shared" si="54"/>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5"/>
        <v/>
      </c>
      <c r="BI282" s="3" t="str">
        <f>IF($A282="","",IF((AND($A282="ADD",OR(BH282="",BH282="Queenstown-Lakes District Council"))),"70",(_xlfn.XLOOKUP(BH282,ud_organisation_owner[lookupValue],ud_organisation_owner[lookupKey],""))))</f>
        <v/>
      </c>
      <c r="BJ282" s="3" t="str">
        <f t="shared" si="56"/>
        <v/>
      </c>
      <c r="BK282" s="3" t="str">
        <f>IF($A282="","",IF((AND($A282="ADD",OR(BJ282="",BJ282="Queenstown-Lakes District Council"))),"70",(_xlfn.XLOOKUP(BJ282,ud_organisation_owner[lookupValue],ud_organisation_owner[lookupKey],""))))</f>
        <v/>
      </c>
      <c r="BL282" s="3" t="str">
        <f t="shared" si="57"/>
        <v/>
      </c>
      <c r="BM282" s="3" t="str">
        <f>IF($A282="","",IF((AND($A282="ADD",OR(BL282="",BL282="Local Authority"))),"17",(_xlfn.XLOOKUP(BL282,ud_sub_organisation[lookupValue],ud_sub_organisation[lookupKey],""))))</f>
        <v/>
      </c>
      <c r="BN282" s="3" t="str">
        <f t="shared" si="58"/>
        <v/>
      </c>
      <c r="BO282" s="3" t="str">
        <f>IF($A282="","",IF((AND($A282="ADD",OR(BN282="",BN282="Vested Assets"))),"12",(_xlfn.XLOOKUP(BN282,ud_work_category[lookupValue],ud_work_category[lookupKey],""))))</f>
        <v/>
      </c>
      <c r="BP282" s="8"/>
      <c r="BQ282" s="2" t="str">
        <f t="shared" si="59"/>
        <v/>
      </c>
      <c r="BR282" s="3" t="str">
        <f t="shared" si="60"/>
        <v/>
      </c>
      <c r="BS282" s="3" t="str">
        <f>IF($A282="","",IF((AND($A282="ADD",OR(BR282="",BR282="Excellent"))),"1",(_xlfn.XLOOKUP(BR282,condition[lookupValue],condition[lookupKey],""))))</f>
        <v/>
      </c>
      <c r="BT282" s="7" t="str">
        <f t="shared" si="61"/>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50"/>
        <v/>
      </c>
      <c r="N283" s="4"/>
      <c r="P283" s="3" t="str">
        <f>IF($A283="ADD",IF(NOT(ISBLANK(O283)),_xlfn.XLOOKUP(O283,len_adjust_rsn[lookupValue],len_adjust_rsn[lookupKey],"ERROR"),""), "")</f>
        <v/>
      </c>
      <c r="Q283" s="6"/>
      <c r="R283" s="6" t="str">
        <f t="shared" si="51"/>
        <v/>
      </c>
      <c r="S283" s="6"/>
      <c r="T283" s="6" t="str">
        <f t="shared" si="52"/>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3"/>
        <v/>
      </c>
      <c r="BB283" s="3" t="str">
        <f>IF($A283="","",IF((AND($A283="ADD",OR(BA283="",BA283="Neither"))),"3",(_xlfn.XLOOKUP(BA283,ud_replacement_status[lookupValue],ud_replacement_status[lookupKey],""))))</f>
        <v/>
      </c>
      <c r="BC283" s="3" t="str">
        <f t="shared" si="54"/>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5"/>
        <v/>
      </c>
      <c r="BI283" s="3" t="str">
        <f>IF($A283="","",IF((AND($A283="ADD",OR(BH283="",BH283="Queenstown-Lakes District Council"))),"70",(_xlfn.XLOOKUP(BH283,ud_organisation_owner[lookupValue],ud_organisation_owner[lookupKey],""))))</f>
        <v/>
      </c>
      <c r="BJ283" s="3" t="str">
        <f t="shared" si="56"/>
        <v/>
      </c>
      <c r="BK283" s="3" t="str">
        <f>IF($A283="","",IF((AND($A283="ADD",OR(BJ283="",BJ283="Queenstown-Lakes District Council"))),"70",(_xlfn.XLOOKUP(BJ283,ud_organisation_owner[lookupValue],ud_organisation_owner[lookupKey],""))))</f>
        <v/>
      </c>
      <c r="BL283" s="3" t="str">
        <f t="shared" si="57"/>
        <v/>
      </c>
      <c r="BM283" s="3" t="str">
        <f>IF($A283="","",IF((AND($A283="ADD",OR(BL283="",BL283="Local Authority"))),"17",(_xlfn.XLOOKUP(BL283,ud_sub_organisation[lookupValue],ud_sub_organisation[lookupKey],""))))</f>
        <v/>
      </c>
      <c r="BN283" s="3" t="str">
        <f t="shared" si="58"/>
        <v/>
      </c>
      <c r="BO283" s="3" t="str">
        <f>IF($A283="","",IF((AND($A283="ADD",OR(BN283="",BN283="Vested Assets"))),"12",(_xlfn.XLOOKUP(BN283,ud_work_category[lookupValue],ud_work_category[lookupKey],""))))</f>
        <v/>
      </c>
      <c r="BP283" s="8"/>
      <c r="BQ283" s="2" t="str">
        <f t="shared" si="59"/>
        <v/>
      </c>
      <c r="BR283" s="3" t="str">
        <f t="shared" si="60"/>
        <v/>
      </c>
      <c r="BS283" s="3" t="str">
        <f>IF($A283="","",IF((AND($A283="ADD",OR(BR283="",BR283="Excellent"))),"1",(_xlfn.XLOOKUP(BR283,condition[lookupValue],condition[lookupKey],""))))</f>
        <v/>
      </c>
      <c r="BT283" s="7" t="str">
        <f t="shared" si="61"/>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50"/>
        <v/>
      </c>
      <c r="N284" s="4"/>
      <c r="P284" s="3" t="str">
        <f>IF($A284="ADD",IF(NOT(ISBLANK(O284)),_xlfn.XLOOKUP(O284,len_adjust_rsn[lookupValue],len_adjust_rsn[lookupKey],"ERROR"),""), "")</f>
        <v/>
      </c>
      <c r="Q284" s="6"/>
      <c r="R284" s="6" t="str">
        <f t="shared" si="51"/>
        <v/>
      </c>
      <c r="S284" s="6"/>
      <c r="T284" s="6" t="str">
        <f t="shared" si="52"/>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3"/>
        <v/>
      </c>
      <c r="BB284" s="3" t="str">
        <f>IF($A284="","",IF((AND($A284="ADD",OR(BA284="",BA284="Neither"))),"3",(_xlfn.XLOOKUP(BA284,ud_replacement_status[lookupValue],ud_replacement_status[lookupKey],""))))</f>
        <v/>
      </c>
      <c r="BC284" s="3" t="str">
        <f t="shared" si="54"/>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5"/>
        <v/>
      </c>
      <c r="BI284" s="3" t="str">
        <f>IF($A284="","",IF((AND($A284="ADD",OR(BH284="",BH284="Queenstown-Lakes District Council"))),"70",(_xlfn.XLOOKUP(BH284,ud_organisation_owner[lookupValue],ud_organisation_owner[lookupKey],""))))</f>
        <v/>
      </c>
      <c r="BJ284" s="3" t="str">
        <f t="shared" si="56"/>
        <v/>
      </c>
      <c r="BK284" s="3" t="str">
        <f>IF($A284="","",IF((AND($A284="ADD",OR(BJ284="",BJ284="Queenstown-Lakes District Council"))),"70",(_xlfn.XLOOKUP(BJ284,ud_organisation_owner[lookupValue],ud_organisation_owner[lookupKey],""))))</f>
        <v/>
      </c>
      <c r="BL284" s="3" t="str">
        <f t="shared" si="57"/>
        <v/>
      </c>
      <c r="BM284" s="3" t="str">
        <f>IF($A284="","",IF((AND($A284="ADD",OR(BL284="",BL284="Local Authority"))),"17",(_xlfn.XLOOKUP(BL284,ud_sub_organisation[lookupValue],ud_sub_organisation[lookupKey],""))))</f>
        <v/>
      </c>
      <c r="BN284" s="3" t="str">
        <f t="shared" si="58"/>
        <v/>
      </c>
      <c r="BO284" s="3" t="str">
        <f>IF($A284="","",IF((AND($A284="ADD",OR(BN284="",BN284="Vested Assets"))),"12",(_xlfn.XLOOKUP(BN284,ud_work_category[lookupValue],ud_work_category[lookupKey],""))))</f>
        <v/>
      </c>
      <c r="BP284" s="8"/>
      <c r="BQ284" s="2" t="str">
        <f t="shared" si="59"/>
        <v/>
      </c>
      <c r="BR284" s="3" t="str">
        <f t="shared" si="60"/>
        <v/>
      </c>
      <c r="BS284" s="3" t="str">
        <f>IF($A284="","",IF((AND($A284="ADD",OR(BR284="",BR284="Excellent"))),"1",(_xlfn.XLOOKUP(BR284,condition[lookupValue],condition[lookupKey],""))))</f>
        <v/>
      </c>
      <c r="BT284" s="7" t="str">
        <f t="shared" si="61"/>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50"/>
        <v/>
      </c>
      <c r="N285" s="4"/>
      <c r="P285" s="3" t="str">
        <f>IF($A285="ADD",IF(NOT(ISBLANK(O285)),_xlfn.XLOOKUP(O285,len_adjust_rsn[lookupValue],len_adjust_rsn[lookupKey],"ERROR"),""), "")</f>
        <v/>
      </c>
      <c r="Q285" s="6"/>
      <c r="R285" s="6" t="str">
        <f t="shared" si="51"/>
        <v/>
      </c>
      <c r="S285" s="6"/>
      <c r="T285" s="6" t="str">
        <f t="shared" si="52"/>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3"/>
        <v/>
      </c>
      <c r="BB285" s="3" t="str">
        <f>IF($A285="","",IF((AND($A285="ADD",OR(BA285="",BA285="Neither"))),"3",(_xlfn.XLOOKUP(BA285,ud_replacement_status[lookupValue],ud_replacement_status[lookupKey],""))))</f>
        <v/>
      </c>
      <c r="BC285" s="3" t="str">
        <f t="shared" si="54"/>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5"/>
        <v/>
      </c>
      <c r="BI285" s="3" t="str">
        <f>IF($A285="","",IF((AND($A285="ADD",OR(BH285="",BH285="Queenstown-Lakes District Council"))),"70",(_xlfn.XLOOKUP(BH285,ud_organisation_owner[lookupValue],ud_organisation_owner[lookupKey],""))))</f>
        <v/>
      </c>
      <c r="BJ285" s="3" t="str">
        <f t="shared" si="56"/>
        <v/>
      </c>
      <c r="BK285" s="3" t="str">
        <f>IF($A285="","",IF((AND($A285="ADD",OR(BJ285="",BJ285="Queenstown-Lakes District Council"))),"70",(_xlfn.XLOOKUP(BJ285,ud_organisation_owner[lookupValue],ud_organisation_owner[lookupKey],""))))</f>
        <v/>
      </c>
      <c r="BL285" s="3" t="str">
        <f t="shared" si="57"/>
        <v/>
      </c>
      <c r="BM285" s="3" t="str">
        <f>IF($A285="","",IF((AND($A285="ADD",OR(BL285="",BL285="Local Authority"))),"17",(_xlfn.XLOOKUP(BL285,ud_sub_organisation[lookupValue],ud_sub_organisation[lookupKey],""))))</f>
        <v/>
      </c>
      <c r="BN285" s="3" t="str">
        <f t="shared" si="58"/>
        <v/>
      </c>
      <c r="BO285" s="3" t="str">
        <f>IF($A285="","",IF((AND($A285="ADD",OR(BN285="",BN285="Vested Assets"))),"12",(_xlfn.XLOOKUP(BN285,ud_work_category[lookupValue],ud_work_category[lookupKey],""))))</f>
        <v/>
      </c>
      <c r="BP285" s="8"/>
      <c r="BQ285" s="2" t="str">
        <f t="shared" si="59"/>
        <v/>
      </c>
      <c r="BR285" s="3" t="str">
        <f t="shared" si="60"/>
        <v/>
      </c>
      <c r="BS285" s="3" t="str">
        <f>IF($A285="","",IF((AND($A285="ADD",OR(BR285="",BR285="Excellent"))),"1",(_xlfn.XLOOKUP(BR285,condition[lookupValue],condition[lookupKey],""))))</f>
        <v/>
      </c>
      <c r="BT285" s="7" t="str">
        <f t="shared" si="61"/>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50"/>
        <v/>
      </c>
      <c r="N286" s="4"/>
      <c r="P286" s="3" t="str">
        <f>IF($A286="ADD",IF(NOT(ISBLANK(O286)),_xlfn.XLOOKUP(O286,len_adjust_rsn[lookupValue],len_adjust_rsn[lookupKey],"ERROR"),""), "")</f>
        <v/>
      </c>
      <c r="Q286" s="6"/>
      <c r="R286" s="6" t="str">
        <f t="shared" si="51"/>
        <v/>
      </c>
      <c r="S286" s="6"/>
      <c r="T286" s="6" t="str">
        <f t="shared" si="52"/>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3"/>
        <v/>
      </c>
      <c r="BB286" s="3" t="str">
        <f>IF($A286="","",IF((AND($A286="ADD",OR(BA286="",BA286="Neither"))),"3",(_xlfn.XLOOKUP(BA286,ud_replacement_status[lookupValue],ud_replacement_status[lookupKey],""))))</f>
        <v/>
      </c>
      <c r="BC286" s="3" t="str">
        <f t="shared" si="54"/>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5"/>
        <v/>
      </c>
      <c r="BI286" s="3" t="str">
        <f>IF($A286="","",IF((AND($A286="ADD",OR(BH286="",BH286="Queenstown-Lakes District Council"))),"70",(_xlfn.XLOOKUP(BH286,ud_organisation_owner[lookupValue],ud_organisation_owner[lookupKey],""))))</f>
        <v/>
      </c>
      <c r="BJ286" s="3" t="str">
        <f t="shared" si="56"/>
        <v/>
      </c>
      <c r="BK286" s="3" t="str">
        <f>IF($A286="","",IF((AND($A286="ADD",OR(BJ286="",BJ286="Queenstown-Lakes District Council"))),"70",(_xlfn.XLOOKUP(BJ286,ud_organisation_owner[lookupValue],ud_organisation_owner[lookupKey],""))))</f>
        <v/>
      </c>
      <c r="BL286" s="3" t="str">
        <f t="shared" si="57"/>
        <v/>
      </c>
      <c r="BM286" s="3" t="str">
        <f>IF($A286="","",IF((AND($A286="ADD",OR(BL286="",BL286="Local Authority"))),"17",(_xlfn.XLOOKUP(BL286,ud_sub_organisation[lookupValue],ud_sub_organisation[lookupKey],""))))</f>
        <v/>
      </c>
      <c r="BN286" s="3" t="str">
        <f t="shared" si="58"/>
        <v/>
      </c>
      <c r="BO286" s="3" t="str">
        <f>IF($A286="","",IF((AND($A286="ADD",OR(BN286="",BN286="Vested Assets"))),"12",(_xlfn.XLOOKUP(BN286,ud_work_category[lookupValue],ud_work_category[lookupKey],""))))</f>
        <v/>
      </c>
      <c r="BP286" s="8"/>
      <c r="BQ286" s="2" t="str">
        <f t="shared" si="59"/>
        <v/>
      </c>
      <c r="BR286" s="3" t="str">
        <f t="shared" si="60"/>
        <v/>
      </c>
      <c r="BS286" s="3" t="str">
        <f>IF($A286="","",IF((AND($A286="ADD",OR(BR286="",BR286="Excellent"))),"1",(_xlfn.XLOOKUP(BR286,condition[lookupValue],condition[lookupKey],""))))</f>
        <v/>
      </c>
      <c r="BT286" s="7" t="str">
        <f t="shared" si="61"/>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50"/>
        <v/>
      </c>
      <c r="N287" s="4"/>
      <c r="P287" s="3" t="str">
        <f>IF($A287="ADD",IF(NOT(ISBLANK(O287)),_xlfn.XLOOKUP(O287,len_adjust_rsn[lookupValue],len_adjust_rsn[lookupKey],"ERROR"),""), "")</f>
        <v/>
      </c>
      <c r="Q287" s="6"/>
      <c r="R287" s="6" t="str">
        <f t="shared" si="51"/>
        <v/>
      </c>
      <c r="S287" s="6"/>
      <c r="T287" s="6" t="str">
        <f t="shared" si="52"/>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3"/>
        <v/>
      </c>
      <c r="BB287" s="3" t="str">
        <f>IF($A287="","",IF((AND($A287="ADD",OR(BA287="",BA287="Neither"))),"3",(_xlfn.XLOOKUP(BA287,ud_replacement_status[lookupValue],ud_replacement_status[lookupKey],""))))</f>
        <v/>
      </c>
      <c r="BC287" s="3" t="str">
        <f t="shared" si="54"/>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5"/>
        <v/>
      </c>
      <c r="BI287" s="3" t="str">
        <f>IF($A287="","",IF((AND($A287="ADD",OR(BH287="",BH287="Queenstown-Lakes District Council"))),"70",(_xlfn.XLOOKUP(BH287,ud_organisation_owner[lookupValue],ud_organisation_owner[lookupKey],""))))</f>
        <v/>
      </c>
      <c r="BJ287" s="3" t="str">
        <f t="shared" si="56"/>
        <v/>
      </c>
      <c r="BK287" s="3" t="str">
        <f>IF($A287="","",IF((AND($A287="ADD",OR(BJ287="",BJ287="Queenstown-Lakes District Council"))),"70",(_xlfn.XLOOKUP(BJ287,ud_organisation_owner[lookupValue],ud_organisation_owner[lookupKey],""))))</f>
        <v/>
      </c>
      <c r="BL287" s="3" t="str">
        <f t="shared" si="57"/>
        <v/>
      </c>
      <c r="BM287" s="3" t="str">
        <f>IF($A287="","",IF((AND($A287="ADD",OR(BL287="",BL287="Local Authority"))),"17",(_xlfn.XLOOKUP(BL287,ud_sub_organisation[lookupValue],ud_sub_organisation[lookupKey],""))))</f>
        <v/>
      </c>
      <c r="BN287" s="3" t="str">
        <f t="shared" si="58"/>
        <v/>
      </c>
      <c r="BO287" s="3" t="str">
        <f>IF($A287="","",IF((AND($A287="ADD",OR(BN287="",BN287="Vested Assets"))),"12",(_xlfn.XLOOKUP(BN287,ud_work_category[lookupValue],ud_work_category[lookupKey],""))))</f>
        <v/>
      </c>
      <c r="BP287" s="8"/>
      <c r="BQ287" s="2" t="str">
        <f t="shared" si="59"/>
        <v/>
      </c>
      <c r="BR287" s="3" t="str">
        <f t="shared" si="60"/>
        <v/>
      </c>
      <c r="BS287" s="3" t="str">
        <f>IF($A287="","",IF((AND($A287="ADD",OR(BR287="",BR287="Excellent"))),"1",(_xlfn.XLOOKUP(BR287,condition[lookupValue],condition[lookupKey],""))))</f>
        <v/>
      </c>
      <c r="BT287" s="7" t="str">
        <f t="shared" si="61"/>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50"/>
        <v/>
      </c>
      <c r="N288" s="4"/>
      <c r="P288" s="3" t="str">
        <f>IF($A288="ADD",IF(NOT(ISBLANK(O288)),_xlfn.XLOOKUP(O288,len_adjust_rsn[lookupValue],len_adjust_rsn[lookupKey],"ERROR"),""), "")</f>
        <v/>
      </c>
      <c r="Q288" s="6"/>
      <c r="R288" s="6" t="str">
        <f t="shared" si="51"/>
        <v/>
      </c>
      <c r="S288" s="6"/>
      <c r="T288" s="6" t="str">
        <f t="shared" si="52"/>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3"/>
        <v/>
      </c>
      <c r="BB288" s="3" t="str">
        <f>IF($A288="","",IF((AND($A288="ADD",OR(BA288="",BA288="Neither"))),"3",(_xlfn.XLOOKUP(BA288,ud_replacement_status[lookupValue],ud_replacement_status[lookupKey],""))))</f>
        <v/>
      </c>
      <c r="BC288" s="3" t="str">
        <f t="shared" si="54"/>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5"/>
        <v/>
      </c>
      <c r="BI288" s="3" t="str">
        <f>IF($A288="","",IF((AND($A288="ADD",OR(BH288="",BH288="Queenstown-Lakes District Council"))),"70",(_xlfn.XLOOKUP(BH288,ud_organisation_owner[lookupValue],ud_organisation_owner[lookupKey],""))))</f>
        <v/>
      </c>
      <c r="BJ288" s="3" t="str">
        <f t="shared" si="56"/>
        <v/>
      </c>
      <c r="BK288" s="3" t="str">
        <f>IF($A288="","",IF((AND($A288="ADD",OR(BJ288="",BJ288="Queenstown-Lakes District Council"))),"70",(_xlfn.XLOOKUP(BJ288,ud_organisation_owner[lookupValue],ud_organisation_owner[lookupKey],""))))</f>
        <v/>
      </c>
      <c r="BL288" s="3" t="str">
        <f t="shared" si="57"/>
        <v/>
      </c>
      <c r="BM288" s="3" t="str">
        <f>IF($A288="","",IF((AND($A288="ADD",OR(BL288="",BL288="Local Authority"))),"17",(_xlfn.XLOOKUP(BL288,ud_sub_organisation[lookupValue],ud_sub_organisation[lookupKey],""))))</f>
        <v/>
      </c>
      <c r="BN288" s="3" t="str">
        <f t="shared" si="58"/>
        <v/>
      </c>
      <c r="BO288" s="3" t="str">
        <f>IF($A288="","",IF((AND($A288="ADD",OR(BN288="",BN288="Vested Assets"))),"12",(_xlfn.XLOOKUP(BN288,ud_work_category[lookupValue],ud_work_category[lookupKey],""))))</f>
        <v/>
      </c>
      <c r="BP288" s="8"/>
      <c r="BQ288" s="2" t="str">
        <f t="shared" si="59"/>
        <v/>
      </c>
      <c r="BR288" s="3" t="str">
        <f t="shared" si="60"/>
        <v/>
      </c>
      <c r="BS288" s="3" t="str">
        <f>IF($A288="","",IF((AND($A288="ADD",OR(BR288="",BR288="Excellent"))),"1",(_xlfn.XLOOKUP(BR288,condition[lookupValue],condition[lookupKey],""))))</f>
        <v/>
      </c>
      <c r="BT288" s="7" t="str">
        <f t="shared" si="61"/>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50"/>
        <v/>
      </c>
      <c r="N289" s="4"/>
      <c r="P289" s="3" t="str">
        <f>IF($A289="ADD",IF(NOT(ISBLANK(O289)),_xlfn.XLOOKUP(O289,len_adjust_rsn[lookupValue],len_adjust_rsn[lookupKey],"ERROR"),""), "")</f>
        <v/>
      </c>
      <c r="Q289" s="6"/>
      <c r="R289" s="6" t="str">
        <f t="shared" si="51"/>
        <v/>
      </c>
      <c r="S289" s="6"/>
      <c r="T289" s="6" t="str">
        <f t="shared" si="52"/>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3"/>
        <v/>
      </c>
      <c r="BB289" s="3" t="str">
        <f>IF($A289="","",IF((AND($A289="ADD",OR(BA289="",BA289="Neither"))),"3",(_xlfn.XLOOKUP(BA289,ud_replacement_status[lookupValue],ud_replacement_status[lookupKey],""))))</f>
        <v/>
      </c>
      <c r="BC289" s="3" t="str">
        <f t="shared" si="54"/>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5"/>
        <v/>
      </c>
      <c r="BI289" s="3" t="str">
        <f>IF($A289="","",IF((AND($A289="ADD",OR(BH289="",BH289="Queenstown-Lakes District Council"))),"70",(_xlfn.XLOOKUP(BH289,ud_organisation_owner[lookupValue],ud_organisation_owner[lookupKey],""))))</f>
        <v/>
      </c>
      <c r="BJ289" s="3" t="str">
        <f t="shared" si="56"/>
        <v/>
      </c>
      <c r="BK289" s="3" t="str">
        <f>IF($A289="","",IF((AND($A289="ADD",OR(BJ289="",BJ289="Queenstown-Lakes District Council"))),"70",(_xlfn.XLOOKUP(BJ289,ud_organisation_owner[lookupValue],ud_organisation_owner[lookupKey],""))))</f>
        <v/>
      </c>
      <c r="BL289" s="3" t="str">
        <f t="shared" si="57"/>
        <v/>
      </c>
      <c r="BM289" s="3" t="str">
        <f>IF($A289="","",IF((AND($A289="ADD",OR(BL289="",BL289="Local Authority"))),"17",(_xlfn.XLOOKUP(BL289,ud_sub_organisation[lookupValue],ud_sub_organisation[lookupKey],""))))</f>
        <v/>
      </c>
      <c r="BN289" s="3" t="str">
        <f t="shared" si="58"/>
        <v/>
      </c>
      <c r="BO289" s="3" t="str">
        <f>IF($A289="","",IF((AND($A289="ADD",OR(BN289="",BN289="Vested Assets"))),"12",(_xlfn.XLOOKUP(BN289,ud_work_category[lookupValue],ud_work_category[lookupKey],""))))</f>
        <v/>
      </c>
      <c r="BP289" s="8"/>
      <c r="BQ289" s="2" t="str">
        <f t="shared" si="59"/>
        <v/>
      </c>
      <c r="BR289" s="3" t="str">
        <f t="shared" si="60"/>
        <v/>
      </c>
      <c r="BS289" s="3" t="str">
        <f>IF($A289="","",IF((AND($A289="ADD",OR(BR289="",BR289="Excellent"))),"1",(_xlfn.XLOOKUP(BR289,condition[lookupValue],condition[lookupKey],""))))</f>
        <v/>
      </c>
      <c r="BT289" s="7" t="str">
        <f t="shared" si="61"/>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50"/>
        <v/>
      </c>
      <c r="N290" s="4"/>
      <c r="P290" s="3" t="str">
        <f>IF($A290="ADD",IF(NOT(ISBLANK(O290)),_xlfn.XLOOKUP(O290,len_adjust_rsn[lookupValue],len_adjust_rsn[lookupKey],"ERROR"),""), "")</f>
        <v/>
      </c>
      <c r="Q290" s="6"/>
      <c r="R290" s="6" t="str">
        <f t="shared" si="51"/>
        <v/>
      </c>
      <c r="S290" s="6"/>
      <c r="T290" s="6" t="str">
        <f t="shared" si="52"/>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3"/>
        <v/>
      </c>
      <c r="BB290" s="3" t="str">
        <f>IF($A290="","",IF((AND($A290="ADD",OR(BA290="",BA290="Neither"))),"3",(_xlfn.XLOOKUP(BA290,ud_replacement_status[lookupValue],ud_replacement_status[lookupKey],""))))</f>
        <v/>
      </c>
      <c r="BC290" s="3" t="str">
        <f t="shared" si="54"/>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5"/>
        <v/>
      </c>
      <c r="BI290" s="3" t="str">
        <f>IF($A290="","",IF((AND($A290="ADD",OR(BH290="",BH290="Queenstown-Lakes District Council"))),"70",(_xlfn.XLOOKUP(BH290,ud_organisation_owner[lookupValue],ud_organisation_owner[lookupKey],""))))</f>
        <v/>
      </c>
      <c r="BJ290" s="3" t="str">
        <f t="shared" si="56"/>
        <v/>
      </c>
      <c r="BK290" s="3" t="str">
        <f>IF($A290="","",IF((AND($A290="ADD",OR(BJ290="",BJ290="Queenstown-Lakes District Council"))),"70",(_xlfn.XLOOKUP(BJ290,ud_organisation_owner[lookupValue],ud_organisation_owner[lookupKey],""))))</f>
        <v/>
      </c>
      <c r="BL290" s="3" t="str">
        <f t="shared" si="57"/>
        <v/>
      </c>
      <c r="BM290" s="3" t="str">
        <f>IF($A290="","",IF((AND($A290="ADD",OR(BL290="",BL290="Local Authority"))),"17",(_xlfn.XLOOKUP(BL290,ud_sub_organisation[lookupValue],ud_sub_organisation[lookupKey],""))))</f>
        <v/>
      </c>
      <c r="BN290" s="3" t="str">
        <f t="shared" si="58"/>
        <v/>
      </c>
      <c r="BO290" s="3" t="str">
        <f>IF($A290="","",IF((AND($A290="ADD",OR(BN290="",BN290="Vested Assets"))),"12",(_xlfn.XLOOKUP(BN290,ud_work_category[lookupValue],ud_work_category[lookupKey],""))))</f>
        <v/>
      </c>
      <c r="BP290" s="8"/>
      <c r="BQ290" s="2" t="str">
        <f t="shared" si="59"/>
        <v/>
      </c>
      <c r="BR290" s="3" t="str">
        <f t="shared" si="60"/>
        <v/>
      </c>
      <c r="BS290" s="3" t="str">
        <f>IF($A290="","",IF((AND($A290="ADD",OR(BR290="",BR290="Excellent"))),"1",(_xlfn.XLOOKUP(BR290,condition[lookupValue],condition[lookupKey],""))))</f>
        <v/>
      </c>
      <c r="BT290" s="7" t="str">
        <f t="shared" si="61"/>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50"/>
        <v/>
      </c>
      <c r="N291" s="4"/>
      <c r="P291" s="3" t="str">
        <f>IF($A291="ADD",IF(NOT(ISBLANK(O291)),_xlfn.XLOOKUP(O291,len_adjust_rsn[lookupValue],len_adjust_rsn[lookupKey],"ERROR"),""), "")</f>
        <v/>
      </c>
      <c r="Q291" s="6"/>
      <c r="R291" s="6" t="str">
        <f t="shared" si="51"/>
        <v/>
      </c>
      <c r="S291" s="6"/>
      <c r="T291" s="6" t="str">
        <f t="shared" si="52"/>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3"/>
        <v/>
      </c>
      <c r="BB291" s="3" t="str">
        <f>IF($A291="","",IF((AND($A291="ADD",OR(BA291="",BA291="Neither"))),"3",(_xlfn.XLOOKUP(BA291,ud_replacement_status[lookupValue],ud_replacement_status[lookupKey],""))))</f>
        <v/>
      </c>
      <c r="BC291" s="3" t="str">
        <f t="shared" si="54"/>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5"/>
        <v/>
      </c>
      <c r="BI291" s="3" t="str">
        <f>IF($A291="","",IF((AND($A291="ADD",OR(BH291="",BH291="Queenstown-Lakes District Council"))),"70",(_xlfn.XLOOKUP(BH291,ud_organisation_owner[lookupValue],ud_organisation_owner[lookupKey],""))))</f>
        <v/>
      </c>
      <c r="BJ291" s="3" t="str">
        <f t="shared" si="56"/>
        <v/>
      </c>
      <c r="BK291" s="3" t="str">
        <f>IF($A291="","",IF((AND($A291="ADD",OR(BJ291="",BJ291="Queenstown-Lakes District Council"))),"70",(_xlfn.XLOOKUP(BJ291,ud_organisation_owner[lookupValue],ud_organisation_owner[lookupKey],""))))</f>
        <v/>
      </c>
      <c r="BL291" s="3" t="str">
        <f t="shared" si="57"/>
        <v/>
      </c>
      <c r="BM291" s="3" t="str">
        <f>IF($A291="","",IF((AND($A291="ADD",OR(BL291="",BL291="Local Authority"))),"17",(_xlfn.XLOOKUP(BL291,ud_sub_organisation[lookupValue],ud_sub_organisation[lookupKey],""))))</f>
        <v/>
      </c>
      <c r="BN291" s="3" t="str">
        <f t="shared" si="58"/>
        <v/>
      </c>
      <c r="BO291" s="3" t="str">
        <f>IF($A291="","",IF((AND($A291="ADD",OR(BN291="",BN291="Vested Assets"))),"12",(_xlfn.XLOOKUP(BN291,ud_work_category[lookupValue],ud_work_category[lookupKey],""))))</f>
        <v/>
      </c>
      <c r="BP291" s="8"/>
      <c r="BQ291" s="2" t="str">
        <f t="shared" si="59"/>
        <v/>
      </c>
      <c r="BR291" s="3" t="str">
        <f t="shared" si="60"/>
        <v/>
      </c>
      <c r="BS291" s="3" t="str">
        <f>IF($A291="","",IF((AND($A291="ADD",OR(BR291="",BR291="Excellent"))),"1",(_xlfn.XLOOKUP(BR291,condition[lookupValue],condition[lookupKey],""))))</f>
        <v/>
      </c>
      <c r="BT291" s="7" t="str">
        <f t="shared" si="61"/>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50"/>
        <v/>
      </c>
      <c r="N292" s="4"/>
      <c r="P292" s="3" t="str">
        <f>IF($A292="ADD",IF(NOT(ISBLANK(O292)),_xlfn.XLOOKUP(O292,len_adjust_rsn[lookupValue],len_adjust_rsn[lookupKey],"ERROR"),""), "")</f>
        <v/>
      </c>
      <c r="Q292" s="6"/>
      <c r="R292" s="6" t="str">
        <f t="shared" si="51"/>
        <v/>
      </c>
      <c r="S292" s="6"/>
      <c r="T292" s="6" t="str">
        <f t="shared" si="52"/>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3"/>
        <v/>
      </c>
      <c r="BB292" s="3" t="str">
        <f>IF($A292="","",IF((AND($A292="ADD",OR(BA292="",BA292="Neither"))),"3",(_xlfn.XLOOKUP(BA292,ud_replacement_status[lookupValue],ud_replacement_status[lookupKey],""))))</f>
        <v/>
      </c>
      <c r="BC292" s="3" t="str">
        <f t="shared" si="54"/>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5"/>
        <v/>
      </c>
      <c r="BI292" s="3" t="str">
        <f>IF($A292="","",IF((AND($A292="ADD",OR(BH292="",BH292="Queenstown-Lakes District Council"))),"70",(_xlfn.XLOOKUP(BH292,ud_organisation_owner[lookupValue],ud_organisation_owner[lookupKey],""))))</f>
        <v/>
      </c>
      <c r="BJ292" s="3" t="str">
        <f t="shared" si="56"/>
        <v/>
      </c>
      <c r="BK292" s="3" t="str">
        <f>IF($A292="","",IF((AND($A292="ADD",OR(BJ292="",BJ292="Queenstown-Lakes District Council"))),"70",(_xlfn.XLOOKUP(BJ292,ud_organisation_owner[lookupValue],ud_organisation_owner[lookupKey],""))))</f>
        <v/>
      </c>
      <c r="BL292" s="3" t="str">
        <f t="shared" si="57"/>
        <v/>
      </c>
      <c r="BM292" s="3" t="str">
        <f>IF($A292="","",IF((AND($A292="ADD",OR(BL292="",BL292="Local Authority"))),"17",(_xlfn.XLOOKUP(BL292,ud_sub_organisation[lookupValue],ud_sub_organisation[lookupKey],""))))</f>
        <v/>
      </c>
      <c r="BN292" s="3" t="str">
        <f t="shared" si="58"/>
        <v/>
      </c>
      <c r="BO292" s="3" t="str">
        <f>IF($A292="","",IF((AND($A292="ADD",OR(BN292="",BN292="Vested Assets"))),"12",(_xlfn.XLOOKUP(BN292,ud_work_category[lookupValue],ud_work_category[lookupKey],""))))</f>
        <v/>
      </c>
      <c r="BP292" s="8"/>
      <c r="BQ292" s="2" t="str">
        <f t="shared" si="59"/>
        <v/>
      </c>
      <c r="BR292" s="3" t="str">
        <f t="shared" si="60"/>
        <v/>
      </c>
      <c r="BS292" s="3" t="str">
        <f>IF($A292="","",IF((AND($A292="ADD",OR(BR292="",BR292="Excellent"))),"1",(_xlfn.XLOOKUP(BR292,condition[lookupValue],condition[lookupKey],""))))</f>
        <v/>
      </c>
      <c r="BT292" s="7" t="str">
        <f t="shared" si="61"/>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50"/>
        <v/>
      </c>
      <c r="N293" s="4"/>
      <c r="P293" s="3" t="str">
        <f>IF($A293="ADD",IF(NOT(ISBLANK(O293)),_xlfn.XLOOKUP(O293,len_adjust_rsn[lookupValue],len_adjust_rsn[lookupKey],"ERROR"),""), "")</f>
        <v/>
      </c>
      <c r="Q293" s="6"/>
      <c r="R293" s="6" t="str">
        <f t="shared" si="51"/>
        <v/>
      </c>
      <c r="S293" s="6"/>
      <c r="T293" s="6" t="str">
        <f t="shared" si="52"/>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3"/>
        <v/>
      </c>
      <c r="BB293" s="3" t="str">
        <f>IF($A293="","",IF((AND($A293="ADD",OR(BA293="",BA293="Neither"))),"3",(_xlfn.XLOOKUP(BA293,ud_replacement_status[lookupValue],ud_replacement_status[lookupKey],""))))</f>
        <v/>
      </c>
      <c r="BC293" s="3" t="str">
        <f t="shared" si="54"/>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5"/>
        <v/>
      </c>
      <c r="BI293" s="3" t="str">
        <f>IF($A293="","",IF((AND($A293="ADD",OR(BH293="",BH293="Queenstown-Lakes District Council"))),"70",(_xlfn.XLOOKUP(BH293,ud_organisation_owner[lookupValue],ud_organisation_owner[lookupKey],""))))</f>
        <v/>
      </c>
      <c r="BJ293" s="3" t="str">
        <f t="shared" si="56"/>
        <v/>
      </c>
      <c r="BK293" s="3" t="str">
        <f>IF($A293="","",IF((AND($A293="ADD",OR(BJ293="",BJ293="Queenstown-Lakes District Council"))),"70",(_xlfn.XLOOKUP(BJ293,ud_organisation_owner[lookupValue],ud_organisation_owner[lookupKey],""))))</f>
        <v/>
      </c>
      <c r="BL293" s="3" t="str">
        <f t="shared" si="57"/>
        <v/>
      </c>
      <c r="BM293" s="3" t="str">
        <f>IF($A293="","",IF((AND($A293="ADD",OR(BL293="",BL293="Local Authority"))),"17",(_xlfn.XLOOKUP(BL293,ud_sub_organisation[lookupValue],ud_sub_organisation[lookupKey],""))))</f>
        <v/>
      </c>
      <c r="BN293" s="3" t="str">
        <f t="shared" si="58"/>
        <v/>
      </c>
      <c r="BO293" s="3" t="str">
        <f>IF($A293="","",IF((AND($A293="ADD",OR(BN293="",BN293="Vested Assets"))),"12",(_xlfn.XLOOKUP(BN293,ud_work_category[lookupValue],ud_work_category[lookupKey],""))))</f>
        <v/>
      </c>
      <c r="BP293" s="8"/>
      <c r="BQ293" s="2" t="str">
        <f t="shared" si="59"/>
        <v/>
      </c>
      <c r="BR293" s="3" t="str">
        <f t="shared" si="60"/>
        <v/>
      </c>
      <c r="BS293" s="3" t="str">
        <f>IF($A293="","",IF((AND($A293="ADD",OR(BR293="",BR293="Excellent"))),"1",(_xlfn.XLOOKUP(BR293,condition[lookupValue],condition[lookupKey],""))))</f>
        <v/>
      </c>
      <c r="BT293" s="7" t="str">
        <f t="shared" si="61"/>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50"/>
        <v/>
      </c>
      <c r="N294" s="4"/>
      <c r="P294" s="3" t="str">
        <f>IF($A294="ADD",IF(NOT(ISBLANK(O294)),_xlfn.XLOOKUP(O294,len_adjust_rsn[lookupValue],len_adjust_rsn[lookupKey],"ERROR"),""), "")</f>
        <v/>
      </c>
      <c r="Q294" s="6"/>
      <c r="R294" s="6" t="str">
        <f t="shared" si="51"/>
        <v/>
      </c>
      <c r="S294" s="6"/>
      <c r="T294" s="6" t="str">
        <f t="shared" si="52"/>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3"/>
        <v/>
      </c>
      <c r="BB294" s="3" t="str">
        <f>IF($A294="","",IF((AND($A294="ADD",OR(BA294="",BA294="Neither"))),"3",(_xlfn.XLOOKUP(BA294,ud_replacement_status[lookupValue],ud_replacement_status[lookupKey],""))))</f>
        <v/>
      </c>
      <c r="BC294" s="3" t="str">
        <f t="shared" si="54"/>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5"/>
        <v/>
      </c>
      <c r="BI294" s="3" t="str">
        <f>IF($A294="","",IF((AND($A294="ADD",OR(BH294="",BH294="Queenstown-Lakes District Council"))),"70",(_xlfn.XLOOKUP(BH294,ud_organisation_owner[lookupValue],ud_organisation_owner[lookupKey],""))))</f>
        <v/>
      </c>
      <c r="BJ294" s="3" t="str">
        <f t="shared" si="56"/>
        <v/>
      </c>
      <c r="BK294" s="3" t="str">
        <f>IF($A294="","",IF((AND($A294="ADD",OR(BJ294="",BJ294="Queenstown-Lakes District Council"))),"70",(_xlfn.XLOOKUP(BJ294,ud_organisation_owner[lookupValue],ud_organisation_owner[lookupKey],""))))</f>
        <v/>
      </c>
      <c r="BL294" s="3" t="str">
        <f t="shared" si="57"/>
        <v/>
      </c>
      <c r="BM294" s="3" t="str">
        <f>IF($A294="","",IF((AND($A294="ADD",OR(BL294="",BL294="Local Authority"))),"17",(_xlfn.XLOOKUP(BL294,ud_sub_organisation[lookupValue],ud_sub_organisation[lookupKey],""))))</f>
        <v/>
      </c>
      <c r="BN294" s="3" t="str">
        <f t="shared" si="58"/>
        <v/>
      </c>
      <c r="BO294" s="3" t="str">
        <f>IF($A294="","",IF((AND($A294="ADD",OR(BN294="",BN294="Vested Assets"))),"12",(_xlfn.XLOOKUP(BN294,ud_work_category[lookupValue],ud_work_category[lookupKey],""))))</f>
        <v/>
      </c>
      <c r="BP294" s="8"/>
      <c r="BQ294" s="2" t="str">
        <f t="shared" si="59"/>
        <v/>
      </c>
      <c r="BR294" s="3" t="str">
        <f t="shared" si="60"/>
        <v/>
      </c>
      <c r="BS294" s="3" t="str">
        <f>IF($A294="","",IF((AND($A294="ADD",OR(BR294="",BR294="Excellent"))),"1",(_xlfn.XLOOKUP(BR294,condition[lookupValue],condition[lookupKey],""))))</f>
        <v/>
      </c>
      <c r="BT294" s="7" t="str">
        <f t="shared" si="61"/>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50"/>
        <v/>
      </c>
      <c r="N295" s="4"/>
      <c r="P295" s="3" t="str">
        <f>IF($A295="ADD",IF(NOT(ISBLANK(O295)),_xlfn.XLOOKUP(O295,len_adjust_rsn[lookupValue],len_adjust_rsn[lookupKey],"ERROR"),""), "")</f>
        <v/>
      </c>
      <c r="Q295" s="6"/>
      <c r="R295" s="6" t="str">
        <f t="shared" si="51"/>
        <v/>
      </c>
      <c r="S295" s="6"/>
      <c r="T295" s="6" t="str">
        <f t="shared" si="52"/>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3"/>
        <v/>
      </c>
      <c r="BB295" s="3" t="str">
        <f>IF($A295="","",IF((AND($A295="ADD",OR(BA295="",BA295="Neither"))),"3",(_xlfn.XLOOKUP(BA295,ud_replacement_status[lookupValue],ud_replacement_status[lookupKey],""))))</f>
        <v/>
      </c>
      <c r="BC295" s="3" t="str">
        <f t="shared" si="54"/>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5"/>
        <v/>
      </c>
      <c r="BI295" s="3" t="str">
        <f>IF($A295="","",IF((AND($A295="ADD",OR(BH295="",BH295="Queenstown-Lakes District Council"))),"70",(_xlfn.XLOOKUP(BH295,ud_organisation_owner[lookupValue],ud_organisation_owner[lookupKey],""))))</f>
        <v/>
      </c>
      <c r="BJ295" s="3" t="str">
        <f t="shared" si="56"/>
        <v/>
      </c>
      <c r="BK295" s="3" t="str">
        <f>IF($A295="","",IF((AND($A295="ADD",OR(BJ295="",BJ295="Queenstown-Lakes District Council"))),"70",(_xlfn.XLOOKUP(BJ295,ud_organisation_owner[lookupValue],ud_organisation_owner[lookupKey],""))))</f>
        <v/>
      </c>
      <c r="BL295" s="3" t="str">
        <f t="shared" si="57"/>
        <v/>
      </c>
      <c r="BM295" s="3" t="str">
        <f>IF($A295="","",IF((AND($A295="ADD",OR(BL295="",BL295="Local Authority"))),"17",(_xlfn.XLOOKUP(BL295,ud_sub_organisation[lookupValue],ud_sub_organisation[lookupKey],""))))</f>
        <v/>
      </c>
      <c r="BN295" s="3" t="str">
        <f t="shared" si="58"/>
        <v/>
      </c>
      <c r="BO295" s="3" t="str">
        <f>IF($A295="","",IF((AND($A295="ADD",OR(BN295="",BN295="Vested Assets"))),"12",(_xlfn.XLOOKUP(BN295,ud_work_category[lookupValue],ud_work_category[lookupKey],""))))</f>
        <v/>
      </c>
      <c r="BP295" s="8"/>
      <c r="BQ295" s="2" t="str">
        <f t="shared" si="59"/>
        <v/>
      </c>
      <c r="BR295" s="3" t="str">
        <f t="shared" si="60"/>
        <v/>
      </c>
      <c r="BS295" s="3" t="str">
        <f>IF($A295="","",IF((AND($A295="ADD",OR(BR295="",BR295="Excellent"))),"1",(_xlfn.XLOOKUP(BR295,condition[lookupValue],condition[lookupKey],""))))</f>
        <v/>
      </c>
      <c r="BT295" s="7" t="str">
        <f t="shared" si="61"/>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50"/>
        <v/>
      </c>
      <c r="N296" s="4"/>
      <c r="P296" s="3" t="str">
        <f>IF($A296="ADD",IF(NOT(ISBLANK(O296)),_xlfn.XLOOKUP(O296,len_adjust_rsn[lookupValue],len_adjust_rsn[lookupKey],"ERROR"),""), "")</f>
        <v/>
      </c>
      <c r="Q296" s="6"/>
      <c r="R296" s="6" t="str">
        <f t="shared" si="51"/>
        <v/>
      </c>
      <c r="S296" s="6"/>
      <c r="T296" s="6" t="str">
        <f t="shared" si="52"/>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3"/>
        <v/>
      </c>
      <c r="BB296" s="3" t="str">
        <f>IF($A296="","",IF((AND($A296="ADD",OR(BA296="",BA296="Neither"))),"3",(_xlfn.XLOOKUP(BA296,ud_replacement_status[lookupValue],ud_replacement_status[lookupKey],""))))</f>
        <v/>
      </c>
      <c r="BC296" s="3" t="str">
        <f t="shared" si="54"/>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5"/>
        <v/>
      </c>
      <c r="BI296" s="3" t="str">
        <f>IF($A296="","",IF((AND($A296="ADD",OR(BH296="",BH296="Queenstown-Lakes District Council"))),"70",(_xlfn.XLOOKUP(BH296,ud_organisation_owner[lookupValue],ud_organisation_owner[lookupKey],""))))</f>
        <v/>
      </c>
      <c r="BJ296" s="3" t="str">
        <f t="shared" si="56"/>
        <v/>
      </c>
      <c r="BK296" s="3" t="str">
        <f>IF($A296="","",IF((AND($A296="ADD",OR(BJ296="",BJ296="Queenstown-Lakes District Council"))),"70",(_xlfn.XLOOKUP(BJ296,ud_organisation_owner[lookupValue],ud_organisation_owner[lookupKey],""))))</f>
        <v/>
      </c>
      <c r="BL296" s="3" t="str">
        <f t="shared" si="57"/>
        <v/>
      </c>
      <c r="BM296" s="3" t="str">
        <f>IF($A296="","",IF((AND($A296="ADD",OR(BL296="",BL296="Local Authority"))),"17",(_xlfn.XLOOKUP(BL296,ud_sub_organisation[lookupValue],ud_sub_organisation[lookupKey],""))))</f>
        <v/>
      </c>
      <c r="BN296" s="3" t="str">
        <f t="shared" si="58"/>
        <v/>
      </c>
      <c r="BO296" s="3" t="str">
        <f>IF($A296="","",IF((AND($A296="ADD",OR(BN296="",BN296="Vested Assets"))),"12",(_xlfn.XLOOKUP(BN296,ud_work_category[lookupValue],ud_work_category[lookupKey],""))))</f>
        <v/>
      </c>
      <c r="BP296" s="8"/>
      <c r="BQ296" s="2" t="str">
        <f t="shared" si="59"/>
        <v/>
      </c>
      <c r="BR296" s="3" t="str">
        <f t="shared" si="60"/>
        <v/>
      </c>
      <c r="BS296" s="3" t="str">
        <f>IF($A296="","",IF((AND($A296="ADD",OR(BR296="",BR296="Excellent"))),"1",(_xlfn.XLOOKUP(BR296,condition[lookupValue],condition[lookupKey],""))))</f>
        <v/>
      </c>
      <c r="BT296" s="7" t="str">
        <f t="shared" si="61"/>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50"/>
        <v/>
      </c>
      <c r="N297" s="4"/>
      <c r="P297" s="3" t="str">
        <f>IF($A297="ADD",IF(NOT(ISBLANK(O297)),_xlfn.XLOOKUP(O297,len_adjust_rsn[lookupValue],len_adjust_rsn[lookupKey],"ERROR"),""), "")</f>
        <v/>
      </c>
      <c r="Q297" s="6"/>
      <c r="R297" s="6" t="str">
        <f t="shared" si="51"/>
        <v/>
      </c>
      <c r="S297" s="6"/>
      <c r="T297" s="6" t="str">
        <f t="shared" si="52"/>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3"/>
        <v/>
      </c>
      <c r="BB297" s="3" t="str">
        <f>IF($A297="","",IF((AND($A297="ADD",OR(BA297="",BA297="Neither"))),"3",(_xlfn.XLOOKUP(BA297,ud_replacement_status[lookupValue],ud_replacement_status[lookupKey],""))))</f>
        <v/>
      </c>
      <c r="BC297" s="3" t="str">
        <f t="shared" si="54"/>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5"/>
        <v/>
      </c>
      <c r="BI297" s="3" t="str">
        <f>IF($A297="","",IF((AND($A297="ADD",OR(BH297="",BH297="Queenstown-Lakes District Council"))),"70",(_xlfn.XLOOKUP(BH297,ud_organisation_owner[lookupValue],ud_organisation_owner[lookupKey],""))))</f>
        <v/>
      </c>
      <c r="BJ297" s="3" t="str">
        <f t="shared" si="56"/>
        <v/>
      </c>
      <c r="BK297" s="3" t="str">
        <f>IF($A297="","",IF((AND($A297="ADD",OR(BJ297="",BJ297="Queenstown-Lakes District Council"))),"70",(_xlfn.XLOOKUP(BJ297,ud_organisation_owner[lookupValue],ud_organisation_owner[lookupKey],""))))</f>
        <v/>
      </c>
      <c r="BL297" s="3" t="str">
        <f t="shared" si="57"/>
        <v/>
      </c>
      <c r="BM297" s="3" t="str">
        <f>IF($A297="","",IF((AND($A297="ADD",OR(BL297="",BL297="Local Authority"))),"17",(_xlfn.XLOOKUP(BL297,ud_sub_organisation[lookupValue],ud_sub_organisation[lookupKey],""))))</f>
        <v/>
      </c>
      <c r="BN297" s="3" t="str">
        <f t="shared" si="58"/>
        <v/>
      </c>
      <c r="BO297" s="3" t="str">
        <f>IF($A297="","",IF((AND($A297="ADD",OR(BN297="",BN297="Vested Assets"))),"12",(_xlfn.XLOOKUP(BN297,ud_work_category[lookupValue],ud_work_category[lookupKey],""))))</f>
        <v/>
      </c>
      <c r="BP297" s="8"/>
      <c r="BQ297" s="2" t="str">
        <f t="shared" si="59"/>
        <v/>
      </c>
      <c r="BR297" s="3" t="str">
        <f t="shared" si="60"/>
        <v/>
      </c>
      <c r="BS297" s="3" t="str">
        <f>IF($A297="","",IF((AND($A297="ADD",OR(BR297="",BR297="Excellent"))),"1",(_xlfn.XLOOKUP(BR297,condition[lookupValue],condition[lookupKey],""))))</f>
        <v/>
      </c>
      <c r="BT297" s="7" t="str">
        <f t="shared" si="61"/>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50"/>
        <v/>
      </c>
      <c r="N298" s="4"/>
      <c r="P298" s="3" t="str">
        <f>IF($A298="ADD",IF(NOT(ISBLANK(O298)),_xlfn.XLOOKUP(O298,len_adjust_rsn[lookupValue],len_adjust_rsn[lookupKey],"ERROR"),""), "")</f>
        <v/>
      </c>
      <c r="Q298" s="6"/>
      <c r="R298" s="6" t="str">
        <f t="shared" si="51"/>
        <v/>
      </c>
      <c r="S298" s="6"/>
      <c r="T298" s="6" t="str">
        <f t="shared" si="52"/>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3"/>
        <v/>
      </c>
      <c r="BB298" s="3" t="str">
        <f>IF($A298="","",IF((AND($A298="ADD",OR(BA298="",BA298="Neither"))),"3",(_xlfn.XLOOKUP(BA298,ud_replacement_status[lookupValue],ud_replacement_status[lookupKey],""))))</f>
        <v/>
      </c>
      <c r="BC298" s="3" t="str">
        <f t="shared" si="54"/>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5"/>
        <v/>
      </c>
      <c r="BI298" s="3" t="str">
        <f>IF($A298="","",IF((AND($A298="ADD",OR(BH298="",BH298="Queenstown-Lakes District Council"))),"70",(_xlfn.XLOOKUP(BH298,ud_organisation_owner[lookupValue],ud_organisation_owner[lookupKey],""))))</f>
        <v/>
      </c>
      <c r="BJ298" s="3" t="str">
        <f t="shared" si="56"/>
        <v/>
      </c>
      <c r="BK298" s="3" t="str">
        <f>IF($A298="","",IF((AND($A298="ADD",OR(BJ298="",BJ298="Queenstown-Lakes District Council"))),"70",(_xlfn.XLOOKUP(BJ298,ud_organisation_owner[lookupValue],ud_organisation_owner[lookupKey],""))))</f>
        <v/>
      </c>
      <c r="BL298" s="3" t="str">
        <f t="shared" si="57"/>
        <v/>
      </c>
      <c r="BM298" s="3" t="str">
        <f>IF($A298="","",IF((AND($A298="ADD",OR(BL298="",BL298="Local Authority"))),"17",(_xlfn.XLOOKUP(BL298,ud_sub_organisation[lookupValue],ud_sub_organisation[lookupKey],""))))</f>
        <v/>
      </c>
      <c r="BN298" s="3" t="str">
        <f t="shared" si="58"/>
        <v/>
      </c>
      <c r="BO298" s="3" t="str">
        <f>IF($A298="","",IF((AND($A298="ADD",OR(BN298="",BN298="Vested Assets"))),"12",(_xlfn.XLOOKUP(BN298,ud_work_category[lookupValue],ud_work_category[lookupKey],""))))</f>
        <v/>
      </c>
      <c r="BP298" s="8"/>
      <c r="BQ298" s="2" t="str">
        <f t="shared" si="59"/>
        <v/>
      </c>
      <c r="BR298" s="3" t="str">
        <f t="shared" si="60"/>
        <v/>
      </c>
      <c r="BS298" s="3" t="str">
        <f>IF($A298="","",IF((AND($A298="ADD",OR(BR298="",BR298="Excellent"))),"1",(_xlfn.XLOOKUP(BR298,condition[lookupValue],condition[lookupKey],""))))</f>
        <v/>
      </c>
      <c r="BT298" s="7" t="str">
        <f t="shared" si="61"/>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50"/>
        <v/>
      </c>
      <c r="N299" s="4"/>
      <c r="P299" s="3" t="str">
        <f>IF($A299="ADD",IF(NOT(ISBLANK(O299)),_xlfn.XLOOKUP(O299,len_adjust_rsn[lookupValue],len_adjust_rsn[lookupKey],"ERROR"),""), "")</f>
        <v/>
      </c>
      <c r="Q299" s="6"/>
      <c r="R299" s="6" t="str">
        <f t="shared" si="51"/>
        <v/>
      </c>
      <c r="S299" s="6"/>
      <c r="T299" s="6" t="str">
        <f t="shared" si="52"/>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3"/>
        <v/>
      </c>
      <c r="BB299" s="3" t="str">
        <f>IF($A299="","",IF((AND($A299="ADD",OR(BA299="",BA299="Neither"))),"3",(_xlfn.XLOOKUP(BA299,ud_replacement_status[lookupValue],ud_replacement_status[lookupKey],""))))</f>
        <v/>
      </c>
      <c r="BC299" s="3" t="str">
        <f t="shared" si="54"/>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5"/>
        <v/>
      </c>
      <c r="BI299" s="3" t="str">
        <f>IF($A299="","",IF((AND($A299="ADD",OR(BH299="",BH299="Queenstown-Lakes District Council"))),"70",(_xlfn.XLOOKUP(BH299,ud_organisation_owner[lookupValue],ud_organisation_owner[lookupKey],""))))</f>
        <v/>
      </c>
      <c r="BJ299" s="3" t="str">
        <f t="shared" si="56"/>
        <v/>
      </c>
      <c r="BK299" s="3" t="str">
        <f>IF($A299="","",IF((AND($A299="ADD",OR(BJ299="",BJ299="Queenstown-Lakes District Council"))),"70",(_xlfn.XLOOKUP(BJ299,ud_organisation_owner[lookupValue],ud_organisation_owner[lookupKey],""))))</f>
        <v/>
      </c>
      <c r="BL299" s="3" t="str">
        <f t="shared" si="57"/>
        <v/>
      </c>
      <c r="BM299" s="3" t="str">
        <f>IF($A299="","",IF((AND($A299="ADD",OR(BL299="",BL299="Local Authority"))),"17",(_xlfn.XLOOKUP(BL299,ud_sub_organisation[lookupValue],ud_sub_organisation[lookupKey],""))))</f>
        <v/>
      </c>
      <c r="BN299" s="3" t="str">
        <f t="shared" si="58"/>
        <v/>
      </c>
      <c r="BO299" s="3" t="str">
        <f>IF($A299="","",IF((AND($A299="ADD",OR(BN299="",BN299="Vested Assets"))),"12",(_xlfn.XLOOKUP(BN299,ud_work_category[lookupValue],ud_work_category[lookupKey],""))))</f>
        <v/>
      </c>
      <c r="BP299" s="8"/>
      <c r="BQ299" s="2" t="str">
        <f t="shared" si="59"/>
        <v/>
      </c>
      <c r="BR299" s="3" t="str">
        <f t="shared" si="60"/>
        <v/>
      </c>
      <c r="BS299" s="3" t="str">
        <f>IF($A299="","",IF((AND($A299="ADD",OR(BR299="",BR299="Excellent"))),"1",(_xlfn.XLOOKUP(BR299,condition[lookupValue],condition[lookupKey],""))))</f>
        <v/>
      </c>
      <c r="BT299" s="7" t="str">
        <f t="shared" si="61"/>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50"/>
        <v/>
      </c>
      <c r="N300" s="4"/>
      <c r="P300" s="3" t="str">
        <f>IF($A300="ADD",IF(NOT(ISBLANK(O300)),_xlfn.XLOOKUP(O300,len_adjust_rsn[lookupValue],len_adjust_rsn[lookupKey],"ERROR"),""), "")</f>
        <v/>
      </c>
      <c r="Q300" s="6"/>
      <c r="R300" s="6" t="str">
        <f t="shared" si="51"/>
        <v/>
      </c>
      <c r="S300" s="6"/>
      <c r="T300" s="6" t="str">
        <f t="shared" si="52"/>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3"/>
        <v/>
      </c>
      <c r="BB300" s="3" t="str">
        <f>IF($A300="","",IF((AND($A300="ADD",OR(BA300="",BA300="Neither"))),"3",(_xlfn.XLOOKUP(BA300,ud_replacement_status[lookupValue],ud_replacement_status[lookupKey],""))))</f>
        <v/>
      </c>
      <c r="BC300" s="3" t="str">
        <f t="shared" si="54"/>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5"/>
        <v/>
      </c>
      <c r="BI300" s="3" t="str">
        <f>IF($A300="","",IF((AND($A300="ADD",OR(BH300="",BH300="Queenstown-Lakes District Council"))),"70",(_xlfn.XLOOKUP(BH300,ud_organisation_owner[lookupValue],ud_organisation_owner[lookupKey],""))))</f>
        <v/>
      </c>
      <c r="BJ300" s="3" t="str">
        <f t="shared" si="56"/>
        <v/>
      </c>
      <c r="BK300" s="3" t="str">
        <f>IF($A300="","",IF((AND($A300="ADD",OR(BJ300="",BJ300="Queenstown-Lakes District Council"))),"70",(_xlfn.XLOOKUP(BJ300,ud_organisation_owner[lookupValue],ud_organisation_owner[lookupKey],""))))</f>
        <v/>
      </c>
      <c r="BL300" s="3" t="str">
        <f t="shared" si="57"/>
        <v/>
      </c>
      <c r="BM300" s="3" t="str">
        <f>IF($A300="","",IF((AND($A300="ADD",OR(BL300="",BL300="Local Authority"))),"17",(_xlfn.XLOOKUP(BL300,ud_sub_organisation[lookupValue],ud_sub_organisation[lookupKey],""))))</f>
        <v/>
      </c>
      <c r="BN300" s="3" t="str">
        <f t="shared" si="58"/>
        <v/>
      </c>
      <c r="BO300" s="3" t="str">
        <f>IF($A300="","",IF((AND($A300="ADD",OR(BN300="",BN300="Vested Assets"))),"12",(_xlfn.XLOOKUP(BN300,ud_work_category[lookupValue],ud_work_category[lookupKey],""))))</f>
        <v/>
      </c>
      <c r="BP300" s="8"/>
      <c r="BQ300" s="2" t="str">
        <f t="shared" si="59"/>
        <v/>
      </c>
      <c r="BR300" s="3" t="str">
        <f t="shared" si="60"/>
        <v/>
      </c>
      <c r="BS300" s="3" t="str">
        <f>IF($A300="","",IF((AND($A300="ADD",OR(BR300="",BR300="Excellent"))),"1",(_xlfn.XLOOKUP(BR300,condition[lookupValue],condition[lookupKey],""))))</f>
        <v/>
      </c>
      <c r="BT300" s="7" t="str">
        <f t="shared" si="61"/>
        <v/>
      </c>
      <c r="BU300" s="9"/>
    </row>
  </sheetData>
  <sheetProtection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397">
      <formula>MATCH("ERROR",$A10:$ET10,0)</formula>
    </cfRule>
    <cfRule type="expression" dxfId="4" priority="398">
      <formula>AND($A10="ADD",A$6=TRUE,A10="")</formula>
    </cfRule>
    <cfRule type="expression" dxfId="3" priority="399">
      <formula>OR(AND($A10="DELETE",A$1="Asset ID",A10=""),AND($A10="DELETE",A$1="Replacement Status",A10=""),AND($A10="DELETE",A$1="Removal Date",A10=""),AND($A10="DELETE",A$1="Removal Reason",A10=""))</formula>
    </cfRule>
    <cfRule type="expression" dxfId="2" priority="400">
      <formula>OR(AND($A10="EDIT",A$1="Asset ID",A10=""),AND($A10="EDIT",A$5=TRUE,A10=""))</formula>
    </cfRule>
    <cfRule type="expression" dxfId="1" priority="401">
      <formula>AND($A10="ADD",A$5="COND",A10="")</formula>
    </cfRule>
    <cfRule type="expression" dxfId="0" priority="402">
      <formula>AND($A10="ADD",A$5=TRUE,A10="")</formula>
    </cfRule>
  </conditionalFormatting>
  <dataValidations count="32">
    <dataValidation type="list" allowBlank="1" showInputMessage="1" showErrorMessage="1" sqref="C10:C300" xr:uid="{55915865-5617-4E32-B596-334E37825902}">
      <formula1>roadnames_lookup</formula1>
    </dataValidation>
    <dataValidation type="list" allowBlank="1" showInputMessage="1" showErrorMessage="1" sqref="K10:K300" xr:uid="{4C2EB2B5-1C4D-4A5B-B6B6-0983907AD176}">
      <formula1>side_lookup</formula1>
    </dataValidation>
    <dataValidation type="list" allowBlank="1" showInputMessage="1" showErrorMessage="1" sqref="O10:O300" xr:uid="{BD225DB5-D2B6-4FF4-A794-78CECCD3B8EB}">
      <formula1>len_adjust_rsn_lookup</formula1>
    </dataValidation>
    <dataValidation type="list" allowBlank="1" showInputMessage="1" showErrorMessage="1" sqref="V10:V300" xr:uid="{18BD0080-3CD2-40A8-8441-58132545F93C}">
      <formula1>ud_waterfront_structures_lookup</formula1>
    </dataValidation>
    <dataValidation type="list" allowBlank="1" showInputMessage="1" showErrorMessage="1" sqref="X10:X300" xr:uid="{3FE0D23B-1F8A-4ACC-B5F6-5973AF585121}">
      <formula1>ud_waterfront_structure_type_lookup</formula1>
    </dataValidation>
    <dataValidation type="list" allowBlank="1" showInputMessage="1" showErrorMessage="1" sqref="AA10:AA300 AD10:AD300 AG10:AG300 AI10:AI300" xr:uid="{88A6E400-CDFE-42A4-AC6E-FB14C33A0CD6}">
      <formula1>ud_material_lookup</formula1>
    </dataValidation>
    <dataValidation type="list" allowBlank="1" showInputMessage="1" showErrorMessage="1" sqref="AV10:AV300" xr:uid="{B48C037F-0DF8-4264-8DB6-C5D8D0171465}">
      <formula1>ud_access_method_lookup</formula1>
    </dataValidation>
    <dataValidation type="list" allowBlank="1" showInputMessage="1" showErrorMessage="1" promptTitle="WARNING" prompt="Only change If ammending existing asset" sqref="BA10:BA300" xr:uid="{51C6E6C3-9E4F-48DE-AD4E-D3330F921978}">
      <formula1>ud_replacement_status_lookup</formula1>
    </dataValidation>
    <dataValidation type="list" allowBlank="1" showInputMessage="1" showErrorMessage="1" promptTitle="WARNING" prompt="Only change If ammending existing asset" sqref="BC10:BC300" xr:uid="{CD1D788C-953B-49A3-99ED-D816312C858A}">
      <formula1>ud_asset_status_lookup</formula1>
    </dataValidation>
    <dataValidation type="list" allowBlank="1" showInputMessage="1" showErrorMessage="1" sqref="BF10:BF300" xr:uid="{3332862C-7724-414D-9B3D-2394509F646A}">
      <formula1>ar_replace_reason_lookup</formula1>
    </dataValidation>
    <dataValidation type="list" allowBlank="1" showInputMessage="1" showErrorMessage="1" promptTitle="WARNING" prompt="Only change this If Not QLDC asset" sqref="BJ10:BJ300 BH10:BH300" xr:uid="{E95F2D78-BE4F-4B10-B4C2-BD66EC2FCDD8}">
      <formula1>ud_organisation_owner_lookup</formula1>
    </dataValidation>
    <dataValidation type="list" allowBlank="1" showInputMessage="1" showErrorMessage="1" promptTitle="WARNING" prompt="Only change this If Not QLDC Roading asset" sqref="BL10:BL300" xr:uid="{E528953E-0BC9-4BA8-B246-9F8905E72738}">
      <formula1>ud_sub_organisation_lookup</formula1>
    </dataValidation>
    <dataValidation type="list" allowBlank="1" showInputMessage="1" showErrorMessage="1" promptTitle="WARNING" prompt="Only change this field If undertaking maintenance Or CAPEX works" sqref="BN10:BN300" xr:uid="{1AFFCD89-DFFF-49A5-9212-C42E58EBB5E4}">
      <formula1>ud_work_category_lookup</formula1>
    </dataValidation>
    <dataValidation type="list" allowBlank="1" showInputMessage="1" showErrorMessage="1" promptTitle="WARNING" prompt="Only change this If incorrect" sqref="BR10:BR300" xr:uid="{835F5FA0-9C80-40CF-AF16-57A83A5F0A04}">
      <formula1>condition_lookup</formula1>
    </dataValidation>
    <dataValidation type="list" allowBlank="1" showInputMessage="1" showErrorMessage="1" sqref="Z10:Z300 AC10:AC300 AF10:AF300 AK10:AT300" xr:uid="{751EB9D0-2116-47C0-A031-E9FF8E9684D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5F52A9D-C65E-4091-A18A-95B45E17AFA6}">
      <formula1>"ADD,EDIT,DELETE"</formula1>
    </dataValidation>
    <dataValidation type="list" allowBlank="1" showInputMessage="1" showErrorMessage="1" promptTitle="WARNING" prompt="Only change this If NZTA Or Parks And Reserves asset" sqref="BQ10:BQ300" xr:uid="{49175711-7907-4EAC-9596-D7684E1D93B3}">
      <formula1>"TRUE,FALSE"</formula1>
    </dataValidation>
    <dataValidation type="whole" allowBlank="1" showInputMessage="1" showErrorMessage="1" error="Please Enter Whole Number Between 1 And 2147483647" promptTitle="ERROR" sqref="B10:B300" xr:uid="{4A0CA593-F6B8-47D7-94B2-CC9FF0706903}">
      <formula1>1</formula1>
      <formula2>2147483647</formula2>
    </dataValidation>
    <dataValidation type="whole" allowBlank="1" showInputMessage="1" showErrorMessage="1" error="Please Enter Whole Number Between 1 And 9999999999" promptTitle="ERROR" sqref="AU10:AU300 AZ10:AZ300" xr:uid="{DEA85B4F-FE72-4581-BBC9-88931DD85AEB}">
      <formula1>1</formula1>
      <formula2>9999999999</formula2>
    </dataValidation>
    <dataValidation type="whole" allowBlank="1" showInputMessage="1" showErrorMessage="1" error="Please Enter Whole Number Between 1 And 999999" promptTitle="ERROR" sqref="H10:H300" xr:uid="{CCD3D980-C289-4A9B-B0E1-81D3AB87F572}">
      <formula1>1</formula1>
      <formula2>999999</formula2>
    </dataValidation>
    <dataValidation type="whole" allowBlank="1" showInputMessage="1" showErrorMessage="1" error="Please Enter Whole Number Between 0 And 999999" promptTitle="ERROR" sqref="G10:G300" xr:uid="{DD0E6B8D-41E2-4E61-B264-385E9D493FC9}">
      <formula1>0</formula1>
      <formula2>999999</formula2>
    </dataValidation>
    <dataValidation type="whole" allowBlank="1" showInputMessage="1" showErrorMessage="1" error="Please Enter Whole Number Between 1 And 99999" promptTitle="ERROR" sqref="N10:N300" xr:uid="{7A6F586E-6F3E-48D8-A5CD-02C4758F7A4C}">
      <formula1>1</formula1>
      <formula2>99999</formula2>
    </dataValidation>
    <dataValidation type="decimal" allowBlank="1" showInputMessage="1" showErrorMessage="1" error="Please Enter Decimal Between -40.0 And 999.9" promptTitle="ERROR" sqref="I10:J300" xr:uid="{B808F00A-6AB9-4A1A-A32B-BAF4122107ED}">
      <formula1>-40</formula1>
      <formula2>999.9</formula2>
    </dataValidation>
    <dataValidation type="decimal" allowBlank="1" showInputMessage="1" showErrorMessage="1" error="Please Enter Decimal Between 0.1 And 9999.9" promptTitle="ERROR" sqref="Q10:Q300" xr:uid="{A158B103-EFC5-4AE7-8F1B-C94B6C6108CF}">
      <formula1>0.1</formula1>
      <formula2>9999.9</formula2>
    </dataValidation>
    <dataValidation type="decimal" allowBlank="1" showInputMessage="1" showErrorMessage="1" error="Please Enter Decimal Between 0.1 And 999999.9" promptTitle="ERROR" sqref="M10:M300" xr:uid="{1281CA25-7CD1-4278-9AA9-444457B7765C}">
      <formula1>0.1</formula1>
      <formula2>999999.9</formula2>
    </dataValidation>
    <dataValidation type="decimal" allowBlank="1" showInputMessage="1" showErrorMessage="1" error="Please Enter Decimal Between 0.1 And 9999999.9" promptTitle="ERROR" sqref="R10:T300" xr:uid="{227D10DB-6836-4F55-BC78-432F67AC615E}">
      <formula1>0.1</formula1>
      <formula2>9999999.9</formula2>
    </dataValidation>
    <dataValidation type="decimal" allowBlank="1" showInputMessage="1" showErrorMessage="1" error="Please Enter Decimal Between 0.01 And 99999999.99" promptTitle="ERROR" sqref="U10:U300" xr:uid="{131824D7-E3FE-4B1E-8D1C-EE7646937E92}">
      <formula1>0.01</formula1>
      <formula2>99999999.99</formula2>
    </dataValidation>
    <dataValidation type="decimal" allowBlank="1" showInputMessage="1" showErrorMessage="1" error="Please Enter Decimal Between 0.01 And 9999999999.99" promptTitle="ERROR" sqref="BP10:BP300" xr:uid="{5AA166C4-43B3-4904-AD77-2FC3216C537F}">
      <formula1>0.01</formula1>
      <formula2>9999999999.99</formula2>
    </dataValidation>
    <dataValidation type="textLength" allowBlank="1" showInputMessage="1" showErrorMessage="1" error="Please Dont Enter More Than 255 Characters" promptTitle="ERROR" sqref="BU10:BU300" xr:uid="{8B356046-1707-4C1B-88C4-B234BDD138A4}">
      <formula1>0</formula1>
      <formula2>255</formula2>
    </dataValidation>
    <dataValidation type="date" allowBlank="1" showInputMessage="1" showErrorMessage="1" error="Please Enter Valid Date eg 31/01/2023" promptTitle="ERROR" sqref="AY10:AY300 BT10:BT300 BE10:BE300" xr:uid="{84FB243B-8457-4C34-8726-44F8308241D0}">
      <formula1>42005</formula1>
      <formula2>48580</formula2>
    </dataValidation>
    <dataValidation type="decimal" allowBlank="1" showInputMessage="1" showErrorMessage="1" error="This an incomplete grid reference or is outside of QLDC. Please check that this a easting in NZTM2000" promptTitle="ERROR" sqref="E10:E300" xr:uid="{37B27E49-AB97-44B3-8C59-45669B917C2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9C16553-6E20-4E6E-994B-7CBDC13FCCC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32478-773C-486E-844E-F1DFED1602A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6700</v>
      </c>
      <c r="B2" t="s">
        <v>6701</v>
      </c>
      <c r="E2" t="b">
        <v>1</v>
      </c>
    </row>
    <row r="3" spans="1:5" x14ac:dyDescent="0.25">
      <c r="A3" t="s">
        <v>6682</v>
      </c>
      <c r="B3" t="s">
        <v>6702</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88816-4A7A-481A-AA9A-B1A83F2A94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6698</v>
      </c>
      <c r="B2" t="s">
        <v>6699</v>
      </c>
      <c r="E2" t="b">
        <v>1</v>
      </c>
    </row>
    <row r="3" spans="1:5" x14ac:dyDescent="0.25">
      <c r="A3" t="s">
        <v>5722</v>
      </c>
      <c r="B3" t="s">
        <v>6697</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1BA0E-EF9F-447F-93D4-541C03E4E7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5343</v>
      </c>
      <c r="B2" t="s">
        <v>6687</v>
      </c>
      <c r="E2" t="b">
        <v>1</v>
      </c>
    </row>
    <row r="3" spans="1:5" x14ac:dyDescent="0.25">
      <c r="A3" t="s">
        <v>5332</v>
      </c>
      <c r="B3" t="s">
        <v>6693</v>
      </c>
      <c r="E3" t="b">
        <v>1</v>
      </c>
    </row>
    <row r="4" spans="1:5" x14ac:dyDescent="0.25">
      <c r="A4" t="s">
        <v>5340</v>
      </c>
      <c r="B4" t="s">
        <v>6696</v>
      </c>
      <c r="E4" t="b">
        <v>1</v>
      </c>
    </row>
    <row r="5" spans="1:5" x14ac:dyDescent="0.25">
      <c r="A5" t="s">
        <v>5334</v>
      </c>
      <c r="B5" t="s">
        <v>6694</v>
      </c>
      <c r="E5" t="b">
        <v>1</v>
      </c>
    </row>
    <row r="6" spans="1:5" x14ac:dyDescent="0.25">
      <c r="A6" t="s">
        <v>5336</v>
      </c>
      <c r="B6" t="s">
        <v>6695</v>
      </c>
      <c r="E6" t="b">
        <v>1</v>
      </c>
    </row>
    <row r="7" spans="1:5" x14ac:dyDescent="0.25">
      <c r="A7" t="s">
        <v>6682</v>
      </c>
      <c r="B7" t="s">
        <v>5745</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1E198-248C-481F-883C-D52CE8B272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5343</v>
      </c>
      <c r="B2" t="s">
        <v>6692</v>
      </c>
      <c r="E2" t="b">
        <v>1</v>
      </c>
    </row>
    <row r="3" spans="1:5" x14ac:dyDescent="0.25">
      <c r="A3" t="s">
        <v>5340</v>
      </c>
      <c r="B3" t="s">
        <v>6691</v>
      </c>
      <c r="E3" t="b">
        <v>1</v>
      </c>
    </row>
    <row r="4" spans="1:5" x14ac:dyDescent="0.25">
      <c r="A4" t="s">
        <v>5336</v>
      </c>
      <c r="B4" t="s">
        <v>6690</v>
      </c>
      <c r="E4" t="b">
        <v>1</v>
      </c>
    </row>
    <row r="5" spans="1:5" x14ac:dyDescent="0.25">
      <c r="A5" t="s">
        <v>5332</v>
      </c>
      <c r="B5" t="s">
        <v>6688</v>
      </c>
      <c r="E5" t="b">
        <v>1</v>
      </c>
    </row>
    <row r="6" spans="1:5" x14ac:dyDescent="0.25">
      <c r="A6" t="s">
        <v>6682</v>
      </c>
      <c r="B6" t="s">
        <v>5745</v>
      </c>
      <c r="E6" t="b">
        <v>1</v>
      </c>
    </row>
    <row r="7" spans="1:5" x14ac:dyDescent="0.25">
      <c r="A7" t="s">
        <v>5334</v>
      </c>
      <c r="B7" t="s">
        <v>6689</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3A772-F839-4365-8840-9B2289F210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5343</v>
      </c>
      <c r="B2" t="s">
        <v>6687</v>
      </c>
      <c r="E2" t="b">
        <v>1</v>
      </c>
    </row>
    <row r="3" spans="1:5" x14ac:dyDescent="0.25">
      <c r="A3" t="s">
        <v>5340</v>
      </c>
      <c r="B3" t="s">
        <v>6686</v>
      </c>
      <c r="E3" t="b">
        <v>1</v>
      </c>
    </row>
    <row r="4" spans="1:5" x14ac:dyDescent="0.25">
      <c r="A4" t="s">
        <v>5334</v>
      </c>
      <c r="B4" t="s">
        <v>6684</v>
      </c>
      <c r="E4" t="b">
        <v>1</v>
      </c>
    </row>
    <row r="5" spans="1:5" x14ac:dyDescent="0.25">
      <c r="A5" t="s">
        <v>5336</v>
      </c>
      <c r="B5" t="s">
        <v>6685</v>
      </c>
      <c r="E5" t="b">
        <v>1</v>
      </c>
    </row>
    <row r="6" spans="1:5" x14ac:dyDescent="0.25">
      <c r="A6" t="s">
        <v>6682</v>
      </c>
      <c r="B6" t="s">
        <v>5745</v>
      </c>
      <c r="E6" t="b">
        <v>1</v>
      </c>
    </row>
    <row r="7" spans="1:5" x14ac:dyDescent="0.25">
      <c r="A7" t="s">
        <v>5332</v>
      </c>
      <c r="B7" t="s">
        <v>6683</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27595-A2E7-4B34-B548-2557FC2CAE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5336</v>
      </c>
      <c r="B2" t="s">
        <v>6679</v>
      </c>
      <c r="E2" t="b">
        <v>1</v>
      </c>
    </row>
    <row r="3" spans="1:5" x14ac:dyDescent="0.25">
      <c r="A3" t="s">
        <v>5332</v>
      </c>
      <c r="B3" t="s">
        <v>6677</v>
      </c>
      <c r="E3" t="b">
        <v>1</v>
      </c>
    </row>
    <row r="4" spans="1:5" x14ac:dyDescent="0.25">
      <c r="A4" t="s">
        <v>5334</v>
      </c>
      <c r="B4" t="s">
        <v>6678</v>
      </c>
      <c r="E4" t="b">
        <v>1</v>
      </c>
    </row>
    <row r="5" spans="1:5" x14ac:dyDescent="0.25">
      <c r="A5" t="s">
        <v>5340</v>
      </c>
      <c r="B5" t="s">
        <v>6680</v>
      </c>
      <c r="E5" t="b">
        <v>1</v>
      </c>
    </row>
    <row r="6" spans="1:5" x14ac:dyDescent="0.25">
      <c r="A6" t="s">
        <v>6682</v>
      </c>
      <c r="B6" t="s">
        <v>5745</v>
      </c>
      <c r="E6" t="b">
        <v>1</v>
      </c>
    </row>
    <row r="7" spans="1:5" x14ac:dyDescent="0.25">
      <c r="A7" t="s">
        <v>5343</v>
      </c>
      <c r="B7" t="s">
        <v>6681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BD30A-D0F5-4ECD-B3F5-7DCA296C7D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5406</v>
      </c>
      <c r="B3" t="s">
        <v>5407</v>
      </c>
      <c r="E3" t="b">
        <v>1</v>
      </c>
    </row>
    <row r="4" spans="1:5" x14ac:dyDescent="0.25">
      <c r="A4" t="s">
        <v>5413</v>
      </c>
      <c r="B4" t="s">
        <v>5414</v>
      </c>
      <c r="E4" t="b">
        <v>1</v>
      </c>
    </row>
    <row r="5" spans="1:5" x14ac:dyDescent="0.25">
      <c r="A5" t="s">
        <v>5435</v>
      </c>
      <c r="B5" t="s">
        <v>5436</v>
      </c>
      <c r="E5" t="b">
        <v>1</v>
      </c>
    </row>
    <row r="6" spans="1:5" x14ac:dyDescent="0.25">
      <c r="A6" t="s">
        <v>2676</v>
      </c>
      <c r="B6" t="s">
        <v>5453</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BE868-47D8-4C98-A00E-EACC21B847F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5413</v>
      </c>
      <c r="B3" t="s">
        <v>5414</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84CE5-04B8-499D-AA05-7C46EC4C38B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5345</v>
      </c>
      <c r="B2" t="s">
        <v>5346</v>
      </c>
      <c r="E2" t="b">
        <v>1</v>
      </c>
    </row>
    <row r="3" spans="1:5" x14ac:dyDescent="0.25">
      <c r="A3" t="s">
        <v>5347</v>
      </c>
      <c r="B3" t="s">
        <v>5348</v>
      </c>
      <c r="E3" t="b">
        <v>1</v>
      </c>
    </row>
    <row r="4" spans="1:5" x14ac:dyDescent="0.25">
      <c r="A4" t="s">
        <v>2516</v>
      </c>
      <c r="B4" t="s">
        <v>5349</v>
      </c>
      <c r="E4" t="b">
        <v>1</v>
      </c>
    </row>
    <row r="5" spans="1:5" x14ac:dyDescent="0.25">
      <c r="A5" t="s">
        <v>5354</v>
      </c>
      <c r="B5" t="s">
        <v>5355</v>
      </c>
      <c r="E5" t="b">
        <v>1</v>
      </c>
    </row>
    <row r="6" spans="1:5" x14ac:dyDescent="0.25">
      <c r="A6" t="s">
        <v>5362</v>
      </c>
      <c r="B6" t="s">
        <v>5363</v>
      </c>
      <c r="E6" t="b">
        <v>1</v>
      </c>
    </row>
    <row r="7" spans="1:5" x14ac:dyDescent="0.25">
      <c r="A7" t="s">
        <v>4156</v>
      </c>
      <c r="B7" t="s">
        <v>5373</v>
      </c>
      <c r="E7" t="b">
        <v>1</v>
      </c>
    </row>
    <row r="8" spans="1:5" x14ac:dyDescent="0.25">
      <c r="A8" t="s">
        <v>5390</v>
      </c>
      <c r="B8" t="s">
        <v>5391</v>
      </c>
      <c r="E8" t="b">
        <v>1</v>
      </c>
    </row>
    <row r="9" spans="1:5" x14ac:dyDescent="0.25">
      <c r="A9" t="s">
        <v>5062</v>
      </c>
      <c r="B9" t="s">
        <v>5392</v>
      </c>
      <c r="E9" t="b">
        <v>1</v>
      </c>
    </row>
    <row r="10" spans="1:5" x14ac:dyDescent="0.25">
      <c r="A10" t="s">
        <v>4696</v>
      </c>
      <c r="B10" t="s">
        <v>5393</v>
      </c>
      <c r="E10" t="b">
        <v>1</v>
      </c>
    </row>
    <row r="11" spans="1:5" x14ac:dyDescent="0.25">
      <c r="A11" t="s">
        <v>5400</v>
      </c>
      <c r="B11" t="s">
        <v>5401</v>
      </c>
      <c r="E11" t="b">
        <v>1</v>
      </c>
    </row>
    <row r="12" spans="1:5" x14ac:dyDescent="0.25">
      <c r="A12" t="s">
        <v>3040</v>
      </c>
      <c r="B12" t="s">
        <v>5405</v>
      </c>
      <c r="E12" t="b">
        <v>1</v>
      </c>
    </row>
    <row r="13" spans="1:5" x14ac:dyDescent="0.25">
      <c r="A13" t="s">
        <v>5406</v>
      </c>
      <c r="B13" t="s">
        <v>5407</v>
      </c>
      <c r="E13" t="b">
        <v>1</v>
      </c>
    </row>
    <row r="14" spans="1:5" x14ac:dyDescent="0.25">
      <c r="A14" t="s">
        <v>5413</v>
      </c>
      <c r="B14" t="s">
        <v>5414</v>
      </c>
      <c r="E14" t="b">
        <v>1</v>
      </c>
    </row>
    <row r="15" spans="1:5" x14ac:dyDescent="0.25">
      <c r="A15" t="s">
        <v>5417</v>
      </c>
      <c r="B15" t="s">
        <v>5418</v>
      </c>
      <c r="E15" t="b">
        <v>1</v>
      </c>
    </row>
    <row r="16" spans="1:5" x14ac:dyDescent="0.25">
      <c r="A16" t="s">
        <v>5419</v>
      </c>
      <c r="B16" t="s">
        <v>5420</v>
      </c>
      <c r="E16" t="b">
        <v>1</v>
      </c>
    </row>
    <row r="17" spans="1:5" x14ac:dyDescent="0.25">
      <c r="A17" t="s">
        <v>308</v>
      </c>
      <c r="B17" t="s">
        <v>5427</v>
      </c>
      <c r="E17" t="b">
        <v>1</v>
      </c>
    </row>
    <row r="18" spans="1:5" x14ac:dyDescent="0.25">
      <c r="A18" t="s">
        <v>2230</v>
      </c>
      <c r="B18" t="s">
        <v>5428</v>
      </c>
      <c r="E18" t="b">
        <v>1</v>
      </c>
    </row>
    <row r="19" spans="1:5" x14ac:dyDescent="0.25">
      <c r="A19" t="s">
        <v>1664</v>
      </c>
      <c r="B19" t="s">
        <v>5429</v>
      </c>
      <c r="E19" t="b">
        <v>1</v>
      </c>
    </row>
    <row r="20" spans="1:5" x14ac:dyDescent="0.25">
      <c r="A20" t="s">
        <v>3674</v>
      </c>
      <c r="B20" t="s">
        <v>5431</v>
      </c>
      <c r="E20" t="b">
        <v>1</v>
      </c>
    </row>
    <row r="21" spans="1:5" x14ac:dyDescent="0.25">
      <c r="A21" t="s">
        <v>5432</v>
      </c>
      <c r="B21" t="s">
        <v>5433</v>
      </c>
      <c r="E21" t="b">
        <v>1</v>
      </c>
    </row>
    <row r="22" spans="1:5" x14ac:dyDescent="0.25">
      <c r="A22" t="s">
        <v>5435</v>
      </c>
      <c r="B22" t="s">
        <v>5436</v>
      </c>
      <c r="E22" t="b">
        <v>1</v>
      </c>
    </row>
    <row r="23" spans="1:5" x14ac:dyDescent="0.25">
      <c r="A23" t="s">
        <v>5437</v>
      </c>
      <c r="B23" t="s">
        <v>5438</v>
      </c>
      <c r="E23" t="b">
        <v>1</v>
      </c>
    </row>
    <row r="24" spans="1:5" x14ac:dyDescent="0.25">
      <c r="A24" t="s">
        <v>4212</v>
      </c>
      <c r="B24" t="s">
        <v>5442</v>
      </c>
      <c r="E24" t="b">
        <v>1</v>
      </c>
    </row>
    <row r="25" spans="1:5" x14ac:dyDescent="0.25">
      <c r="A25" t="s">
        <v>1952</v>
      </c>
      <c r="B25" t="s">
        <v>5444</v>
      </c>
      <c r="E25" t="b">
        <v>1</v>
      </c>
    </row>
    <row r="26" spans="1:5" x14ac:dyDescent="0.25">
      <c r="A26" t="s">
        <v>5448</v>
      </c>
      <c r="B26" t="s">
        <v>5449</v>
      </c>
      <c r="E26" t="b">
        <v>1</v>
      </c>
    </row>
    <row r="27" spans="1:5" x14ac:dyDescent="0.25">
      <c r="A27" t="s">
        <v>1448</v>
      </c>
      <c r="B27" t="s">
        <v>5451</v>
      </c>
      <c r="E27" t="b">
        <v>1</v>
      </c>
    </row>
    <row r="28" spans="1:5" x14ac:dyDescent="0.25">
      <c r="A28" t="s">
        <v>2676</v>
      </c>
      <c r="B28" t="s">
        <v>5453</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AFA9D-1EB7-44DE-A1CB-D2CBEDA441A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5347</v>
      </c>
      <c r="B2" t="s">
        <v>5348</v>
      </c>
      <c r="E2" t="b">
        <v>1</v>
      </c>
    </row>
    <row r="3" spans="1:5" x14ac:dyDescent="0.25">
      <c r="A3" t="s">
        <v>5362</v>
      </c>
      <c r="B3" t="s">
        <v>5363</v>
      </c>
      <c r="E3" t="b">
        <v>1</v>
      </c>
    </row>
    <row r="4" spans="1:5" x14ac:dyDescent="0.25">
      <c r="A4" t="s">
        <v>5411</v>
      </c>
      <c r="B4" t="s">
        <v>5412</v>
      </c>
      <c r="E4" t="b">
        <v>1</v>
      </c>
    </row>
    <row r="5" spans="1:5" x14ac:dyDescent="0.25">
      <c r="A5" t="s">
        <v>5435</v>
      </c>
      <c r="B5" t="s">
        <v>5436</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24000-0DCA-4C0A-A9DA-09574363029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5345</v>
      </c>
      <c r="B2" t="s">
        <v>5346</v>
      </c>
      <c r="E2" t="b">
        <v>1</v>
      </c>
    </row>
    <row r="3" spans="1:5" x14ac:dyDescent="0.25">
      <c r="A3" t="s">
        <v>5347</v>
      </c>
      <c r="B3" t="s">
        <v>5348</v>
      </c>
      <c r="E3" t="b">
        <v>1</v>
      </c>
    </row>
    <row r="4" spans="1:5" x14ac:dyDescent="0.25">
      <c r="A4" t="s">
        <v>5362</v>
      </c>
      <c r="B4" t="s">
        <v>5363</v>
      </c>
      <c r="E4" t="b">
        <v>1</v>
      </c>
    </row>
    <row r="5" spans="1:5" x14ac:dyDescent="0.25">
      <c r="A5" t="s">
        <v>308</v>
      </c>
      <c r="B5" t="s">
        <v>5427</v>
      </c>
      <c r="E5" t="b">
        <v>1</v>
      </c>
    </row>
    <row r="6" spans="1:5" x14ac:dyDescent="0.25">
      <c r="A6" t="s">
        <v>2676</v>
      </c>
      <c r="B6" t="s">
        <v>5453</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E0A9-F1EF-4D7D-884E-F0ABFF872A7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5362</v>
      </c>
      <c r="B3" t="s">
        <v>5363</v>
      </c>
      <c r="E3" t="b">
        <v>1</v>
      </c>
    </row>
    <row r="4" spans="1:5" x14ac:dyDescent="0.25">
      <c r="A4" t="s">
        <v>5388</v>
      </c>
      <c r="B4" t="s">
        <v>5389</v>
      </c>
      <c r="E4" t="b">
        <v>1</v>
      </c>
    </row>
    <row r="5" spans="1:5" x14ac:dyDescent="0.25">
      <c r="A5" t="s">
        <v>5413</v>
      </c>
      <c r="B5" t="s">
        <v>5414</v>
      </c>
      <c r="E5" t="b">
        <v>1</v>
      </c>
    </row>
    <row r="6" spans="1:5" x14ac:dyDescent="0.25">
      <c r="A6" t="s">
        <v>4212</v>
      </c>
      <c r="B6" t="s">
        <v>5442</v>
      </c>
      <c r="E6" t="b">
        <v>1</v>
      </c>
    </row>
    <row r="7" spans="1:5" x14ac:dyDescent="0.25">
      <c r="A7" t="s">
        <v>670</v>
      </c>
      <c r="B7" t="s">
        <v>5443</v>
      </c>
      <c r="E7" t="b">
        <v>1</v>
      </c>
    </row>
    <row r="8" spans="1:5" x14ac:dyDescent="0.25">
      <c r="A8" t="s">
        <v>2676</v>
      </c>
      <c r="B8" t="s">
        <v>5453</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3BC52-3A9C-442F-BE60-E188F6263FC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4212</v>
      </c>
      <c r="B2" t="s">
        <v>5442</v>
      </c>
      <c r="E2" t="b">
        <v>1</v>
      </c>
    </row>
    <row r="3" spans="1:5" x14ac:dyDescent="0.25">
      <c r="A3" t="s">
        <v>670</v>
      </c>
      <c r="B3" t="s">
        <v>5443</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73C36-E2A0-4F44-AF6E-DBA04A93C1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4212</v>
      </c>
      <c r="B2" t="s">
        <v>5442</v>
      </c>
      <c r="E2" t="b">
        <v>1</v>
      </c>
    </row>
    <row r="3" spans="1:5" x14ac:dyDescent="0.25">
      <c r="A3" t="s">
        <v>670</v>
      </c>
      <c r="B3" t="s">
        <v>5443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5B5DF-7B9B-4B8B-A2B1-26866D69DC8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3674</v>
      </c>
      <c r="B3" t="s">
        <v>5431</v>
      </c>
      <c r="E3" t="b">
        <v>1</v>
      </c>
    </row>
    <row r="4" spans="1:5" x14ac:dyDescent="0.25">
      <c r="A4" t="s">
        <v>5432</v>
      </c>
      <c r="B4" t="s">
        <v>5433</v>
      </c>
      <c r="E4" t="b">
        <v>1</v>
      </c>
    </row>
    <row r="5" spans="1:5" x14ac:dyDescent="0.25">
      <c r="A5" t="s">
        <v>5437</v>
      </c>
      <c r="B5" t="s">
        <v>5438</v>
      </c>
      <c r="E5" t="b">
        <v>1</v>
      </c>
    </row>
    <row r="6" spans="1:5" x14ac:dyDescent="0.25">
      <c r="A6" t="s">
        <v>1952</v>
      </c>
      <c r="B6" t="s">
        <v>5444</v>
      </c>
      <c r="E6" t="b">
        <v>1</v>
      </c>
    </row>
    <row r="7" spans="1:5" x14ac:dyDescent="0.25">
      <c r="A7" t="s">
        <v>1448</v>
      </c>
      <c r="B7" t="s">
        <v>5451</v>
      </c>
      <c r="E7" t="b">
        <v>1</v>
      </c>
    </row>
    <row r="8" spans="1:5" x14ac:dyDescent="0.25">
      <c r="A8" t="s">
        <v>2676</v>
      </c>
      <c r="B8" t="s">
        <v>5453</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DC9B0-0908-4496-B57B-A2CF241337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5395</v>
      </c>
      <c r="B3" t="s">
        <v>5396</v>
      </c>
      <c r="E3" t="b">
        <v>1</v>
      </c>
    </row>
    <row r="4" spans="1:5" x14ac:dyDescent="0.25">
      <c r="A4" t="s">
        <v>5402</v>
      </c>
      <c r="B4" t="s">
        <v>5403</v>
      </c>
      <c r="E4" t="b">
        <v>1</v>
      </c>
    </row>
    <row r="5" spans="1:5" x14ac:dyDescent="0.25">
      <c r="A5" t="s">
        <v>5413</v>
      </c>
      <c r="B5" t="s">
        <v>5414</v>
      </c>
      <c r="E5" t="b">
        <v>1</v>
      </c>
    </row>
    <row r="6" spans="1:5" x14ac:dyDescent="0.25">
      <c r="A6" t="s">
        <v>5432</v>
      </c>
      <c r="B6" t="s">
        <v>5433</v>
      </c>
      <c r="E6" t="b">
        <v>1</v>
      </c>
    </row>
    <row r="7" spans="1:5" x14ac:dyDescent="0.25">
      <c r="A7" t="s">
        <v>5437</v>
      </c>
      <c r="B7" t="s">
        <v>5438</v>
      </c>
      <c r="E7" t="b">
        <v>1</v>
      </c>
    </row>
    <row r="8" spans="1:5" x14ac:dyDescent="0.25">
      <c r="A8" t="s">
        <v>4212</v>
      </c>
      <c r="B8" t="s">
        <v>5442</v>
      </c>
      <c r="E8" t="b">
        <v>1</v>
      </c>
    </row>
    <row r="9" spans="1:5" x14ac:dyDescent="0.25">
      <c r="A9" t="s">
        <v>670</v>
      </c>
      <c r="B9" t="s">
        <v>5443</v>
      </c>
      <c r="E9" t="b">
        <v>1</v>
      </c>
    </row>
    <row r="10" spans="1:5" x14ac:dyDescent="0.25">
      <c r="A10" t="s">
        <v>2676</v>
      </c>
      <c r="B10" t="s">
        <v>5453</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FC53A-9E8D-4FEA-BE9C-C0D538FEDF1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5062</v>
      </c>
      <c r="B2" t="s">
        <v>5392</v>
      </c>
      <c r="E2" t="b">
        <v>1</v>
      </c>
    </row>
    <row r="3" spans="1:5" x14ac:dyDescent="0.25">
      <c r="A3" t="s">
        <v>4696</v>
      </c>
      <c r="B3" t="s">
        <v>5393</v>
      </c>
      <c r="E3" t="b">
        <v>1</v>
      </c>
    </row>
    <row r="4" spans="1:5" x14ac:dyDescent="0.25">
      <c r="A4" t="s">
        <v>5395</v>
      </c>
      <c r="B4" t="s">
        <v>5396</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CD28D-BBBE-44D7-81ED-B3543267D37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5433</v>
      </c>
      <c r="E2" t="b">
        <v>1</v>
      </c>
    </row>
    <row r="3" spans="1:5" x14ac:dyDescent="0.25">
      <c r="A3" t="s">
        <v>5437</v>
      </c>
      <c r="B3" t="s">
        <v>5438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A5C5-F149-4777-9B48-7970559FF1C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5359</v>
      </c>
      <c r="E2" t="b">
        <v>1</v>
      </c>
    </row>
    <row r="3" spans="1:5" x14ac:dyDescent="0.25">
      <c r="A3" t="s">
        <v>5376</v>
      </c>
      <c r="B3" t="s">
        <v>5377</v>
      </c>
      <c r="E3" t="b">
        <v>1</v>
      </c>
    </row>
    <row r="4" spans="1:5" x14ac:dyDescent="0.25">
      <c r="A4" t="s">
        <v>5400</v>
      </c>
      <c r="B4" t="s">
        <v>5401</v>
      </c>
      <c r="E4" t="b">
        <v>1</v>
      </c>
    </row>
    <row r="5" spans="1:5" x14ac:dyDescent="0.25">
      <c r="A5" t="s">
        <v>5423</v>
      </c>
      <c r="B5" t="s">
        <v>5424</v>
      </c>
      <c r="E5" t="b">
        <v>1</v>
      </c>
    </row>
    <row r="6" spans="1:5" x14ac:dyDescent="0.25">
      <c r="A6" t="s">
        <v>3152</v>
      </c>
      <c r="B6" t="s">
        <v>5441</v>
      </c>
      <c r="E6" t="b">
        <v>1</v>
      </c>
    </row>
    <row r="7" spans="1:5" x14ac:dyDescent="0.25">
      <c r="A7" t="s">
        <v>5320</v>
      </c>
      <c r="B7" t="s">
        <v>5452</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8F723-D417-467F-B83C-9E3D6BBD978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5362</v>
      </c>
      <c r="B3" t="s">
        <v>5363</v>
      </c>
      <c r="E3" t="b">
        <v>1</v>
      </c>
    </row>
    <row r="4" spans="1:5" x14ac:dyDescent="0.25">
      <c r="A4" t="s">
        <v>5402</v>
      </c>
      <c r="B4" t="s">
        <v>5403</v>
      </c>
      <c r="E4" t="b">
        <v>1</v>
      </c>
    </row>
    <row r="5" spans="1:5" x14ac:dyDescent="0.25">
      <c r="A5" t="s">
        <v>5432</v>
      </c>
      <c r="B5" t="s">
        <v>5433</v>
      </c>
      <c r="E5" t="b">
        <v>1</v>
      </c>
    </row>
    <row r="6" spans="1:5" x14ac:dyDescent="0.25">
      <c r="A6" t="s">
        <v>4212</v>
      </c>
      <c r="B6" t="s">
        <v>5442</v>
      </c>
      <c r="E6" t="b">
        <v>1</v>
      </c>
    </row>
    <row r="7" spans="1:5" x14ac:dyDescent="0.25">
      <c r="A7" t="s">
        <v>670</v>
      </c>
      <c r="B7" t="s">
        <v>5443</v>
      </c>
      <c r="E7" t="b">
        <v>1</v>
      </c>
    </row>
    <row r="8" spans="1:5" x14ac:dyDescent="0.25">
      <c r="A8" t="s">
        <v>2676</v>
      </c>
      <c r="B8" t="s">
        <v>5453</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7E20C-38B3-4E91-9C1A-0F324F6BF12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5334</v>
      </c>
      <c r="B2" t="s">
        <v>5338</v>
      </c>
      <c r="E2" t="b">
        <v>1</v>
      </c>
    </row>
    <row r="3" spans="1:5" x14ac:dyDescent="0.25">
      <c r="A3" t="s">
        <v>5343</v>
      </c>
      <c r="B3" t="s">
        <v>5344</v>
      </c>
      <c r="E3" t="b">
        <v>1</v>
      </c>
    </row>
    <row r="4" spans="1:5" x14ac:dyDescent="0.25">
      <c r="A4" t="s">
        <v>5358</v>
      </c>
      <c r="B4" t="s">
        <v>5359</v>
      </c>
      <c r="E4" t="b">
        <v>1</v>
      </c>
    </row>
    <row r="5" spans="1:5" x14ac:dyDescent="0.25">
      <c r="A5" t="s">
        <v>5362</v>
      </c>
      <c r="B5" t="s">
        <v>5363</v>
      </c>
      <c r="E5" t="b">
        <v>1</v>
      </c>
    </row>
    <row r="6" spans="1:5" x14ac:dyDescent="0.25">
      <c r="A6" t="s">
        <v>5378</v>
      </c>
      <c r="B6" t="s">
        <v>5379</v>
      </c>
      <c r="E6" t="b">
        <v>1</v>
      </c>
    </row>
    <row r="7" spans="1:5" x14ac:dyDescent="0.25">
      <c r="A7" t="s">
        <v>5382</v>
      </c>
      <c r="B7" t="s">
        <v>5383</v>
      </c>
      <c r="E7" t="b">
        <v>1</v>
      </c>
    </row>
    <row r="8" spans="1:5" x14ac:dyDescent="0.25">
      <c r="A8" t="s">
        <v>5386</v>
      </c>
      <c r="B8" t="s">
        <v>5387</v>
      </c>
      <c r="E8" t="b">
        <v>1</v>
      </c>
    </row>
    <row r="9" spans="1:5" x14ac:dyDescent="0.25">
      <c r="A9" t="s">
        <v>5419</v>
      </c>
      <c r="B9" t="s">
        <v>5420</v>
      </c>
      <c r="E9" t="b">
        <v>1</v>
      </c>
    </row>
    <row r="10" spans="1:5" x14ac:dyDescent="0.25">
      <c r="A10" t="s">
        <v>5421</v>
      </c>
      <c r="B10" t="s">
        <v>5422</v>
      </c>
      <c r="E10" t="b">
        <v>1</v>
      </c>
    </row>
    <row r="11" spans="1:5" x14ac:dyDescent="0.25">
      <c r="A11" t="s">
        <v>5423</v>
      </c>
      <c r="B11" t="s">
        <v>5424</v>
      </c>
      <c r="E11" t="b">
        <v>1</v>
      </c>
    </row>
    <row r="12" spans="1:5" x14ac:dyDescent="0.25">
      <c r="A12" t="s">
        <v>3152</v>
      </c>
      <c r="B12" t="s">
        <v>5441</v>
      </c>
      <c r="E12" t="b">
        <v>1</v>
      </c>
    </row>
    <row r="13" spans="1:5" x14ac:dyDescent="0.25">
      <c r="A13" t="s">
        <v>4212</v>
      </c>
      <c r="B13" t="s">
        <v>5442</v>
      </c>
      <c r="E13" t="b">
        <v>1</v>
      </c>
    </row>
    <row r="14" spans="1:5" x14ac:dyDescent="0.25">
      <c r="A14" t="s">
        <v>670</v>
      </c>
      <c r="B14" t="s">
        <v>5443</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EA7E5-E1DC-458D-834F-403784183C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5413</v>
      </c>
      <c r="B3" t="s">
        <v>5414</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D76BF-4F26-4CAA-B95A-AF0320C958C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5413</v>
      </c>
      <c r="B3" t="s">
        <v>5414</v>
      </c>
      <c r="E3" t="b">
        <v>1</v>
      </c>
    </row>
    <row r="4" spans="1:5" x14ac:dyDescent="0.25">
      <c r="A4" t="s">
        <v>4212</v>
      </c>
      <c r="B4" t="s">
        <v>5442</v>
      </c>
      <c r="E4" t="b">
        <v>1</v>
      </c>
    </row>
    <row r="5" spans="1:5" x14ac:dyDescent="0.25">
      <c r="A5" t="s">
        <v>670</v>
      </c>
      <c r="B5" t="s">
        <v>5443</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4D7CD-65C4-4272-85A8-5A82A1C8473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5334</v>
      </c>
      <c r="B2" t="s">
        <v>5338</v>
      </c>
      <c r="E2" t="b">
        <v>1</v>
      </c>
    </row>
    <row r="3" spans="1:5" x14ac:dyDescent="0.25">
      <c r="A3" t="s">
        <v>5343</v>
      </c>
      <c r="B3" t="s">
        <v>5344</v>
      </c>
      <c r="E3" t="b">
        <v>1</v>
      </c>
    </row>
    <row r="4" spans="1:5" x14ac:dyDescent="0.25">
      <c r="A4" t="s">
        <v>5358</v>
      </c>
      <c r="B4" t="s">
        <v>5359</v>
      </c>
      <c r="E4" t="b">
        <v>1</v>
      </c>
    </row>
    <row r="5" spans="1:5" x14ac:dyDescent="0.25">
      <c r="A5" t="s">
        <v>5362</v>
      </c>
      <c r="B5" t="s">
        <v>5363</v>
      </c>
      <c r="E5" t="b">
        <v>1</v>
      </c>
    </row>
    <row r="6" spans="1:5" x14ac:dyDescent="0.25">
      <c r="A6" t="s">
        <v>5378</v>
      </c>
      <c r="B6" t="s">
        <v>5379</v>
      </c>
      <c r="E6" t="b">
        <v>1</v>
      </c>
    </row>
    <row r="7" spans="1:5" x14ac:dyDescent="0.25">
      <c r="A7" t="s">
        <v>5382</v>
      </c>
      <c r="B7" t="s">
        <v>5383</v>
      </c>
      <c r="E7" t="b">
        <v>1</v>
      </c>
    </row>
    <row r="8" spans="1:5" x14ac:dyDescent="0.25">
      <c r="A8" t="s">
        <v>5386</v>
      </c>
      <c r="B8" t="s">
        <v>5387</v>
      </c>
      <c r="E8" t="b">
        <v>1</v>
      </c>
    </row>
    <row r="9" spans="1:5" x14ac:dyDescent="0.25">
      <c r="A9" t="s">
        <v>5419</v>
      </c>
      <c r="B9" t="s">
        <v>5420</v>
      </c>
      <c r="E9" t="b">
        <v>1</v>
      </c>
    </row>
    <row r="10" spans="1:5" x14ac:dyDescent="0.25">
      <c r="A10" t="s">
        <v>5421</v>
      </c>
      <c r="B10" t="s">
        <v>5422</v>
      </c>
      <c r="E10" t="b">
        <v>1</v>
      </c>
    </row>
    <row r="11" spans="1:5" x14ac:dyDescent="0.25">
      <c r="A11" t="s">
        <v>5423</v>
      </c>
      <c r="B11" t="s">
        <v>5424</v>
      </c>
      <c r="E11" t="b">
        <v>1</v>
      </c>
    </row>
    <row r="12" spans="1:5" x14ac:dyDescent="0.25">
      <c r="A12" t="s">
        <v>3152</v>
      </c>
      <c r="B12" t="s">
        <v>5441</v>
      </c>
      <c r="E12" t="b">
        <v>1</v>
      </c>
    </row>
    <row r="13" spans="1:5" x14ac:dyDescent="0.25">
      <c r="A13" t="s">
        <v>4212</v>
      </c>
      <c r="B13" t="s">
        <v>5442</v>
      </c>
      <c r="E13" t="b">
        <v>1</v>
      </c>
    </row>
    <row r="14" spans="1:5" x14ac:dyDescent="0.25">
      <c r="A14" t="s">
        <v>670</v>
      </c>
      <c r="B14" t="s">
        <v>5443</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44BEC-21AA-4DEC-84BC-019E578BB82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3130</v>
      </c>
      <c r="B3" t="s">
        <v>5394</v>
      </c>
      <c r="E3" t="b">
        <v>1</v>
      </c>
    </row>
    <row r="4" spans="1:5" x14ac:dyDescent="0.25">
      <c r="A4" t="s">
        <v>5432</v>
      </c>
      <c r="B4" t="s">
        <v>5433</v>
      </c>
      <c r="E4" t="b">
        <v>1</v>
      </c>
    </row>
    <row r="5" spans="1:5" x14ac:dyDescent="0.25">
      <c r="A5" t="s">
        <v>4212</v>
      </c>
      <c r="B5" t="s">
        <v>5442</v>
      </c>
      <c r="E5" t="b">
        <v>1</v>
      </c>
    </row>
    <row r="6" spans="1:5" x14ac:dyDescent="0.25">
      <c r="A6" t="s">
        <v>670</v>
      </c>
      <c r="B6" t="s">
        <v>5443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9C7BB-A3BF-4746-90E7-5849CFE2A1D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5336</v>
      </c>
      <c r="B2" t="s">
        <v>5339</v>
      </c>
      <c r="E2" t="b">
        <v>1</v>
      </c>
    </row>
    <row r="3" spans="1:5" x14ac:dyDescent="0.25">
      <c r="A3" t="s">
        <v>5340</v>
      </c>
      <c r="B3" t="s">
        <v>5341</v>
      </c>
      <c r="E3" t="b">
        <v>1</v>
      </c>
    </row>
    <row r="4" spans="1:5" x14ac:dyDescent="0.25">
      <c r="A4" t="s">
        <v>5345</v>
      </c>
      <c r="B4" t="s">
        <v>5346</v>
      </c>
      <c r="E4" t="b">
        <v>1</v>
      </c>
    </row>
    <row r="5" spans="1:5" x14ac:dyDescent="0.25">
      <c r="A5" t="s">
        <v>5354</v>
      </c>
      <c r="B5" t="s">
        <v>5355</v>
      </c>
      <c r="E5" t="b">
        <v>1</v>
      </c>
    </row>
    <row r="6" spans="1:5" x14ac:dyDescent="0.25">
      <c r="A6" t="s">
        <v>5362</v>
      </c>
      <c r="B6" t="s">
        <v>5363</v>
      </c>
      <c r="E6" t="b">
        <v>1</v>
      </c>
    </row>
    <row r="7" spans="1:5" x14ac:dyDescent="0.25">
      <c r="A7" t="s">
        <v>5402</v>
      </c>
      <c r="B7" t="s">
        <v>5403</v>
      </c>
      <c r="E7" t="b">
        <v>1</v>
      </c>
    </row>
    <row r="8" spans="1:5" x14ac:dyDescent="0.25">
      <c r="A8" t="s">
        <v>5408</v>
      </c>
      <c r="B8" t="s">
        <v>5409</v>
      </c>
      <c r="E8" t="b">
        <v>1</v>
      </c>
    </row>
    <row r="9" spans="1:5" x14ac:dyDescent="0.25">
      <c r="A9" t="s">
        <v>5413</v>
      </c>
      <c r="B9" t="s">
        <v>5414</v>
      </c>
      <c r="E9" t="b">
        <v>1</v>
      </c>
    </row>
    <row r="10" spans="1:5" x14ac:dyDescent="0.25">
      <c r="A10" t="s">
        <v>5432</v>
      </c>
      <c r="B10" t="s">
        <v>5433</v>
      </c>
      <c r="E10" t="b">
        <v>1</v>
      </c>
    </row>
    <row r="11" spans="1:5" x14ac:dyDescent="0.25">
      <c r="A11" t="s">
        <v>5439</v>
      </c>
      <c r="B11" t="s">
        <v>5440</v>
      </c>
      <c r="E11" t="b">
        <v>1</v>
      </c>
    </row>
    <row r="12" spans="1:5" x14ac:dyDescent="0.25">
      <c r="A12" t="s">
        <v>4212</v>
      </c>
      <c r="B12" t="s">
        <v>5442</v>
      </c>
      <c r="E12" t="b">
        <v>1</v>
      </c>
    </row>
    <row r="13" spans="1:5" x14ac:dyDescent="0.25">
      <c r="A13" t="s">
        <v>670</v>
      </c>
      <c r="B13" t="s">
        <v>5443</v>
      </c>
      <c r="E13" t="b">
        <v>1</v>
      </c>
    </row>
    <row r="14" spans="1:5" x14ac:dyDescent="0.25">
      <c r="A14" t="s">
        <v>2676</v>
      </c>
      <c r="B14" t="s">
        <v>5453</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754CC-2C3A-4471-9407-6582306FE8A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5352</v>
      </c>
      <c r="B2" t="s">
        <v>5353</v>
      </c>
      <c r="E2" t="b">
        <v>1</v>
      </c>
    </row>
    <row r="3" spans="1:5" x14ac:dyDescent="0.25">
      <c r="A3" t="s">
        <v>5358</v>
      </c>
      <c r="B3" t="s">
        <v>5359</v>
      </c>
      <c r="E3" t="b">
        <v>1</v>
      </c>
    </row>
    <row r="4" spans="1:5" x14ac:dyDescent="0.25">
      <c r="A4" t="s">
        <v>5378</v>
      </c>
      <c r="B4" t="s">
        <v>5379</v>
      </c>
      <c r="E4" t="b">
        <v>1</v>
      </c>
    </row>
    <row r="5" spans="1:5" x14ac:dyDescent="0.25">
      <c r="A5" t="s">
        <v>5386</v>
      </c>
      <c r="B5" t="s">
        <v>5387</v>
      </c>
      <c r="E5" t="b">
        <v>1</v>
      </c>
    </row>
    <row r="6" spans="1:5" x14ac:dyDescent="0.25">
      <c r="A6" t="s">
        <v>5419</v>
      </c>
      <c r="B6" t="s">
        <v>5420</v>
      </c>
      <c r="E6" t="b">
        <v>1</v>
      </c>
    </row>
    <row r="7" spans="1:5" x14ac:dyDescent="0.25">
      <c r="A7" t="s">
        <v>5423</v>
      </c>
      <c r="B7" t="s">
        <v>5424</v>
      </c>
      <c r="E7" t="b">
        <v>1</v>
      </c>
    </row>
    <row r="8" spans="1:5" x14ac:dyDescent="0.25">
      <c r="A8" t="s">
        <v>3152</v>
      </c>
      <c r="B8" t="s">
        <v>5441</v>
      </c>
      <c r="E8" t="b">
        <v>1</v>
      </c>
    </row>
    <row r="9" spans="1:5" x14ac:dyDescent="0.25">
      <c r="A9" t="s">
        <v>4212</v>
      </c>
      <c r="B9" t="s">
        <v>5442</v>
      </c>
      <c r="E9" t="b">
        <v>1</v>
      </c>
    </row>
    <row r="10" spans="1:5" x14ac:dyDescent="0.25">
      <c r="A10" t="s">
        <v>670</v>
      </c>
      <c r="B10" t="s">
        <v>5443</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08D80-ECC4-4FF4-82B0-DCD2C7C3734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5334</v>
      </c>
      <c r="B2" t="s">
        <v>5338</v>
      </c>
      <c r="E2" t="b">
        <v>1</v>
      </c>
    </row>
    <row r="3" spans="1:5" x14ac:dyDescent="0.25">
      <c r="A3" t="s">
        <v>5340</v>
      </c>
      <c r="B3" t="s">
        <v>5341</v>
      </c>
      <c r="E3" t="b">
        <v>1</v>
      </c>
    </row>
    <row r="4" spans="1:5" x14ac:dyDescent="0.25">
      <c r="A4" t="s">
        <v>5343</v>
      </c>
      <c r="B4" t="s">
        <v>5344</v>
      </c>
      <c r="E4" t="b">
        <v>1</v>
      </c>
    </row>
    <row r="5" spans="1:5" x14ac:dyDescent="0.25">
      <c r="A5" t="s">
        <v>5354</v>
      </c>
      <c r="B5" t="s">
        <v>5355</v>
      </c>
      <c r="E5" t="b">
        <v>1</v>
      </c>
    </row>
    <row r="6" spans="1:5" x14ac:dyDescent="0.25">
      <c r="A6" t="s">
        <v>5358</v>
      </c>
      <c r="B6" t="s">
        <v>5359</v>
      </c>
      <c r="E6" t="b">
        <v>1</v>
      </c>
    </row>
    <row r="7" spans="1:5" x14ac:dyDescent="0.25">
      <c r="A7" t="s">
        <v>5362</v>
      </c>
      <c r="B7" t="s">
        <v>5363</v>
      </c>
      <c r="E7" t="b">
        <v>1</v>
      </c>
    </row>
    <row r="8" spans="1:5" x14ac:dyDescent="0.25">
      <c r="A8" t="s">
        <v>5378</v>
      </c>
      <c r="B8" t="s">
        <v>5379</v>
      </c>
      <c r="E8" t="b">
        <v>1</v>
      </c>
    </row>
    <row r="9" spans="1:5" x14ac:dyDescent="0.25">
      <c r="A9" t="s">
        <v>3672</v>
      </c>
      <c r="B9" t="s">
        <v>5381</v>
      </c>
      <c r="E9" t="b">
        <v>1</v>
      </c>
    </row>
    <row r="10" spans="1:5" x14ac:dyDescent="0.25">
      <c r="A10" t="s">
        <v>5382</v>
      </c>
      <c r="B10" t="s">
        <v>5383</v>
      </c>
      <c r="E10" t="b">
        <v>1</v>
      </c>
    </row>
    <row r="11" spans="1:5" x14ac:dyDescent="0.25">
      <c r="A11" t="s">
        <v>5386</v>
      </c>
      <c r="B11" t="s">
        <v>5387</v>
      </c>
      <c r="E11" t="b">
        <v>1</v>
      </c>
    </row>
    <row r="12" spans="1:5" x14ac:dyDescent="0.25">
      <c r="A12" t="s">
        <v>5419</v>
      </c>
      <c r="B12" t="s">
        <v>5420</v>
      </c>
      <c r="E12" t="b">
        <v>1</v>
      </c>
    </row>
    <row r="13" spans="1:5" x14ac:dyDescent="0.25">
      <c r="A13" t="s">
        <v>5421</v>
      </c>
      <c r="B13" t="s">
        <v>5422</v>
      </c>
      <c r="E13" t="b">
        <v>1</v>
      </c>
    </row>
    <row r="14" spans="1:5" x14ac:dyDescent="0.25">
      <c r="A14" t="s">
        <v>5423</v>
      </c>
      <c r="B14" t="s">
        <v>5424</v>
      </c>
      <c r="E14" t="b">
        <v>1</v>
      </c>
    </row>
    <row r="15" spans="1:5" x14ac:dyDescent="0.25">
      <c r="A15" t="s">
        <v>5432</v>
      </c>
      <c r="B15" t="s">
        <v>5433</v>
      </c>
      <c r="E15" t="b">
        <v>1</v>
      </c>
    </row>
    <row r="16" spans="1:5" x14ac:dyDescent="0.25">
      <c r="A16" t="s">
        <v>3152</v>
      </c>
      <c r="B16" t="s">
        <v>5441</v>
      </c>
      <c r="E16" t="b">
        <v>1</v>
      </c>
    </row>
    <row r="17" spans="1:5" x14ac:dyDescent="0.25">
      <c r="A17" t="s">
        <v>4212</v>
      </c>
      <c r="B17" t="s">
        <v>5442</v>
      </c>
      <c r="E17" t="b">
        <v>1</v>
      </c>
    </row>
    <row r="18" spans="1:5" x14ac:dyDescent="0.25">
      <c r="A18" t="s">
        <v>670</v>
      </c>
      <c r="B18" t="s">
        <v>5443</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058E9-F573-4385-87B6-83AA6AC591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5390</v>
      </c>
      <c r="B3" t="s">
        <v>5391</v>
      </c>
      <c r="E3" t="b">
        <v>1</v>
      </c>
    </row>
    <row r="4" spans="1:5" x14ac:dyDescent="0.25">
      <c r="A4" t="s">
        <v>5432</v>
      </c>
      <c r="B4" t="s">
        <v>5433</v>
      </c>
      <c r="E4" t="b">
        <v>1</v>
      </c>
    </row>
    <row r="5" spans="1:5" x14ac:dyDescent="0.25">
      <c r="A5" t="s">
        <v>5437</v>
      </c>
      <c r="B5" t="s">
        <v>5438</v>
      </c>
      <c r="E5" t="b">
        <v>1</v>
      </c>
    </row>
    <row r="6" spans="1:5" x14ac:dyDescent="0.25">
      <c r="A6" t="s">
        <v>4212</v>
      </c>
      <c r="B6" t="s">
        <v>5442</v>
      </c>
      <c r="E6" t="b">
        <v>1</v>
      </c>
    </row>
    <row r="7" spans="1:5" x14ac:dyDescent="0.25">
      <c r="A7" t="s">
        <v>670</v>
      </c>
      <c r="B7" t="s">
        <v>5443</v>
      </c>
      <c r="E7" t="b">
        <v>1</v>
      </c>
    </row>
    <row r="8" spans="1:5" x14ac:dyDescent="0.25">
      <c r="A8" t="s">
        <v>2676</v>
      </c>
      <c r="B8" t="s">
        <v>5453</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1EFE-5E66-4D89-931A-D95E94C6FE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5336</v>
      </c>
      <c r="B2" t="s">
        <v>5339</v>
      </c>
      <c r="E2" t="b">
        <v>1</v>
      </c>
    </row>
    <row r="3" spans="1:5" x14ac:dyDescent="0.25">
      <c r="A3" t="s">
        <v>5395</v>
      </c>
      <c r="B3" t="s">
        <v>5396</v>
      </c>
      <c r="E3" t="b">
        <v>1</v>
      </c>
    </row>
    <row r="4" spans="1:5" x14ac:dyDescent="0.25">
      <c r="A4" t="s">
        <v>5439</v>
      </c>
      <c r="B4" t="s">
        <v>5440</v>
      </c>
      <c r="E4" t="b">
        <v>1</v>
      </c>
    </row>
    <row r="5" spans="1:5" x14ac:dyDescent="0.25">
      <c r="A5" t="s">
        <v>4212</v>
      </c>
      <c r="B5" t="s">
        <v>5442</v>
      </c>
      <c r="E5" t="b">
        <v>1</v>
      </c>
    </row>
    <row r="6" spans="1:5" x14ac:dyDescent="0.25">
      <c r="A6" t="s">
        <v>670</v>
      </c>
      <c r="B6" t="s">
        <v>5443</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80CAD-B044-4A2B-AFC2-513D5F7E22B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5336</v>
      </c>
      <c r="B2" t="s">
        <v>5339</v>
      </c>
      <c r="E2" t="b">
        <v>1</v>
      </c>
    </row>
    <row r="3" spans="1:5" x14ac:dyDescent="0.25">
      <c r="A3" t="s">
        <v>5360</v>
      </c>
      <c r="B3" t="s">
        <v>5361</v>
      </c>
      <c r="E3" t="b">
        <v>1</v>
      </c>
    </row>
    <row r="4" spans="1:5" x14ac:dyDescent="0.25">
      <c r="A4" t="s">
        <v>5362</v>
      </c>
      <c r="B4" t="s">
        <v>5363</v>
      </c>
      <c r="E4" t="b">
        <v>1</v>
      </c>
    </row>
    <row r="5" spans="1:5" x14ac:dyDescent="0.25">
      <c r="A5" t="s">
        <v>5432</v>
      </c>
      <c r="B5" t="s">
        <v>5433</v>
      </c>
      <c r="E5" t="b">
        <v>1</v>
      </c>
    </row>
    <row r="6" spans="1:5" x14ac:dyDescent="0.25">
      <c r="A6" t="s">
        <v>5439</v>
      </c>
      <c r="B6" t="s">
        <v>5440</v>
      </c>
      <c r="E6" t="b">
        <v>1</v>
      </c>
    </row>
    <row r="7" spans="1:5" x14ac:dyDescent="0.25">
      <c r="A7" t="s">
        <v>4212</v>
      </c>
      <c r="B7" t="s">
        <v>5442</v>
      </c>
      <c r="E7" t="b">
        <v>1</v>
      </c>
    </row>
    <row r="8" spans="1:5" x14ac:dyDescent="0.25">
      <c r="A8" t="s">
        <v>670</v>
      </c>
      <c r="B8" t="s">
        <v>5443</v>
      </c>
      <c r="E8" t="b">
        <v>1</v>
      </c>
    </row>
    <row r="9" spans="1:5" x14ac:dyDescent="0.25">
      <c r="A9" t="s">
        <v>2676</v>
      </c>
      <c r="B9" t="s">
        <v>5453</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D2473-64C0-4E11-A208-8C4B50686B9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37D40-B5B9-4DCE-9633-8D919CFABE4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5358</v>
      </c>
      <c r="B3" t="s">
        <v>5359</v>
      </c>
      <c r="E3" t="b">
        <v>1</v>
      </c>
    </row>
    <row r="4" spans="1:5" x14ac:dyDescent="0.25">
      <c r="A4" t="s">
        <v>5362</v>
      </c>
      <c r="B4" t="s">
        <v>5363</v>
      </c>
      <c r="E4" t="b">
        <v>1</v>
      </c>
    </row>
    <row r="5" spans="1:5" x14ac:dyDescent="0.25">
      <c r="A5" t="s">
        <v>5378</v>
      </c>
      <c r="B5" t="s">
        <v>5379</v>
      </c>
      <c r="E5" t="b">
        <v>1</v>
      </c>
    </row>
    <row r="6" spans="1:5" x14ac:dyDescent="0.25">
      <c r="A6" t="s">
        <v>5386</v>
      </c>
      <c r="B6" t="s">
        <v>5387</v>
      </c>
      <c r="E6" t="b">
        <v>1</v>
      </c>
    </row>
    <row r="7" spans="1:5" x14ac:dyDescent="0.25">
      <c r="A7" t="s">
        <v>5419</v>
      </c>
      <c r="B7" t="s">
        <v>5420</v>
      </c>
      <c r="E7" t="b">
        <v>1</v>
      </c>
    </row>
    <row r="8" spans="1:5" x14ac:dyDescent="0.25">
      <c r="A8" t="s">
        <v>3152</v>
      </c>
      <c r="B8" t="s">
        <v>5441</v>
      </c>
      <c r="E8" t="b">
        <v>1</v>
      </c>
    </row>
    <row r="9" spans="1:5" x14ac:dyDescent="0.25">
      <c r="A9" t="s">
        <v>4212</v>
      </c>
      <c r="B9" t="s">
        <v>5442</v>
      </c>
      <c r="E9" t="b">
        <v>1</v>
      </c>
    </row>
    <row r="10" spans="1:5" x14ac:dyDescent="0.25">
      <c r="A10" t="s">
        <v>670</v>
      </c>
      <c r="B10" t="s">
        <v>5443</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2A15E-34E3-460B-A28F-0418D750A0B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5345</v>
      </c>
      <c r="B2" t="s">
        <v>5346</v>
      </c>
      <c r="E2" t="b">
        <v>1</v>
      </c>
    </row>
    <row r="3" spans="1:5" x14ac:dyDescent="0.25">
      <c r="A3" t="s">
        <v>5350</v>
      </c>
      <c r="B3" t="s">
        <v>5351</v>
      </c>
      <c r="E3" t="b">
        <v>1</v>
      </c>
    </row>
    <row r="4" spans="1:5" x14ac:dyDescent="0.25">
      <c r="A4" t="s">
        <v>5360</v>
      </c>
      <c r="B4" t="s">
        <v>5361</v>
      </c>
      <c r="E4" t="b">
        <v>1</v>
      </c>
    </row>
    <row r="5" spans="1:5" x14ac:dyDescent="0.25">
      <c r="A5" t="s">
        <v>5362</v>
      </c>
      <c r="B5" t="s">
        <v>5363</v>
      </c>
      <c r="E5" t="b">
        <v>1</v>
      </c>
    </row>
    <row r="6" spans="1:5" x14ac:dyDescent="0.25">
      <c r="A6" t="s">
        <v>5400</v>
      </c>
      <c r="B6" t="s">
        <v>5401</v>
      </c>
      <c r="E6" t="b">
        <v>1</v>
      </c>
    </row>
    <row r="7" spans="1:5" x14ac:dyDescent="0.25">
      <c r="A7" t="s">
        <v>5413</v>
      </c>
      <c r="B7" t="s">
        <v>5414</v>
      </c>
      <c r="E7" t="b">
        <v>1</v>
      </c>
    </row>
    <row r="8" spans="1:5" x14ac:dyDescent="0.25">
      <c r="A8" t="s">
        <v>5419</v>
      </c>
      <c r="B8" t="s">
        <v>5420</v>
      </c>
      <c r="E8" t="b">
        <v>1</v>
      </c>
    </row>
    <row r="9" spans="1:5" x14ac:dyDescent="0.25">
      <c r="A9" t="s">
        <v>5423</v>
      </c>
      <c r="B9" t="s">
        <v>5424</v>
      </c>
      <c r="E9" t="b">
        <v>1</v>
      </c>
    </row>
    <row r="10" spans="1:5" x14ac:dyDescent="0.25">
      <c r="A10" t="s">
        <v>5432</v>
      </c>
      <c r="B10" t="s">
        <v>5433</v>
      </c>
      <c r="E10" t="b">
        <v>1</v>
      </c>
    </row>
    <row r="11" spans="1:5" x14ac:dyDescent="0.25">
      <c r="A11" t="s">
        <v>5439</v>
      </c>
      <c r="B11" t="s">
        <v>5440</v>
      </c>
      <c r="E11" t="b">
        <v>1</v>
      </c>
    </row>
    <row r="12" spans="1:5" x14ac:dyDescent="0.25">
      <c r="A12" t="s">
        <v>4212</v>
      </c>
      <c r="B12" t="s">
        <v>5442</v>
      </c>
      <c r="E12" t="b">
        <v>1</v>
      </c>
    </row>
    <row r="13" spans="1:5" x14ac:dyDescent="0.25">
      <c r="A13" t="s">
        <v>670</v>
      </c>
      <c r="B13" t="s">
        <v>5443</v>
      </c>
      <c r="E13" t="b">
        <v>1</v>
      </c>
    </row>
    <row r="14" spans="1:5" x14ac:dyDescent="0.25">
      <c r="A14" t="s">
        <v>2676</v>
      </c>
      <c r="B14" t="s">
        <v>5453</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69115-9FE0-4379-9704-7981C3D4F4B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5354</v>
      </c>
      <c r="B3" t="s">
        <v>5355</v>
      </c>
      <c r="E3" t="b">
        <v>1</v>
      </c>
    </row>
    <row r="4" spans="1:5" x14ac:dyDescent="0.25">
      <c r="A4" t="s">
        <v>5362</v>
      </c>
      <c r="B4" t="s">
        <v>5363</v>
      </c>
      <c r="E4" t="b">
        <v>1</v>
      </c>
    </row>
    <row r="5" spans="1:5" x14ac:dyDescent="0.25">
      <c r="A5" t="s">
        <v>5386</v>
      </c>
      <c r="B5" t="s">
        <v>5387</v>
      </c>
      <c r="E5" t="b">
        <v>1</v>
      </c>
    </row>
    <row r="6" spans="1:5" x14ac:dyDescent="0.25">
      <c r="A6" t="s">
        <v>5402</v>
      </c>
      <c r="B6" t="s">
        <v>5403</v>
      </c>
      <c r="E6" t="b">
        <v>1</v>
      </c>
    </row>
    <row r="7" spans="1:5" x14ac:dyDescent="0.25">
      <c r="A7" t="s">
        <v>5419</v>
      </c>
      <c r="B7" t="s">
        <v>5420</v>
      </c>
      <c r="E7" t="b">
        <v>1</v>
      </c>
    </row>
    <row r="8" spans="1:5" x14ac:dyDescent="0.25">
      <c r="A8" t="s">
        <v>5423</v>
      </c>
      <c r="B8" t="s">
        <v>5424</v>
      </c>
      <c r="E8" t="b">
        <v>1</v>
      </c>
    </row>
    <row r="9" spans="1:5" x14ac:dyDescent="0.25">
      <c r="A9" t="s">
        <v>4212</v>
      </c>
      <c r="B9" t="s">
        <v>5442</v>
      </c>
      <c r="E9" t="b">
        <v>1</v>
      </c>
    </row>
    <row r="10" spans="1:5" x14ac:dyDescent="0.25">
      <c r="A10" t="s">
        <v>670</v>
      </c>
      <c r="B10" t="s">
        <v>5443</v>
      </c>
      <c r="E10" t="b">
        <v>1</v>
      </c>
    </row>
    <row r="11" spans="1:5" x14ac:dyDescent="0.25">
      <c r="A11" t="s">
        <v>2676</v>
      </c>
      <c r="B11" t="s">
        <v>5453</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935C4-2883-49F6-9CFA-621A58C92CC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5336</v>
      </c>
      <c r="B2" t="s">
        <v>5339</v>
      </c>
      <c r="E2" t="b">
        <v>1</v>
      </c>
    </row>
    <row r="3" spans="1:5" x14ac:dyDescent="0.25">
      <c r="A3" t="s">
        <v>5360</v>
      </c>
      <c r="B3" t="s">
        <v>5361</v>
      </c>
      <c r="E3" t="b">
        <v>1</v>
      </c>
    </row>
    <row r="4" spans="1:5" x14ac:dyDescent="0.25">
      <c r="A4" t="s">
        <v>5362</v>
      </c>
      <c r="B4" t="s">
        <v>5363</v>
      </c>
      <c r="E4" t="b">
        <v>1</v>
      </c>
    </row>
    <row r="5" spans="1:5" x14ac:dyDescent="0.25">
      <c r="A5" t="s">
        <v>5413</v>
      </c>
      <c r="B5" t="s">
        <v>5414</v>
      </c>
      <c r="E5" t="b">
        <v>1</v>
      </c>
    </row>
    <row r="6" spans="1:5" x14ac:dyDescent="0.25">
      <c r="A6" t="s">
        <v>5432</v>
      </c>
      <c r="B6" t="s">
        <v>5433</v>
      </c>
      <c r="E6" t="b">
        <v>1</v>
      </c>
    </row>
    <row r="7" spans="1:5" x14ac:dyDescent="0.25">
      <c r="A7" t="s">
        <v>5439</v>
      </c>
      <c r="B7" t="s">
        <v>5440</v>
      </c>
      <c r="E7" t="b">
        <v>1</v>
      </c>
    </row>
    <row r="8" spans="1:5" x14ac:dyDescent="0.25">
      <c r="A8" t="s">
        <v>4212</v>
      </c>
      <c r="B8" t="s">
        <v>5442</v>
      </c>
      <c r="E8" t="b">
        <v>1</v>
      </c>
    </row>
    <row r="9" spans="1:5" x14ac:dyDescent="0.25">
      <c r="A9" t="s">
        <v>670</v>
      </c>
      <c r="B9" t="s">
        <v>5443</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BF1A8-CEBB-4754-8702-A32E1E5051C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1254</v>
      </c>
      <c r="B2" t="s">
        <v>5364</v>
      </c>
      <c r="E2" t="b">
        <v>1</v>
      </c>
    </row>
    <row r="3" spans="1:5" x14ac:dyDescent="0.25">
      <c r="A3" t="s">
        <v>5365</v>
      </c>
      <c r="B3" t="s">
        <v>5366</v>
      </c>
      <c r="E3" t="b">
        <v>1</v>
      </c>
    </row>
    <row r="4" spans="1:5" x14ac:dyDescent="0.25">
      <c r="A4" t="s">
        <v>2542</v>
      </c>
      <c r="B4" t="s">
        <v>5367</v>
      </c>
      <c r="E4" t="b">
        <v>1</v>
      </c>
    </row>
    <row r="5" spans="1:5" x14ac:dyDescent="0.25">
      <c r="A5" t="s">
        <v>3770</v>
      </c>
      <c r="B5" t="s">
        <v>5368</v>
      </c>
      <c r="E5" t="b">
        <v>1</v>
      </c>
    </row>
    <row r="6" spans="1:5" x14ac:dyDescent="0.25">
      <c r="A6" t="s">
        <v>3630</v>
      </c>
      <c r="B6" t="s">
        <v>5369</v>
      </c>
      <c r="E6" t="b">
        <v>1</v>
      </c>
    </row>
    <row r="7" spans="1:5" x14ac:dyDescent="0.25">
      <c r="A7" t="s">
        <v>5370</v>
      </c>
      <c r="B7" t="s">
        <v>5371</v>
      </c>
      <c r="E7" t="b">
        <v>1</v>
      </c>
    </row>
    <row r="8" spans="1:5" x14ac:dyDescent="0.25">
      <c r="A8" t="s">
        <v>3040</v>
      </c>
      <c r="B8" t="s">
        <v>5405</v>
      </c>
      <c r="E8" t="b">
        <v>1</v>
      </c>
    </row>
    <row r="9" spans="1:5" x14ac:dyDescent="0.25">
      <c r="A9" t="s">
        <v>4212</v>
      </c>
      <c r="B9" t="s">
        <v>5442</v>
      </c>
      <c r="E9" t="b">
        <v>1</v>
      </c>
    </row>
    <row r="10" spans="1:5" x14ac:dyDescent="0.25">
      <c r="A10" t="s">
        <v>670</v>
      </c>
      <c r="B10" t="s">
        <v>5443</v>
      </c>
      <c r="E10" t="b">
        <v>1</v>
      </c>
    </row>
    <row r="11" spans="1:5" x14ac:dyDescent="0.25">
      <c r="A11" t="s">
        <v>2676</v>
      </c>
      <c r="B11" t="s">
        <v>5453</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727C-FCA9-4ED4-AD12-FB2BFCD483C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2760</v>
      </c>
      <c r="B3" t="s">
        <v>5357</v>
      </c>
      <c r="E3" t="b">
        <v>1</v>
      </c>
    </row>
    <row r="4" spans="1:5" x14ac:dyDescent="0.25">
      <c r="A4" t="s">
        <v>5362</v>
      </c>
      <c r="B4" t="s">
        <v>5363</v>
      </c>
      <c r="E4" t="b">
        <v>1</v>
      </c>
    </row>
    <row r="5" spans="1:5" x14ac:dyDescent="0.25">
      <c r="A5" t="s">
        <v>2230</v>
      </c>
      <c r="B5" t="s">
        <v>5428</v>
      </c>
      <c r="E5" t="b">
        <v>1</v>
      </c>
    </row>
    <row r="6" spans="1:5" x14ac:dyDescent="0.25">
      <c r="A6" t="s">
        <v>1664</v>
      </c>
      <c r="B6" t="s">
        <v>5429</v>
      </c>
      <c r="E6" t="b">
        <v>1</v>
      </c>
    </row>
    <row r="7" spans="1:5" x14ac:dyDescent="0.25">
      <c r="A7" t="s">
        <v>1982</v>
      </c>
      <c r="B7" t="s">
        <v>5430</v>
      </c>
      <c r="E7" t="b">
        <v>1</v>
      </c>
    </row>
    <row r="8" spans="1:5" x14ac:dyDescent="0.25">
      <c r="A8" t="s">
        <v>4212</v>
      </c>
      <c r="B8" t="s">
        <v>5442</v>
      </c>
      <c r="E8" t="b">
        <v>1</v>
      </c>
    </row>
    <row r="9" spans="1:5" x14ac:dyDescent="0.25">
      <c r="A9" t="s">
        <v>670</v>
      </c>
      <c r="B9" t="s">
        <v>5443</v>
      </c>
      <c r="E9" t="b">
        <v>1</v>
      </c>
    </row>
    <row r="10" spans="1:5" x14ac:dyDescent="0.25">
      <c r="A10" t="s">
        <v>2676</v>
      </c>
      <c r="B10" t="s">
        <v>5453</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98E9A-C196-4487-81B1-DD282899439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5345</v>
      </c>
      <c r="B3" t="s">
        <v>5346</v>
      </c>
      <c r="E3" t="b">
        <v>1</v>
      </c>
    </row>
    <row r="4" spans="1:5" x14ac:dyDescent="0.25">
      <c r="A4" t="s">
        <v>5362</v>
      </c>
      <c r="B4" t="s">
        <v>5363</v>
      </c>
      <c r="E4" t="b">
        <v>1</v>
      </c>
    </row>
    <row r="5" spans="1:5" x14ac:dyDescent="0.25">
      <c r="A5" t="s">
        <v>3844</v>
      </c>
      <c r="B5" t="s">
        <v>5410</v>
      </c>
      <c r="E5" t="b">
        <v>1</v>
      </c>
    </row>
    <row r="6" spans="1:5" x14ac:dyDescent="0.25">
      <c r="A6" t="s">
        <v>4212</v>
      </c>
      <c r="B6" t="s">
        <v>5442</v>
      </c>
      <c r="E6" t="b">
        <v>1</v>
      </c>
    </row>
    <row r="7" spans="1:5" x14ac:dyDescent="0.25">
      <c r="A7" t="s">
        <v>670</v>
      </c>
      <c r="B7" t="s">
        <v>5443</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327AC-68F8-4148-8437-B7A87BDF10E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5387</v>
      </c>
      <c r="E2" t="b">
        <v>1</v>
      </c>
    </row>
    <row r="3" spans="1:5" x14ac:dyDescent="0.25">
      <c r="A3" t="s">
        <v>3040</v>
      </c>
      <c r="B3" t="s">
        <v>5405</v>
      </c>
      <c r="E3" t="b">
        <v>1</v>
      </c>
    </row>
    <row r="4" spans="1:5" x14ac:dyDescent="0.25">
      <c r="A4" t="s">
        <v>4090</v>
      </c>
      <c r="B4" t="s">
        <v>5425</v>
      </c>
      <c r="E4" t="b">
        <v>1</v>
      </c>
    </row>
    <row r="5" spans="1:5" x14ac:dyDescent="0.25">
      <c r="A5" t="s">
        <v>308</v>
      </c>
      <c r="B5" t="s">
        <v>5427</v>
      </c>
      <c r="E5" t="b">
        <v>1</v>
      </c>
    </row>
    <row r="6" spans="1:5" x14ac:dyDescent="0.25">
      <c r="A6" t="s">
        <v>4212</v>
      </c>
      <c r="B6" t="s">
        <v>5442</v>
      </c>
      <c r="E6" t="b">
        <v>1</v>
      </c>
    </row>
    <row r="7" spans="1:5" x14ac:dyDescent="0.25">
      <c r="A7" t="s">
        <v>670</v>
      </c>
      <c r="B7" t="s">
        <v>5443</v>
      </c>
      <c r="E7" t="b">
        <v>1</v>
      </c>
    </row>
    <row r="8" spans="1:5" x14ac:dyDescent="0.25">
      <c r="A8" t="s">
        <v>2304</v>
      </c>
      <c r="B8" t="s">
        <v>5454</v>
      </c>
      <c r="E8" t="b">
        <v>1</v>
      </c>
    </row>
    <row r="9" spans="1:5" x14ac:dyDescent="0.25">
      <c r="A9" t="s">
        <v>5455</v>
      </c>
      <c r="B9" t="s">
        <v>5456</v>
      </c>
      <c r="E9" t="b">
        <v>1</v>
      </c>
    </row>
    <row r="10" spans="1:5" x14ac:dyDescent="0.25">
      <c r="A10" t="s">
        <v>738</v>
      </c>
      <c r="B10" t="s">
        <v>5457</v>
      </c>
      <c r="E10" t="b">
        <v>1</v>
      </c>
    </row>
    <row r="11" spans="1:5" x14ac:dyDescent="0.25">
      <c r="A11" t="s">
        <v>4172</v>
      </c>
      <c r="B11" t="s">
        <v>5458</v>
      </c>
      <c r="E11" t="b">
        <v>1</v>
      </c>
    </row>
    <row r="12" spans="1:5" x14ac:dyDescent="0.25">
      <c r="A12" t="s">
        <v>5264</v>
      </c>
      <c r="B12" t="s">
        <v>5459</v>
      </c>
      <c r="E12" t="b">
        <v>1</v>
      </c>
    </row>
    <row r="13" spans="1:5" x14ac:dyDescent="0.25">
      <c r="A13" t="s">
        <v>1382</v>
      </c>
      <c r="B13" t="s">
        <v>5460</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6A7AA-1C21-4930-9235-8282A83B953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5362</v>
      </c>
      <c r="B3" t="s">
        <v>5363</v>
      </c>
      <c r="E3" t="b">
        <v>1</v>
      </c>
    </row>
    <row r="4" spans="1:5" x14ac:dyDescent="0.25">
      <c r="A4" t="s">
        <v>4212</v>
      </c>
      <c r="B4" t="s">
        <v>5442</v>
      </c>
      <c r="E4" t="b">
        <v>1</v>
      </c>
    </row>
    <row r="5" spans="1:5" x14ac:dyDescent="0.25">
      <c r="A5" t="s">
        <v>670</v>
      </c>
      <c r="B5" t="s">
        <v>5443</v>
      </c>
      <c r="E5" t="b">
        <v>1</v>
      </c>
    </row>
    <row r="6" spans="1:5" x14ac:dyDescent="0.25">
      <c r="A6" t="s">
        <v>1952</v>
      </c>
      <c r="B6" t="s">
        <v>5444</v>
      </c>
      <c r="E6" t="b">
        <v>1</v>
      </c>
    </row>
    <row r="7" spans="1:5" x14ac:dyDescent="0.25">
      <c r="A7" t="s">
        <v>5448</v>
      </c>
      <c r="B7" t="s">
        <v>5449</v>
      </c>
      <c r="E7" t="b">
        <v>1</v>
      </c>
    </row>
    <row r="8" spans="1:5" x14ac:dyDescent="0.25">
      <c r="A8" t="s">
        <v>2676</v>
      </c>
      <c r="B8" t="s">
        <v>5453</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83CA3-CDF5-4874-9B17-4FAAEC22FDC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4212</v>
      </c>
      <c r="B3" t="s">
        <v>5442</v>
      </c>
      <c r="E3" t="b">
        <v>1</v>
      </c>
    </row>
    <row r="4" spans="1:5" x14ac:dyDescent="0.25">
      <c r="A4" t="s">
        <v>670</v>
      </c>
      <c r="B4" t="s">
        <v>5443</v>
      </c>
      <c r="E4" t="b">
        <v>1</v>
      </c>
    </row>
    <row r="5" spans="1:5" x14ac:dyDescent="0.25">
      <c r="A5" t="s">
        <v>5448</v>
      </c>
      <c r="B5" t="s">
        <v>5449</v>
      </c>
      <c r="E5" t="b">
        <v>1</v>
      </c>
    </row>
    <row r="6" spans="1:5" x14ac:dyDescent="0.25">
      <c r="A6" t="s">
        <v>2676</v>
      </c>
      <c r="B6" t="s">
        <v>5453</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B4715-1CF6-473E-B99C-34376076A09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5358</v>
      </c>
      <c r="B3" t="s">
        <v>5359</v>
      </c>
      <c r="E3" t="b">
        <v>1</v>
      </c>
    </row>
    <row r="4" spans="1:5" x14ac:dyDescent="0.25">
      <c r="A4" t="s">
        <v>5362</v>
      </c>
      <c r="B4" t="s">
        <v>5363</v>
      </c>
      <c r="E4" t="b">
        <v>1</v>
      </c>
    </row>
    <row r="5" spans="1:5" x14ac:dyDescent="0.25">
      <c r="A5" t="s">
        <v>3742</v>
      </c>
      <c r="B5" t="s">
        <v>5399</v>
      </c>
      <c r="E5" t="b">
        <v>1</v>
      </c>
    </row>
    <row r="6" spans="1:5" x14ac:dyDescent="0.25">
      <c r="A6" t="s">
        <v>5413</v>
      </c>
      <c r="B6" t="s">
        <v>5414</v>
      </c>
      <c r="E6" t="b">
        <v>1</v>
      </c>
    </row>
    <row r="7" spans="1:5" x14ac:dyDescent="0.25">
      <c r="A7" t="s">
        <v>5432</v>
      </c>
      <c r="B7" t="s">
        <v>5433</v>
      </c>
      <c r="E7" t="b">
        <v>1</v>
      </c>
    </row>
    <row r="8" spans="1:5" x14ac:dyDescent="0.25">
      <c r="A8" t="s">
        <v>4212</v>
      </c>
      <c r="B8" t="s">
        <v>5442</v>
      </c>
      <c r="E8" t="b">
        <v>1</v>
      </c>
    </row>
    <row r="9" spans="1:5" x14ac:dyDescent="0.25">
      <c r="A9" t="s">
        <v>670</v>
      </c>
      <c r="B9" t="s">
        <v>5443</v>
      </c>
      <c r="E9" t="b">
        <v>1</v>
      </c>
    </row>
    <row r="10" spans="1:5" x14ac:dyDescent="0.25">
      <c r="A10" t="s">
        <v>1952</v>
      </c>
      <c r="B10" t="s">
        <v>5444</v>
      </c>
      <c r="E10" t="b">
        <v>1</v>
      </c>
    </row>
    <row r="11" spans="1:5" x14ac:dyDescent="0.25">
      <c r="A11" t="s">
        <v>5448</v>
      </c>
      <c r="B11" t="s">
        <v>5449</v>
      </c>
      <c r="E11" t="b">
        <v>1</v>
      </c>
    </row>
    <row r="12" spans="1:5" x14ac:dyDescent="0.25">
      <c r="A12" t="s">
        <v>2676</v>
      </c>
      <c r="B12" t="s">
        <v>5453</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7D845-76E2-4D96-8D31-4160E57D640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1894</v>
      </c>
      <c r="B3" t="s">
        <v>5342</v>
      </c>
      <c r="E3" t="b">
        <v>1</v>
      </c>
    </row>
    <row r="4" spans="1:5" x14ac:dyDescent="0.25">
      <c r="A4" t="s">
        <v>5354</v>
      </c>
      <c r="B4" t="s">
        <v>5355</v>
      </c>
      <c r="E4" t="b">
        <v>1</v>
      </c>
    </row>
    <row r="5" spans="1:5" x14ac:dyDescent="0.25">
      <c r="A5" t="s">
        <v>5358</v>
      </c>
      <c r="B5" t="s">
        <v>5359</v>
      </c>
      <c r="E5" t="b">
        <v>1</v>
      </c>
    </row>
    <row r="6" spans="1:5" x14ac:dyDescent="0.25">
      <c r="A6" t="s">
        <v>5362</v>
      </c>
      <c r="B6" t="s">
        <v>5363</v>
      </c>
      <c r="E6" t="b">
        <v>1</v>
      </c>
    </row>
    <row r="7" spans="1:5" x14ac:dyDescent="0.25">
      <c r="A7" t="s">
        <v>1888</v>
      </c>
      <c r="B7" t="s">
        <v>5372</v>
      </c>
      <c r="E7" t="b">
        <v>1</v>
      </c>
    </row>
    <row r="8" spans="1:5" x14ac:dyDescent="0.25">
      <c r="A8" t="s">
        <v>3670</v>
      </c>
      <c r="B8" t="s">
        <v>5380</v>
      </c>
      <c r="E8" t="b">
        <v>1</v>
      </c>
    </row>
    <row r="9" spans="1:5" x14ac:dyDescent="0.25">
      <c r="A9" t="s">
        <v>5397</v>
      </c>
      <c r="B9" t="s">
        <v>5398</v>
      </c>
      <c r="E9" t="b">
        <v>1</v>
      </c>
    </row>
    <row r="10" spans="1:5" x14ac:dyDescent="0.25">
      <c r="A10" t="s">
        <v>3742</v>
      </c>
      <c r="B10" t="s">
        <v>5399</v>
      </c>
      <c r="E10" t="b">
        <v>1</v>
      </c>
    </row>
    <row r="11" spans="1:5" x14ac:dyDescent="0.25">
      <c r="A11" t="s">
        <v>5413</v>
      </c>
      <c r="B11" t="s">
        <v>5414</v>
      </c>
      <c r="E11" t="b">
        <v>1</v>
      </c>
    </row>
    <row r="12" spans="1:5" x14ac:dyDescent="0.25">
      <c r="A12" t="s">
        <v>5417</v>
      </c>
      <c r="B12" t="s">
        <v>5418</v>
      </c>
      <c r="E12" t="b">
        <v>1</v>
      </c>
    </row>
    <row r="13" spans="1:5" x14ac:dyDescent="0.25">
      <c r="A13" t="s">
        <v>5432</v>
      </c>
      <c r="B13" t="s">
        <v>5433</v>
      </c>
      <c r="E13" t="b">
        <v>1</v>
      </c>
    </row>
    <row r="14" spans="1:5" x14ac:dyDescent="0.25">
      <c r="A14" t="s">
        <v>4212</v>
      </c>
      <c r="B14" t="s">
        <v>5442</v>
      </c>
      <c r="E14" t="b">
        <v>1</v>
      </c>
    </row>
    <row r="15" spans="1:5" x14ac:dyDescent="0.25">
      <c r="A15" t="s">
        <v>670</v>
      </c>
      <c r="B15" t="s">
        <v>5443</v>
      </c>
      <c r="E15" t="b">
        <v>1</v>
      </c>
    </row>
    <row r="16" spans="1:5" x14ac:dyDescent="0.25">
      <c r="A16" t="s">
        <v>1952</v>
      </c>
      <c r="B16" t="s">
        <v>5444</v>
      </c>
      <c r="E16" t="b">
        <v>1</v>
      </c>
    </row>
    <row r="17" spans="1:5" x14ac:dyDescent="0.25">
      <c r="A17" t="s">
        <v>5445</v>
      </c>
      <c r="B17" t="s">
        <v>5446</v>
      </c>
      <c r="E17" t="b">
        <v>1</v>
      </c>
    </row>
    <row r="18" spans="1:5" x14ac:dyDescent="0.25">
      <c r="A18" t="s">
        <v>324</v>
      </c>
      <c r="B18" t="s">
        <v>5447</v>
      </c>
      <c r="E18" t="b">
        <v>1</v>
      </c>
    </row>
    <row r="19" spans="1:5" x14ac:dyDescent="0.25">
      <c r="A19" t="s">
        <v>5448</v>
      </c>
      <c r="B19" t="s">
        <v>5449</v>
      </c>
      <c r="E19" t="b">
        <v>1</v>
      </c>
    </row>
    <row r="20" spans="1:5" x14ac:dyDescent="0.25">
      <c r="A20" t="s">
        <v>2676</v>
      </c>
      <c r="B20" t="s">
        <v>5453</v>
      </c>
      <c r="E20" t="b">
        <v>1</v>
      </c>
    </row>
    <row r="21" spans="1:5" x14ac:dyDescent="0.25">
      <c r="A21" t="s">
        <v>2152</v>
      </c>
      <c r="B21" t="s">
        <v>5461</v>
      </c>
      <c r="E21" t="b">
        <v>1</v>
      </c>
    </row>
    <row r="22" spans="1:5" x14ac:dyDescent="0.25">
      <c r="A22" t="s">
        <v>3764</v>
      </c>
      <c r="B22" t="s">
        <v>5462</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24ED2-18F1-4F64-B443-E78B6E462C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5354</v>
      </c>
      <c r="B3" t="s">
        <v>5355</v>
      </c>
      <c r="E3" t="b">
        <v>1</v>
      </c>
    </row>
    <row r="4" spans="1:5" x14ac:dyDescent="0.25">
      <c r="A4" t="s">
        <v>5358</v>
      </c>
      <c r="B4" t="s">
        <v>5359</v>
      </c>
      <c r="E4" t="b">
        <v>1</v>
      </c>
    </row>
    <row r="5" spans="1:5" x14ac:dyDescent="0.25">
      <c r="A5" t="s">
        <v>5362</v>
      </c>
      <c r="B5" t="s">
        <v>5363</v>
      </c>
      <c r="E5" t="b">
        <v>1</v>
      </c>
    </row>
    <row r="6" spans="1:5" x14ac:dyDescent="0.25">
      <c r="A6" t="s">
        <v>5397</v>
      </c>
      <c r="B6" t="s">
        <v>5398</v>
      </c>
      <c r="E6" t="b">
        <v>1</v>
      </c>
    </row>
    <row r="7" spans="1:5" x14ac:dyDescent="0.25">
      <c r="A7" t="s">
        <v>3742</v>
      </c>
      <c r="B7" t="s">
        <v>5399</v>
      </c>
      <c r="E7" t="b">
        <v>1</v>
      </c>
    </row>
    <row r="8" spans="1:5" x14ac:dyDescent="0.25">
      <c r="A8" t="s">
        <v>5413</v>
      </c>
      <c r="B8" t="s">
        <v>5414</v>
      </c>
      <c r="E8" t="b">
        <v>1</v>
      </c>
    </row>
    <row r="9" spans="1:5" x14ac:dyDescent="0.25">
      <c r="A9" t="s">
        <v>558</v>
      </c>
      <c r="B9" t="s">
        <v>5426</v>
      </c>
      <c r="E9" t="b">
        <v>1</v>
      </c>
    </row>
    <row r="10" spans="1:5" x14ac:dyDescent="0.25">
      <c r="A10" t="s">
        <v>5432</v>
      </c>
      <c r="B10" t="s">
        <v>5433</v>
      </c>
      <c r="E10" t="b">
        <v>1</v>
      </c>
    </row>
    <row r="11" spans="1:5" x14ac:dyDescent="0.25">
      <c r="A11" t="s">
        <v>4212</v>
      </c>
      <c r="B11" t="s">
        <v>5442</v>
      </c>
      <c r="E11" t="b">
        <v>1</v>
      </c>
    </row>
    <row r="12" spans="1:5" x14ac:dyDescent="0.25">
      <c r="A12" t="s">
        <v>670</v>
      </c>
      <c r="B12" t="s">
        <v>5443</v>
      </c>
      <c r="E12" t="b">
        <v>1</v>
      </c>
    </row>
    <row r="13" spans="1:5" x14ac:dyDescent="0.25">
      <c r="A13" t="s">
        <v>1952</v>
      </c>
      <c r="B13" t="s">
        <v>5444</v>
      </c>
      <c r="E13" t="b">
        <v>1</v>
      </c>
    </row>
    <row r="14" spans="1:5" x14ac:dyDescent="0.25">
      <c r="A14" t="s">
        <v>5448</v>
      </c>
      <c r="B14" t="s">
        <v>5449</v>
      </c>
      <c r="E14" t="b">
        <v>1</v>
      </c>
    </row>
    <row r="15" spans="1:5" x14ac:dyDescent="0.25">
      <c r="A15" t="s">
        <v>2676</v>
      </c>
      <c r="B15" t="s">
        <v>5453</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F50D6-7ECF-4584-AC2F-7E575EB82D1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5358</v>
      </c>
      <c r="B3" t="s">
        <v>5359</v>
      </c>
      <c r="E3" t="b">
        <v>1</v>
      </c>
    </row>
    <row r="4" spans="1:5" x14ac:dyDescent="0.25">
      <c r="A4" t="s">
        <v>5413</v>
      </c>
      <c r="B4" t="s">
        <v>5414</v>
      </c>
      <c r="E4" t="b">
        <v>1</v>
      </c>
    </row>
    <row r="5" spans="1:5" x14ac:dyDescent="0.25">
      <c r="A5" t="s">
        <v>558</v>
      </c>
      <c r="B5" t="s">
        <v>5426</v>
      </c>
      <c r="E5" t="b">
        <v>1</v>
      </c>
    </row>
    <row r="6" spans="1:5" x14ac:dyDescent="0.25">
      <c r="A6" t="s">
        <v>3152</v>
      </c>
      <c r="B6" t="s">
        <v>5441</v>
      </c>
      <c r="E6" t="b">
        <v>1</v>
      </c>
    </row>
    <row r="7" spans="1:5" x14ac:dyDescent="0.25">
      <c r="A7" t="s">
        <v>4212</v>
      </c>
      <c r="B7" t="s">
        <v>5442</v>
      </c>
      <c r="E7" t="b">
        <v>1</v>
      </c>
    </row>
    <row r="8" spans="1:5" x14ac:dyDescent="0.25">
      <c r="A8" t="s">
        <v>670</v>
      </c>
      <c r="B8" t="s">
        <v>5443</v>
      </c>
      <c r="E8" t="b">
        <v>1</v>
      </c>
    </row>
    <row r="9" spans="1:5" x14ac:dyDescent="0.25">
      <c r="A9" t="s">
        <v>2676</v>
      </c>
      <c r="B9" t="s">
        <v>5453</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4381D-0501-4A6B-87EE-DD9C8455614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5354</v>
      </c>
      <c r="B3" t="s">
        <v>5355</v>
      </c>
      <c r="E3" t="b">
        <v>1</v>
      </c>
    </row>
    <row r="4" spans="1:5" x14ac:dyDescent="0.25">
      <c r="A4" t="s">
        <v>5358</v>
      </c>
      <c r="B4" t="s">
        <v>5359</v>
      </c>
      <c r="E4" t="b">
        <v>1</v>
      </c>
    </row>
    <row r="5" spans="1:5" x14ac:dyDescent="0.25">
      <c r="A5" t="s">
        <v>5362</v>
      </c>
      <c r="B5" t="s">
        <v>5363</v>
      </c>
      <c r="E5" t="b">
        <v>1</v>
      </c>
    </row>
    <row r="6" spans="1:5" x14ac:dyDescent="0.25">
      <c r="A6" t="s">
        <v>5397</v>
      </c>
      <c r="B6" t="s">
        <v>5398</v>
      </c>
      <c r="E6" t="b">
        <v>1</v>
      </c>
    </row>
    <row r="7" spans="1:5" x14ac:dyDescent="0.25">
      <c r="A7" t="s">
        <v>3742</v>
      </c>
      <c r="B7" t="s">
        <v>5399</v>
      </c>
      <c r="E7" t="b">
        <v>1</v>
      </c>
    </row>
    <row r="8" spans="1:5" x14ac:dyDescent="0.25">
      <c r="A8" t="s">
        <v>5411</v>
      </c>
      <c r="B8" t="s">
        <v>5412</v>
      </c>
      <c r="E8" t="b">
        <v>1</v>
      </c>
    </row>
    <row r="9" spans="1:5" x14ac:dyDescent="0.25">
      <c r="A9" t="s">
        <v>5413</v>
      </c>
      <c r="B9" t="s">
        <v>5414</v>
      </c>
      <c r="E9" t="b">
        <v>1</v>
      </c>
    </row>
    <row r="10" spans="1:5" x14ac:dyDescent="0.25">
      <c r="A10" t="s">
        <v>5432</v>
      </c>
      <c r="B10" t="s">
        <v>5433</v>
      </c>
      <c r="E10" t="b">
        <v>1</v>
      </c>
    </row>
    <row r="11" spans="1:5" x14ac:dyDescent="0.25">
      <c r="A11" t="s">
        <v>4212</v>
      </c>
      <c r="B11" t="s">
        <v>5442</v>
      </c>
      <c r="E11" t="b">
        <v>1</v>
      </c>
    </row>
    <row r="12" spans="1:5" x14ac:dyDescent="0.25">
      <c r="A12" t="s">
        <v>670</v>
      </c>
      <c r="B12" t="s">
        <v>5443</v>
      </c>
      <c r="E12" t="b">
        <v>1</v>
      </c>
    </row>
    <row r="13" spans="1:5" x14ac:dyDescent="0.25">
      <c r="A13" t="s">
        <v>1952</v>
      </c>
      <c r="B13" t="s">
        <v>5444</v>
      </c>
      <c r="E13" t="b">
        <v>1</v>
      </c>
    </row>
    <row r="14" spans="1:5" x14ac:dyDescent="0.25">
      <c r="A14" t="s">
        <v>2902</v>
      </c>
      <c r="B14" t="s">
        <v>5450</v>
      </c>
      <c r="E14" t="b">
        <v>1</v>
      </c>
    </row>
    <row r="15" spans="1:5" x14ac:dyDescent="0.25">
      <c r="A15" t="s">
        <v>2676</v>
      </c>
      <c r="B15" t="s">
        <v>5453</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2F8EA-042E-4619-9783-CE7D35CD5BD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5354</v>
      </c>
      <c r="B3" t="s">
        <v>5355</v>
      </c>
      <c r="E3" t="b">
        <v>1</v>
      </c>
    </row>
    <row r="4" spans="1:5" x14ac:dyDescent="0.25">
      <c r="A4" t="s">
        <v>526</v>
      </c>
      <c r="B4" t="s">
        <v>5356</v>
      </c>
      <c r="E4" t="b">
        <v>1</v>
      </c>
    </row>
    <row r="5" spans="1:5" x14ac:dyDescent="0.25">
      <c r="A5" t="s">
        <v>5362</v>
      </c>
      <c r="B5" t="s">
        <v>5363</v>
      </c>
      <c r="E5" t="b">
        <v>1</v>
      </c>
    </row>
    <row r="6" spans="1:5" x14ac:dyDescent="0.25">
      <c r="A6" t="s">
        <v>5397</v>
      </c>
      <c r="B6" t="s">
        <v>5398</v>
      </c>
      <c r="E6" t="b">
        <v>1</v>
      </c>
    </row>
    <row r="7" spans="1:5" x14ac:dyDescent="0.25">
      <c r="A7" t="s">
        <v>2906</v>
      </c>
      <c r="B7" t="s">
        <v>5404</v>
      </c>
      <c r="E7" t="b">
        <v>1</v>
      </c>
    </row>
    <row r="8" spans="1:5" x14ac:dyDescent="0.25">
      <c r="A8" t="s">
        <v>5413</v>
      </c>
      <c r="B8" t="s">
        <v>5414</v>
      </c>
      <c r="E8" t="b">
        <v>1</v>
      </c>
    </row>
    <row r="9" spans="1:5" x14ac:dyDescent="0.25">
      <c r="A9" t="s">
        <v>5432</v>
      </c>
      <c r="B9" t="s">
        <v>5433</v>
      </c>
      <c r="E9" t="b">
        <v>1</v>
      </c>
    </row>
    <row r="10" spans="1:5" x14ac:dyDescent="0.25">
      <c r="A10" t="s">
        <v>5258</v>
      </c>
      <c r="B10" t="s">
        <v>5434</v>
      </c>
      <c r="E10" t="b">
        <v>1</v>
      </c>
    </row>
    <row r="11" spans="1:5" x14ac:dyDescent="0.25">
      <c r="A11" t="s">
        <v>3152</v>
      </c>
      <c r="B11" t="s">
        <v>5441</v>
      </c>
      <c r="E11" t="b">
        <v>1</v>
      </c>
    </row>
    <row r="12" spans="1:5" x14ac:dyDescent="0.25">
      <c r="A12" t="s">
        <v>4212</v>
      </c>
      <c r="B12" t="s">
        <v>5442</v>
      </c>
      <c r="E12" t="b">
        <v>1</v>
      </c>
    </row>
    <row r="13" spans="1:5" x14ac:dyDescent="0.25">
      <c r="A13" t="s">
        <v>670</v>
      </c>
      <c r="B13" t="s">
        <v>5443</v>
      </c>
      <c r="E13" t="b">
        <v>1</v>
      </c>
    </row>
    <row r="14" spans="1:5" x14ac:dyDescent="0.25">
      <c r="A14" t="s">
        <v>1952</v>
      </c>
      <c r="B14" t="s">
        <v>5444</v>
      </c>
      <c r="E14" t="b">
        <v>1</v>
      </c>
    </row>
    <row r="15" spans="1:5" x14ac:dyDescent="0.25">
      <c r="A15" t="s">
        <v>2676</v>
      </c>
      <c r="B15" t="s">
        <v>5453</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A148D-6458-4518-A59B-5295B016CEF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5358</v>
      </c>
      <c r="B3" t="s">
        <v>5359</v>
      </c>
      <c r="E3" t="b">
        <v>1</v>
      </c>
    </row>
    <row r="4" spans="1:5" x14ac:dyDescent="0.25">
      <c r="A4" t="s">
        <v>5362</v>
      </c>
      <c r="B4" t="s">
        <v>5363</v>
      </c>
      <c r="E4" t="b">
        <v>1</v>
      </c>
    </row>
    <row r="5" spans="1:5" x14ac:dyDescent="0.25">
      <c r="A5" t="s">
        <v>3742</v>
      </c>
      <c r="B5" t="s">
        <v>5399</v>
      </c>
      <c r="E5" t="b">
        <v>1</v>
      </c>
    </row>
    <row r="6" spans="1:5" x14ac:dyDescent="0.25">
      <c r="A6" t="s">
        <v>5413</v>
      </c>
      <c r="B6" t="s">
        <v>5414</v>
      </c>
      <c r="E6" t="b">
        <v>1</v>
      </c>
    </row>
    <row r="7" spans="1:5" x14ac:dyDescent="0.25">
      <c r="A7" t="s">
        <v>3152</v>
      </c>
      <c r="B7" t="s">
        <v>5441</v>
      </c>
      <c r="E7" t="b">
        <v>1</v>
      </c>
    </row>
    <row r="8" spans="1:5" x14ac:dyDescent="0.25">
      <c r="A8" t="s">
        <v>4212</v>
      </c>
      <c r="B8" t="s">
        <v>5442</v>
      </c>
      <c r="E8" t="b">
        <v>1</v>
      </c>
    </row>
    <row r="9" spans="1:5" x14ac:dyDescent="0.25">
      <c r="A9" t="s">
        <v>670</v>
      </c>
      <c r="B9" t="s">
        <v>5443</v>
      </c>
      <c r="E9" t="b">
        <v>1</v>
      </c>
    </row>
    <row r="10" spans="1:5" x14ac:dyDescent="0.25">
      <c r="A10" t="s">
        <v>1952</v>
      </c>
      <c r="B10" t="s">
        <v>5444</v>
      </c>
      <c r="E10" t="b">
        <v>1</v>
      </c>
    </row>
    <row r="11" spans="1:5" x14ac:dyDescent="0.25">
      <c r="A11" t="s">
        <v>5448</v>
      </c>
      <c r="B11" t="s">
        <v>5449</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34851-742C-4A23-B769-BD733970354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5332</v>
      </c>
      <c r="B2" t="s">
        <v>5337</v>
      </c>
      <c r="E2" t="b">
        <v>1</v>
      </c>
    </row>
    <row r="3" spans="1:5" x14ac:dyDescent="0.25">
      <c r="A3" t="s">
        <v>5340</v>
      </c>
      <c r="B3" t="s">
        <v>5341</v>
      </c>
      <c r="E3" t="b">
        <v>1</v>
      </c>
    </row>
    <row r="4" spans="1:5" x14ac:dyDescent="0.25">
      <c r="A4" t="s">
        <v>5354</v>
      </c>
      <c r="B4" t="s">
        <v>5355</v>
      </c>
      <c r="E4" t="b">
        <v>1</v>
      </c>
    </row>
    <row r="5" spans="1:5" x14ac:dyDescent="0.25">
      <c r="A5" t="s">
        <v>5362</v>
      </c>
      <c r="B5" t="s">
        <v>5363</v>
      </c>
      <c r="E5" t="b">
        <v>1</v>
      </c>
    </row>
    <row r="6" spans="1:5" x14ac:dyDescent="0.25">
      <c r="A6" t="s">
        <v>5384</v>
      </c>
      <c r="B6" t="s">
        <v>5385</v>
      </c>
      <c r="E6" t="b">
        <v>1</v>
      </c>
    </row>
    <row r="7" spans="1:5" x14ac:dyDescent="0.25">
      <c r="A7" t="s">
        <v>5390</v>
      </c>
      <c r="B7" t="s">
        <v>5391</v>
      </c>
      <c r="E7" t="b">
        <v>1</v>
      </c>
    </row>
    <row r="8" spans="1:5" x14ac:dyDescent="0.25">
      <c r="A8" t="s">
        <v>5397</v>
      </c>
      <c r="B8" t="s">
        <v>5398</v>
      </c>
      <c r="E8" t="b">
        <v>1</v>
      </c>
    </row>
    <row r="9" spans="1:5" x14ac:dyDescent="0.25">
      <c r="A9" t="s">
        <v>5406</v>
      </c>
      <c r="B9" t="s">
        <v>5407</v>
      </c>
      <c r="E9" t="b">
        <v>1</v>
      </c>
    </row>
    <row r="10" spans="1:5" x14ac:dyDescent="0.25">
      <c r="A10" t="s">
        <v>5417</v>
      </c>
      <c r="B10" t="s">
        <v>5418</v>
      </c>
      <c r="E10" t="b">
        <v>1</v>
      </c>
    </row>
    <row r="11" spans="1:5" x14ac:dyDescent="0.25">
      <c r="A11" t="s">
        <v>5432</v>
      </c>
      <c r="B11" t="s">
        <v>5433</v>
      </c>
      <c r="E11" t="b">
        <v>1</v>
      </c>
    </row>
    <row r="12" spans="1:5" x14ac:dyDescent="0.25">
      <c r="A12" t="s">
        <v>4212</v>
      </c>
      <c r="B12" t="s">
        <v>5442</v>
      </c>
      <c r="E12" t="b">
        <v>1</v>
      </c>
    </row>
    <row r="13" spans="1:5" x14ac:dyDescent="0.25">
      <c r="A13" t="s">
        <v>670</v>
      </c>
      <c r="B13" t="s">
        <v>5443</v>
      </c>
      <c r="E13" t="b">
        <v>1</v>
      </c>
    </row>
    <row r="14" spans="1:5" x14ac:dyDescent="0.25">
      <c r="A14" t="s">
        <v>1952</v>
      </c>
      <c r="B14" t="s">
        <v>5444</v>
      </c>
      <c r="E14" t="b">
        <v>1</v>
      </c>
    </row>
    <row r="15" spans="1:5" x14ac:dyDescent="0.25">
      <c r="A15" t="s">
        <v>5448</v>
      </c>
      <c r="B15" t="s">
        <v>5449</v>
      </c>
      <c r="E15" t="b">
        <v>1</v>
      </c>
    </row>
    <row r="16" spans="1:5" x14ac:dyDescent="0.25">
      <c r="A16" t="s">
        <v>2676</v>
      </c>
      <c r="B16" t="s">
        <v>5453</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70157-7D87-4C90-9A27-A9D06A7DC3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5362</v>
      </c>
      <c r="B3" t="s">
        <v>5363</v>
      </c>
      <c r="E3" t="b">
        <v>1</v>
      </c>
    </row>
    <row r="4" spans="1:5" x14ac:dyDescent="0.25">
      <c r="A4" t="s">
        <v>5413</v>
      </c>
      <c r="B4" t="s">
        <v>5414</v>
      </c>
      <c r="E4" t="b">
        <v>1</v>
      </c>
    </row>
    <row r="5" spans="1:5" x14ac:dyDescent="0.25">
      <c r="A5" t="s">
        <v>4212</v>
      </c>
      <c r="B5" t="s">
        <v>5442</v>
      </c>
      <c r="E5" t="b">
        <v>1</v>
      </c>
    </row>
    <row r="6" spans="1:5" x14ac:dyDescent="0.25">
      <c r="A6" t="s">
        <v>670</v>
      </c>
      <c r="B6" t="s">
        <v>5443</v>
      </c>
      <c r="E6" t="b">
        <v>1</v>
      </c>
    </row>
    <row r="7" spans="1:5" x14ac:dyDescent="0.25">
      <c r="A7" t="s">
        <v>2676</v>
      </c>
      <c r="B7" t="s">
        <v>5453</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41E1A-5FF0-4E1D-AFE6-4FABC428780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5363</v>
      </c>
      <c r="E2" t="b">
        <v>1</v>
      </c>
    </row>
    <row r="3" spans="1:5" x14ac:dyDescent="0.25">
      <c r="A3" t="s">
        <v>4212</v>
      </c>
      <c r="B3" t="s">
        <v>5442</v>
      </c>
      <c r="E3" t="b">
        <v>1</v>
      </c>
    </row>
    <row r="4" spans="1:5" x14ac:dyDescent="0.25">
      <c r="A4" t="s">
        <v>670</v>
      </c>
      <c r="B4" t="s">
        <v>5443</v>
      </c>
      <c r="E4" t="b">
        <v>1</v>
      </c>
    </row>
    <row r="5" spans="1:5" x14ac:dyDescent="0.25">
      <c r="A5" t="s">
        <v>1952</v>
      </c>
      <c r="B5" t="s">
        <v>5444</v>
      </c>
      <c r="E5" t="b">
        <v>1</v>
      </c>
    </row>
    <row r="6" spans="1:5" x14ac:dyDescent="0.25">
      <c r="A6" t="s">
        <v>5448</v>
      </c>
      <c r="B6" t="s">
        <v>5449</v>
      </c>
      <c r="E6" t="b">
        <v>1</v>
      </c>
    </row>
    <row r="7" spans="1:5" x14ac:dyDescent="0.25">
      <c r="A7" t="s">
        <v>2676</v>
      </c>
      <c r="B7" t="s">
        <v>5453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8BE41-DE5E-45B8-8E51-5521785157A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5341</v>
      </c>
      <c r="E2" t="b">
        <v>1</v>
      </c>
    </row>
    <row r="3" spans="1:5" x14ac:dyDescent="0.25">
      <c r="A3" t="s">
        <v>5358</v>
      </c>
      <c r="B3" t="s">
        <v>5359</v>
      </c>
      <c r="E3" t="b">
        <v>1</v>
      </c>
    </row>
    <row r="4" spans="1:5" x14ac:dyDescent="0.25">
      <c r="A4" t="s">
        <v>5362</v>
      </c>
      <c r="B4" t="s">
        <v>5363</v>
      </c>
      <c r="E4" t="b">
        <v>1</v>
      </c>
    </row>
    <row r="5" spans="1:5" x14ac:dyDescent="0.25">
      <c r="A5" t="s">
        <v>5413</v>
      </c>
      <c r="B5" t="s">
        <v>5414</v>
      </c>
      <c r="E5" t="b">
        <v>1</v>
      </c>
    </row>
    <row r="6" spans="1:5" x14ac:dyDescent="0.25">
      <c r="A6" t="s">
        <v>5432</v>
      </c>
      <c r="B6" t="s">
        <v>5433</v>
      </c>
      <c r="E6" t="b">
        <v>1</v>
      </c>
    </row>
    <row r="7" spans="1:5" x14ac:dyDescent="0.25">
      <c r="A7" t="s">
        <v>4212</v>
      </c>
      <c r="B7" t="s">
        <v>5442</v>
      </c>
      <c r="E7" t="b">
        <v>1</v>
      </c>
    </row>
    <row r="8" spans="1:5" x14ac:dyDescent="0.25">
      <c r="A8" t="s">
        <v>670</v>
      </c>
      <c r="B8" t="s">
        <v>5443</v>
      </c>
      <c r="E8" t="b">
        <v>1</v>
      </c>
    </row>
    <row r="9" spans="1:5" x14ac:dyDescent="0.25">
      <c r="A9" t="s">
        <v>5448</v>
      </c>
      <c r="B9" t="s">
        <v>5449</v>
      </c>
      <c r="E9" t="b">
        <v>1</v>
      </c>
    </row>
    <row r="10" spans="1:5" x14ac:dyDescent="0.25">
      <c r="A10" t="s">
        <v>2676</v>
      </c>
      <c r="B10" t="s">
        <v>5453</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2CAF-240C-4369-931E-D242755E260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6635</v>
      </c>
      <c r="E2" t="b">
        <v>1</v>
      </c>
    </row>
    <row r="3" spans="1:5" x14ac:dyDescent="0.25">
      <c r="A3" t="s">
        <v>5332</v>
      </c>
      <c r="B3" t="s">
        <v>5948</v>
      </c>
      <c r="E3" t="b">
        <v>1</v>
      </c>
    </row>
    <row r="4" spans="1:5" x14ac:dyDescent="0.25">
      <c r="A4" t="s">
        <v>5334</v>
      </c>
      <c r="B4" t="s">
        <v>6676</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52D93-EA82-41C5-BDBC-8B95D3D1279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6675</v>
      </c>
      <c r="E2" t="b">
        <v>1</v>
      </c>
    </row>
    <row r="3" spans="1:5" x14ac:dyDescent="0.25">
      <c r="A3" t="s">
        <v>5332</v>
      </c>
      <c r="B3" t="s">
        <v>6672</v>
      </c>
      <c r="E3" t="b">
        <v>1</v>
      </c>
    </row>
    <row r="4" spans="1:5" x14ac:dyDescent="0.25">
      <c r="A4" t="s">
        <v>5334</v>
      </c>
      <c r="B4" t="s">
        <v>6673</v>
      </c>
      <c r="E4" t="b">
        <v>1</v>
      </c>
    </row>
    <row r="5" spans="1:5" x14ac:dyDescent="0.25">
      <c r="A5" t="s">
        <v>5336</v>
      </c>
      <c r="B5" t="s">
        <v>6674</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04672-E42B-48A8-B41A-86BE0FF8B8F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6658</v>
      </c>
      <c r="E2" t="b">
        <v>1</v>
      </c>
    </row>
    <row r="3" spans="1:5" x14ac:dyDescent="0.25">
      <c r="A3" t="s">
        <v>5343</v>
      </c>
      <c r="B3" t="s">
        <v>6659</v>
      </c>
      <c r="E3" t="b">
        <v>1</v>
      </c>
    </row>
    <row r="4" spans="1:5" x14ac:dyDescent="0.25">
      <c r="A4" t="s">
        <v>5352</v>
      </c>
      <c r="B4" t="s">
        <v>6660</v>
      </c>
      <c r="E4" t="b">
        <v>1</v>
      </c>
    </row>
    <row r="5" spans="1:5" x14ac:dyDescent="0.25">
      <c r="A5" t="s">
        <v>5334</v>
      </c>
      <c r="B5" t="s">
        <v>6661</v>
      </c>
      <c r="E5" t="b">
        <v>1</v>
      </c>
    </row>
    <row r="6" spans="1:5" x14ac:dyDescent="0.25">
      <c r="A6" t="s">
        <v>5347</v>
      </c>
      <c r="B6" t="s">
        <v>6662</v>
      </c>
      <c r="E6" t="b">
        <v>1</v>
      </c>
    </row>
    <row r="7" spans="1:5" x14ac:dyDescent="0.25">
      <c r="A7" t="s">
        <v>5345</v>
      </c>
      <c r="B7" t="s">
        <v>6663</v>
      </c>
      <c r="E7" t="b">
        <v>1</v>
      </c>
    </row>
    <row r="8" spans="1:5" x14ac:dyDescent="0.25">
      <c r="A8" t="s">
        <v>5360</v>
      </c>
      <c r="B8" t="s">
        <v>6664</v>
      </c>
      <c r="E8" t="b">
        <v>1</v>
      </c>
    </row>
    <row r="9" spans="1:5" x14ac:dyDescent="0.25">
      <c r="A9" t="s">
        <v>5350</v>
      </c>
      <c r="B9" t="s">
        <v>6665</v>
      </c>
      <c r="E9" t="b">
        <v>1</v>
      </c>
    </row>
    <row r="10" spans="1:5" x14ac:dyDescent="0.25">
      <c r="A10" t="s">
        <v>5332</v>
      </c>
      <c r="B10" t="s">
        <v>6666</v>
      </c>
      <c r="E10" t="b">
        <v>1</v>
      </c>
    </row>
    <row r="11" spans="1:5" x14ac:dyDescent="0.25">
      <c r="A11" t="s">
        <v>5374</v>
      </c>
      <c r="B11" t="s">
        <v>6667</v>
      </c>
      <c r="E11" t="b">
        <v>1</v>
      </c>
    </row>
    <row r="12" spans="1:5" x14ac:dyDescent="0.25">
      <c r="A12" t="s">
        <v>5340</v>
      </c>
      <c r="B12" t="s">
        <v>6668</v>
      </c>
      <c r="E12" t="b">
        <v>1</v>
      </c>
    </row>
    <row r="13" spans="1:5" x14ac:dyDescent="0.25">
      <c r="A13" t="s">
        <v>5336</v>
      </c>
      <c r="B13" t="s">
        <v>6669</v>
      </c>
      <c r="E13" t="b">
        <v>1</v>
      </c>
    </row>
    <row r="14" spans="1:5" x14ac:dyDescent="0.25">
      <c r="A14" t="s">
        <v>5362</v>
      </c>
      <c r="B14" t="s">
        <v>6670</v>
      </c>
      <c r="E14" t="b">
        <v>1</v>
      </c>
    </row>
    <row r="15" spans="1:5" x14ac:dyDescent="0.25">
      <c r="A15" t="s">
        <v>5354</v>
      </c>
      <c r="B15" t="s">
        <v>6671</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BF7E-9ECC-4D20-A2CC-13DD88EA0981}">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5332</v>
      </c>
      <c r="B2" t="s">
        <v>6638</v>
      </c>
      <c r="E2" t="b">
        <v>1</v>
      </c>
    </row>
    <row r="3" spans="1:5" x14ac:dyDescent="0.25">
      <c r="A3" t="s">
        <v>5334</v>
      </c>
      <c r="B3" t="s">
        <v>6639</v>
      </c>
      <c r="E3" t="b">
        <v>1</v>
      </c>
    </row>
    <row r="4" spans="1:5" x14ac:dyDescent="0.25">
      <c r="A4" t="s">
        <v>5336</v>
      </c>
      <c r="B4" t="s">
        <v>6640</v>
      </c>
      <c r="E4" t="b">
        <v>1</v>
      </c>
    </row>
    <row r="5" spans="1:5" x14ac:dyDescent="0.25">
      <c r="A5" t="s">
        <v>5340</v>
      </c>
      <c r="B5" t="s">
        <v>6641</v>
      </c>
      <c r="E5" t="b">
        <v>1</v>
      </c>
    </row>
    <row r="6" spans="1:5" x14ac:dyDescent="0.25">
      <c r="A6" t="s">
        <v>5343</v>
      </c>
      <c r="B6" t="s">
        <v>6642</v>
      </c>
      <c r="E6" t="b">
        <v>1</v>
      </c>
    </row>
    <row r="7" spans="1:5" x14ac:dyDescent="0.25">
      <c r="A7" t="s">
        <v>5345</v>
      </c>
      <c r="B7" t="s">
        <v>6643</v>
      </c>
      <c r="E7" t="b">
        <v>1</v>
      </c>
    </row>
    <row r="8" spans="1:5" x14ac:dyDescent="0.25">
      <c r="A8" t="s">
        <v>5347</v>
      </c>
      <c r="B8" t="s">
        <v>6644</v>
      </c>
      <c r="E8" t="b">
        <v>1</v>
      </c>
    </row>
    <row r="9" spans="1:5" x14ac:dyDescent="0.25">
      <c r="A9" t="s">
        <v>5350</v>
      </c>
      <c r="B9" t="s">
        <v>6645</v>
      </c>
      <c r="E9" t="b">
        <v>1</v>
      </c>
    </row>
    <row r="10" spans="1:5" x14ac:dyDescent="0.25">
      <c r="A10" t="s">
        <v>2590</v>
      </c>
      <c r="B10" t="s">
        <v>6646</v>
      </c>
      <c r="E10" t="b">
        <v>1</v>
      </c>
    </row>
    <row r="11" spans="1:5" x14ac:dyDescent="0.25">
      <c r="A11" t="s">
        <v>5352</v>
      </c>
      <c r="B11" t="s">
        <v>6647</v>
      </c>
      <c r="E11" t="b">
        <v>1</v>
      </c>
    </row>
    <row r="12" spans="1:5" x14ac:dyDescent="0.25">
      <c r="A12" t="s">
        <v>5354</v>
      </c>
      <c r="B12" t="s">
        <v>6648</v>
      </c>
      <c r="E12" t="b">
        <v>1</v>
      </c>
    </row>
    <row r="13" spans="1:5" x14ac:dyDescent="0.25">
      <c r="A13" t="s">
        <v>5358</v>
      </c>
      <c r="B13" t="s">
        <v>6649</v>
      </c>
      <c r="E13" t="b">
        <v>1</v>
      </c>
    </row>
    <row r="14" spans="1:5" x14ac:dyDescent="0.25">
      <c r="A14" t="s">
        <v>5360</v>
      </c>
      <c r="B14" t="s">
        <v>6650</v>
      </c>
      <c r="E14" t="b">
        <v>1</v>
      </c>
    </row>
    <row r="15" spans="1:5" x14ac:dyDescent="0.25">
      <c r="A15" t="s">
        <v>5362</v>
      </c>
      <c r="B15" t="s">
        <v>6651</v>
      </c>
      <c r="E15" t="b">
        <v>1</v>
      </c>
    </row>
    <row r="16" spans="1:5" x14ac:dyDescent="0.25">
      <c r="A16" t="s">
        <v>5374</v>
      </c>
      <c r="B16" t="s">
        <v>6652</v>
      </c>
      <c r="E16" t="b">
        <v>1</v>
      </c>
    </row>
    <row r="17" spans="1:5" x14ac:dyDescent="0.25">
      <c r="A17" t="s">
        <v>5376</v>
      </c>
      <c r="B17" t="s">
        <v>6653</v>
      </c>
      <c r="E17" t="b">
        <v>1</v>
      </c>
    </row>
    <row r="18" spans="1:5" x14ac:dyDescent="0.25">
      <c r="A18" t="s">
        <v>5378</v>
      </c>
      <c r="B18" t="s">
        <v>6654</v>
      </c>
      <c r="E18" t="b">
        <v>1</v>
      </c>
    </row>
    <row r="19" spans="1:5" x14ac:dyDescent="0.25">
      <c r="A19" t="s">
        <v>5382</v>
      </c>
      <c r="B19" t="s">
        <v>6655</v>
      </c>
      <c r="E19" t="b">
        <v>1</v>
      </c>
    </row>
    <row r="20" spans="1:5" x14ac:dyDescent="0.25">
      <c r="A20" t="s">
        <v>5384</v>
      </c>
      <c r="B20" t="s">
        <v>6656</v>
      </c>
      <c r="E20" t="b">
        <v>1</v>
      </c>
    </row>
    <row r="21" spans="1:5" x14ac:dyDescent="0.25">
      <c r="A21" t="s">
        <v>5386</v>
      </c>
      <c r="B21" t="s">
        <v>6657</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8010-4021-4D43-9B66-CCE2CF9FD55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5347</v>
      </c>
      <c r="B2" t="s">
        <v>6629</v>
      </c>
      <c r="E2" t="b">
        <v>1</v>
      </c>
    </row>
    <row r="3" spans="1:5" x14ac:dyDescent="0.25">
      <c r="A3" t="s">
        <v>5334</v>
      </c>
      <c r="B3" t="s">
        <v>6625</v>
      </c>
      <c r="E3" t="b">
        <v>1</v>
      </c>
    </row>
    <row r="4" spans="1:5" x14ac:dyDescent="0.25">
      <c r="A4" t="s">
        <v>5358</v>
      </c>
      <c r="B4" t="s">
        <v>6633</v>
      </c>
      <c r="E4" t="b">
        <v>1</v>
      </c>
    </row>
    <row r="5" spans="1:5" x14ac:dyDescent="0.25">
      <c r="A5" t="s">
        <v>5360</v>
      </c>
      <c r="B5" t="s">
        <v>6634</v>
      </c>
      <c r="E5" t="b">
        <v>1</v>
      </c>
    </row>
    <row r="6" spans="1:5" x14ac:dyDescent="0.25">
      <c r="A6" t="s">
        <v>5336</v>
      </c>
      <c r="B6" t="s">
        <v>5750</v>
      </c>
      <c r="E6" t="b">
        <v>1</v>
      </c>
    </row>
    <row r="7" spans="1:5" x14ac:dyDescent="0.25">
      <c r="A7" t="s">
        <v>5332</v>
      </c>
      <c r="B7" t="s">
        <v>6624</v>
      </c>
      <c r="E7" t="b">
        <v>1</v>
      </c>
    </row>
    <row r="8" spans="1:5" x14ac:dyDescent="0.25">
      <c r="A8" t="s">
        <v>5362</v>
      </c>
      <c r="B8" t="s">
        <v>6635</v>
      </c>
      <c r="E8" t="b">
        <v>1</v>
      </c>
    </row>
    <row r="9" spans="1:5" x14ac:dyDescent="0.25">
      <c r="A9" t="s">
        <v>5354</v>
      </c>
      <c r="B9" t="s">
        <v>6632</v>
      </c>
      <c r="E9" t="b">
        <v>1</v>
      </c>
    </row>
    <row r="10" spans="1:5" x14ac:dyDescent="0.25">
      <c r="A10" t="s">
        <v>5374</v>
      </c>
      <c r="B10" t="s">
        <v>6636</v>
      </c>
      <c r="E10" t="b">
        <v>1</v>
      </c>
    </row>
    <row r="11" spans="1:5" x14ac:dyDescent="0.25">
      <c r="A11" t="s">
        <v>5352</v>
      </c>
      <c r="B11" t="s">
        <v>6631</v>
      </c>
      <c r="E11" t="b">
        <v>1</v>
      </c>
    </row>
    <row r="12" spans="1:5" x14ac:dyDescent="0.25">
      <c r="A12" t="s">
        <v>5378</v>
      </c>
      <c r="B12" t="s">
        <v>5405</v>
      </c>
      <c r="E12" t="b">
        <v>1</v>
      </c>
    </row>
    <row r="13" spans="1:5" x14ac:dyDescent="0.25">
      <c r="A13" t="s">
        <v>5343</v>
      </c>
      <c r="B13" t="s">
        <v>6627</v>
      </c>
      <c r="E13" t="b">
        <v>1</v>
      </c>
    </row>
    <row r="14" spans="1:5" x14ac:dyDescent="0.25">
      <c r="A14" t="s">
        <v>5376</v>
      </c>
      <c r="B14" t="s">
        <v>6637</v>
      </c>
      <c r="E14" t="b">
        <v>1</v>
      </c>
    </row>
    <row r="15" spans="1:5" x14ac:dyDescent="0.25">
      <c r="A15" t="s">
        <v>5340</v>
      </c>
      <c r="B15" t="s">
        <v>6626</v>
      </c>
      <c r="E15" t="b">
        <v>1</v>
      </c>
    </row>
    <row r="16" spans="1:5" x14ac:dyDescent="0.25">
      <c r="A16" t="s">
        <v>5350</v>
      </c>
      <c r="B16" t="s">
        <v>6630</v>
      </c>
      <c r="E16" t="b">
        <v>1</v>
      </c>
    </row>
    <row r="17" spans="1:5" x14ac:dyDescent="0.25">
      <c r="A17" t="s">
        <v>5345</v>
      </c>
      <c r="B17" t="s">
        <v>6628</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4DB44-18DC-4210-9EB8-1BF8976A38D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5332</v>
      </c>
      <c r="B2" t="s">
        <v>6621</v>
      </c>
      <c r="E2" t="b">
        <v>1</v>
      </c>
    </row>
    <row r="3" spans="1:5" x14ac:dyDescent="0.25">
      <c r="A3" t="s">
        <v>5334</v>
      </c>
      <c r="B3" t="s">
        <v>6622</v>
      </c>
      <c r="E3" t="b">
        <v>1</v>
      </c>
    </row>
    <row r="4" spans="1:5" x14ac:dyDescent="0.25">
      <c r="A4" t="s">
        <v>5336</v>
      </c>
      <c r="B4" t="s">
        <v>6623</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E098E-2BD6-4DC4-827B-8A8B07A09E1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5400</v>
      </c>
      <c r="B2" t="s">
        <v>5776</v>
      </c>
      <c r="E2" t="b">
        <v>1</v>
      </c>
    </row>
    <row r="3" spans="1:5" x14ac:dyDescent="0.25">
      <c r="A3" t="s">
        <v>6114</v>
      </c>
      <c r="B3" t="s">
        <v>6115</v>
      </c>
      <c r="E3" t="b">
        <v>1</v>
      </c>
    </row>
    <row r="4" spans="1:5" x14ac:dyDescent="0.25">
      <c r="A4" t="s">
        <v>6116</v>
      </c>
      <c r="B4" t="s">
        <v>6117</v>
      </c>
      <c r="E4" t="b">
        <v>1</v>
      </c>
    </row>
    <row r="5" spans="1:5" x14ac:dyDescent="0.25">
      <c r="A5" t="s">
        <v>6118</v>
      </c>
      <c r="B5" t="s">
        <v>6119</v>
      </c>
      <c r="E5" t="b">
        <v>1</v>
      </c>
    </row>
    <row r="6" spans="1:5" x14ac:dyDescent="0.25">
      <c r="A6" t="s">
        <v>6120</v>
      </c>
      <c r="B6" t="s">
        <v>6121</v>
      </c>
      <c r="E6" t="b">
        <v>1</v>
      </c>
    </row>
    <row r="7" spans="1:5" x14ac:dyDescent="0.25">
      <c r="A7" t="s">
        <v>6122</v>
      </c>
      <c r="B7" t="s">
        <v>6123</v>
      </c>
      <c r="E7" t="b">
        <v>1</v>
      </c>
    </row>
    <row r="8" spans="1:5" x14ac:dyDescent="0.25">
      <c r="A8" t="s">
        <v>6124</v>
      </c>
      <c r="B8" t="s">
        <v>6125</v>
      </c>
      <c r="E8" t="b">
        <v>1</v>
      </c>
    </row>
    <row r="9" spans="1:5" x14ac:dyDescent="0.25">
      <c r="A9" t="s">
        <v>6126</v>
      </c>
      <c r="B9" t="s">
        <v>6127</v>
      </c>
      <c r="E9" t="b">
        <v>1</v>
      </c>
    </row>
    <row r="10" spans="1:5" x14ac:dyDescent="0.25">
      <c r="A10" t="s">
        <v>6128</v>
      </c>
      <c r="B10" t="s">
        <v>6129</v>
      </c>
      <c r="E10" t="b">
        <v>1</v>
      </c>
    </row>
    <row r="11" spans="1:5" x14ac:dyDescent="0.25">
      <c r="A11" t="s">
        <v>6130</v>
      </c>
      <c r="B11" t="s">
        <v>6131</v>
      </c>
      <c r="E11" t="b">
        <v>1</v>
      </c>
    </row>
    <row r="12" spans="1:5" x14ac:dyDescent="0.25">
      <c r="A12" t="s">
        <v>6132</v>
      </c>
      <c r="B12" t="s">
        <v>6133</v>
      </c>
      <c r="E12" t="b">
        <v>1</v>
      </c>
    </row>
    <row r="13" spans="1:5" x14ac:dyDescent="0.25">
      <c r="A13" t="s">
        <v>6134</v>
      </c>
      <c r="B13" t="s">
        <v>6135</v>
      </c>
      <c r="E13" t="b">
        <v>1</v>
      </c>
    </row>
    <row r="14" spans="1:5" x14ac:dyDescent="0.25">
      <c r="A14" t="s">
        <v>6136</v>
      </c>
      <c r="B14" t="s">
        <v>6137</v>
      </c>
      <c r="E14" t="b">
        <v>1</v>
      </c>
    </row>
    <row r="15" spans="1:5" x14ac:dyDescent="0.25">
      <c r="A15" t="s">
        <v>6138</v>
      </c>
      <c r="B15" t="s">
        <v>6139</v>
      </c>
      <c r="E15" t="b">
        <v>1</v>
      </c>
    </row>
    <row r="16" spans="1:5" x14ac:dyDescent="0.25">
      <c r="A16" t="s">
        <v>6140</v>
      </c>
      <c r="B16" t="s">
        <v>6141</v>
      </c>
      <c r="E16" t="b">
        <v>1</v>
      </c>
    </row>
    <row r="17" spans="1:5" x14ac:dyDescent="0.25">
      <c r="A17" t="s">
        <v>6142</v>
      </c>
      <c r="B17" t="s">
        <v>6143</v>
      </c>
      <c r="E17" t="b">
        <v>1</v>
      </c>
    </row>
    <row r="18" spans="1:5" x14ac:dyDescent="0.25">
      <c r="A18" t="s">
        <v>6144</v>
      </c>
      <c r="B18" t="s">
        <v>6145</v>
      </c>
      <c r="E18" t="b">
        <v>1</v>
      </c>
    </row>
    <row r="19" spans="1:5" x14ac:dyDescent="0.25">
      <c r="A19" t="s">
        <v>6146</v>
      </c>
      <c r="B19" t="s">
        <v>6147</v>
      </c>
      <c r="E19" t="b">
        <v>1</v>
      </c>
    </row>
    <row r="20" spans="1:5" x14ac:dyDescent="0.25">
      <c r="A20" t="s">
        <v>6148</v>
      </c>
      <c r="B20" t="s">
        <v>6149</v>
      </c>
      <c r="E20" t="b">
        <v>1</v>
      </c>
    </row>
    <row r="21" spans="1:5" x14ac:dyDescent="0.25">
      <c r="A21" t="s">
        <v>3026</v>
      </c>
      <c r="B21" t="s">
        <v>6150</v>
      </c>
      <c r="E21" t="b">
        <v>1</v>
      </c>
    </row>
    <row r="22" spans="1:5" x14ac:dyDescent="0.25">
      <c r="A22" t="s">
        <v>1106</v>
      </c>
      <c r="B22" t="s">
        <v>6151</v>
      </c>
      <c r="E22" t="b">
        <v>1</v>
      </c>
    </row>
    <row r="23" spans="1:5" x14ac:dyDescent="0.25">
      <c r="A23" t="s">
        <v>5240</v>
      </c>
      <c r="B23" t="s">
        <v>6152</v>
      </c>
      <c r="E23" t="b">
        <v>1</v>
      </c>
    </row>
    <row r="24" spans="1:5" x14ac:dyDescent="0.25">
      <c r="A24" t="s">
        <v>574</v>
      </c>
      <c r="B24" t="s">
        <v>6153</v>
      </c>
      <c r="E24" t="b">
        <v>1</v>
      </c>
    </row>
    <row r="25" spans="1:5" x14ac:dyDescent="0.25">
      <c r="A25" t="s">
        <v>3820</v>
      </c>
      <c r="B25" t="s">
        <v>6154</v>
      </c>
      <c r="E25" t="b">
        <v>1</v>
      </c>
    </row>
    <row r="26" spans="1:5" x14ac:dyDescent="0.25">
      <c r="A26" t="s">
        <v>2588</v>
      </c>
      <c r="B26" t="s">
        <v>6155</v>
      </c>
      <c r="E26" t="b">
        <v>1</v>
      </c>
    </row>
    <row r="27" spans="1:5" x14ac:dyDescent="0.25">
      <c r="A27" t="s">
        <v>6156</v>
      </c>
      <c r="B27" t="s">
        <v>6157</v>
      </c>
      <c r="E27" t="b">
        <v>1</v>
      </c>
    </row>
    <row r="28" spans="1:5" x14ac:dyDescent="0.25">
      <c r="A28" t="s">
        <v>6158</v>
      </c>
      <c r="B28" t="s">
        <v>6159</v>
      </c>
      <c r="E28" t="b">
        <v>1</v>
      </c>
    </row>
    <row r="29" spans="1:5" x14ac:dyDescent="0.25">
      <c r="A29" t="s">
        <v>6160</v>
      </c>
      <c r="B29" t="s">
        <v>6161</v>
      </c>
      <c r="E29" t="b">
        <v>1</v>
      </c>
    </row>
    <row r="30" spans="1:5" x14ac:dyDescent="0.25">
      <c r="A30" t="s">
        <v>6162</v>
      </c>
      <c r="B30" t="s">
        <v>6163</v>
      </c>
      <c r="E30" t="b">
        <v>1</v>
      </c>
    </row>
    <row r="31" spans="1:5" x14ac:dyDescent="0.25">
      <c r="A31" t="s">
        <v>6164</v>
      </c>
      <c r="B31" t="s">
        <v>6165</v>
      </c>
      <c r="E31" t="b">
        <v>1</v>
      </c>
    </row>
    <row r="32" spans="1:5" x14ac:dyDescent="0.25">
      <c r="A32" t="s">
        <v>6166</v>
      </c>
      <c r="B32" t="s">
        <v>6167</v>
      </c>
      <c r="E32" t="b">
        <v>1</v>
      </c>
    </row>
    <row r="33" spans="1:5" x14ac:dyDescent="0.25">
      <c r="A33" t="s">
        <v>6168</v>
      </c>
      <c r="B33" t="s">
        <v>6169</v>
      </c>
      <c r="E33" t="b">
        <v>1</v>
      </c>
    </row>
    <row r="34" spans="1:5" x14ac:dyDescent="0.25">
      <c r="A34" t="s">
        <v>6170</v>
      </c>
      <c r="B34" t="s">
        <v>6171</v>
      </c>
      <c r="E34" t="b">
        <v>1</v>
      </c>
    </row>
    <row r="35" spans="1:5" x14ac:dyDescent="0.25">
      <c r="A35" t="s">
        <v>3014</v>
      </c>
      <c r="B35" t="s">
        <v>6172</v>
      </c>
      <c r="E35" t="b">
        <v>1</v>
      </c>
    </row>
    <row r="36" spans="1:5" x14ac:dyDescent="0.25">
      <c r="A36" t="s">
        <v>6173</v>
      </c>
      <c r="B36" t="s">
        <v>6174</v>
      </c>
      <c r="E36" t="b">
        <v>1</v>
      </c>
    </row>
    <row r="37" spans="1:5" x14ac:dyDescent="0.25">
      <c r="A37" t="s">
        <v>6175</v>
      </c>
      <c r="B37" t="s">
        <v>6176</v>
      </c>
      <c r="E37" t="b">
        <v>1</v>
      </c>
    </row>
    <row r="38" spans="1:5" x14ac:dyDescent="0.25">
      <c r="A38" t="s">
        <v>6177</v>
      </c>
      <c r="B38" t="s">
        <v>6178</v>
      </c>
      <c r="E38" t="b">
        <v>1</v>
      </c>
    </row>
    <row r="39" spans="1:5" x14ac:dyDescent="0.25">
      <c r="A39" t="s">
        <v>4734</v>
      </c>
      <c r="B39" t="s">
        <v>6179</v>
      </c>
      <c r="E39" t="b">
        <v>1</v>
      </c>
    </row>
    <row r="40" spans="1:5" x14ac:dyDescent="0.25">
      <c r="A40" t="s">
        <v>5036</v>
      </c>
      <c r="B40" t="s">
        <v>6180</v>
      </c>
      <c r="E40" t="b">
        <v>1</v>
      </c>
    </row>
    <row r="41" spans="1:5" x14ac:dyDescent="0.25">
      <c r="A41" t="s">
        <v>4174</v>
      </c>
      <c r="B41" t="s">
        <v>6181</v>
      </c>
      <c r="E41" t="b">
        <v>1</v>
      </c>
    </row>
    <row r="42" spans="1:5" x14ac:dyDescent="0.25">
      <c r="A42" t="s">
        <v>6182</v>
      </c>
      <c r="B42" t="s">
        <v>6183</v>
      </c>
      <c r="E42" t="b">
        <v>1</v>
      </c>
    </row>
    <row r="43" spans="1:5" x14ac:dyDescent="0.25">
      <c r="A43" t="s">
        <v>6184</v>
      </c>
      <c r="B43" t="s">
        <v>6185</v>
      </c>
      <c r="E43" t="b">
        <v>1</v>
      </c>
    </row>
    <row r="44" spans="1:5" x14ac:dyDescent="0.25">
      <c r="A44" t="s">
        <v>1688</v>
      </c>
      <c r="B44" t="s">
        <v>6186</v>
      </c>
      <c r="E44" t="b">
        <v>1</v>
      </c>
    </row>
    <row r="45" spans="1:5" x14ac:dyDescent="0.25">
      <c r="A45" t="s">
        <v>6187</v>
      </c>
      <c r="B45" t="s">
        <v>6188</v>
      </c>
      <c r="E45" t="b">
        <v>1</v>
      </c>
    </row>
    <row r="46" spans="1:5" x14ac:dyDescent="0.25">
      <c r="A46" t="s">
        <v>6189</v>
      </c>
      <c r="B46" t="s">
        <v>6190</v>
      </c>
      <c r="E46" t="b">
        <v>1</v>
      </c>
    </row>
    <row r="47" spans="1:5" x14ac:dyDescent="0.25">
      <c r="A47" t="s">
        <v>4648</v>
      </c>
      <c r="B47" t="s">
        <v>6191</v>
      </c>
      <c r="E47" t="b">
        <v>1</v>
      </c>
    </row>
    <row r="48" spans="1:5" x14ac:dyDescent="0.25">
      <c r="A48" t="s">
        <v>3374</v>
      </c>
      <c r="B48" t="s">
        <v>6192</v>
      </c>
      <c r="E48" t="b">
        <v>1</v>
      </c>
    </row>
    <row r="49" spans="1:5" x14ac:dyDescent="0.25">
      <c r="A49" t="s">
        <v>3284</v>
      </c>
      <c r="B49" t="s">
        <v>6193</v>
      </c>
      <c r="E49" t="b">
        <v>1</v>
      </c>
    </row>
    <row r="50" spans="1:5" x14ac:dyDescent="0.25">
      <c r="A50" t="s">
        <v>6194</v>
      </c>
      <c r="B50" t="s">
        <v>6195</v>
      </c>
      <c r="E50" t="b">
        <v>1</v>
      </c>
    </row>
    <row r="51" spans="1:5" x14ac:dyDescent="0.25">
      <c r="A51" t="s">
        <v>5020</v>
      </c>
      <c r="B51" t="s">
        <v>6196</v>
      </c>
      <c r="E51" t="b">
        <v>1</v>
      </c>
    </row>
    <row r="52" spans="1:5" x14ac:dyDescent="0.25">
      <c r="A52" t="s">
        <v>1744</v>
      </c>
      <c r="B52" t="s">
        <v>6197</v>
      </c>
      <c r="E52" t="b">
        <v>1</v>
      </c>
    </row>
    <row r="53" spans="1:5" x14ac:dyDescent="0.25">
      <c r="A53" t="s">
        <v>730</v>
      </c>
      <c r="B53" t="s">
        <v>6198</v>
      </c>
      <c r="E53" t="b">
        <v>1</v>
      </c>
    </row>
    <row r="54" spans="1:5" x14ac:dyDescent="0.25">
      <c r="A54" t="s">
        <v>718</v>
      </c>
      <c r="B54" t="s">
        <v>6199</v>
      </c>
      <c r="E54" t="b">
        <v>1</v>
      </c>
    </row>
    <row r="55" spans="1:5" x14ac:dyDescent="0.25">
      <c r="A55" t="s">
        <v>6200</v>
      </c>
      <c r="B55" t="s">
        <v>6201</v>
      </c>
      <c r="E55" t="b">
        <v>1</v>
      </c>
    </row>
    <row r="56" spans="1:5" x14ac:dyDescent="0.25">
      <c r="A56" t="s">
        <v>6202</v>
      </c>
      <c r="B56" t="s">
        <v>6203</v>
      </c>
      <c r="E56" t="b">
        <v>1</v>
      </c>
    </row>
    <row r="57" spans="1:5" x14ac:dyDescent="0.25">
      <c r="A57" t="s">
        <v>6204</v>
      </c>
      <c r="B57" t="s">
        <v>6205</v>
      </c>
      <c r="E57" t="b">
        <v>1</v>
      </c>
    </row>
    <row r="58" spans="1:5" x14ac:dyDescent="0.25">
      <c r="A58" t="s">
        <v>6206</v>
      </c>
      <c r="B58" t="s">
        <v>6207</v>
      </c>
      <c r="E58" t="b">
        <v>1</v>
      </c>
    </row>
    <row r="59" spans="1:5" x14ac:dyDescent="0.25">
      <c r="A59" t="s">
        <v>6208</v>
      </c>
      <c r="B59" t="s">
        <v>6209</v>
      </c>
      <c r="E59" t="b">
        <v>1</v>
      </c>
    </row>
    <row r="60" spans="1:5" x14ac:dyDescent="0.25">
      <c r="A60" t="s">
        <v>6210</v>
      </c>
      <c r="B60" t="s">
        <v>6211</v>
      </c>
      <c r="E60" t="b">
        <v>1</v>
      </c>
    </row>
    <row r="61" spans="1:5" x14ac:dyDescent="0.25">
      <c r="A61" t="s">
        <v>6212</v>
      </c>
      <c r="B61" t="s">
        <v>6213</v>
      </c>
      <c r="E61" t="b">
        <v>1</v>
      </c>
    </row>
    <row r="62" spans="1:5" x14ac:dyDescent="0.25">
      <c r="A62" t="s">
        <v>6214</v>
      </c>
      <c r="B62" t="s">
        <v>6215</v>
      </c>
      <c r="E62" t="b">
        <v>1</v>
      </c>
    </row>
    <row r="63" spans="1:5" x14ac:dyDescent="0.25">
      <c r="A63" t="s">
        <v>6216</v>
      </c>
      <c r="B63" t="s">
        <v>6217</v>
      </c>
      <c r="E63" t="b">
        <v>1</v>
      </c>
    </row>
    <row r="64" spans="1:5" x14ac:dyDescent="0.25">
      <c r="A64" t="s">
        <v>6218</v>
      </c>
      <c r="B64" t="s">
        <v>6219</v>
      </c>
      <c r="E64" t="b">
        <v>1</v>
      </c>
    </row>
    <row r="65" spans="1:5" x14ac:dyDescent="0.25">
      <c r="A65" t="s">
        <v>6220</v>
      </c>
      <c r="B65" t="s">
        <v>6221</v>
      </c>
      <c r="E65" t="b">
        <v>1</v>
      </c>
    </row>
    <row r="66" spans="1:5" x14ac:dyDescent="0.25">
      <c r="A66" t="s">
        <v>6222</v>
      </c>
      <c r="B66" t="s">
        <v>6223</v>
      </c>
      <c r="E66" t="b">
        <v>1</v>
      </c>
    </row>
    <row r="67" spans="1:5" x14ac:dyDescent="0.25">
      <c r="A67" t="s">
        <v>6224</v>
      </c>
      <c r="B67" t="s">
        <v>6225</v>
      </c>
      <c r="E67" t="b">
        <v>1</v>
      </c>
    </row>
    <row r="68" spans="1:5" x14ac:dyDescent="0.25">
      <c r="A68" t="s">
        <v>6226</v>
      </c>
      <c r="B68" t="s">
        <v>6227</v>
      </c>
      <c r="E68" t="b">
        <v>1</v>
      </c>
    </row>
    <row r="69" spans="1:5" x14ac:dyDescent="0.25">
      <c r="A69" t="s">
        <v>3434</v>
      </c>
      <c r="B69" t="s">
        <v>6260</v>
      </c>
      <c r="E69" t="b">
        <v>1</v>
      </c>
    </row>
    <row r="70" spans="1:5" x14ac:dyDescent="0.25">
      <c r="A70" t="s">
        <v>1446</v>
      </c>
      <c r="B70" t="s">
        <v>6261</v>
      </c>
      <c r="E70" t="b">
        <v>1</v>
      </c>
    </row>
    <row r="71" spans="1:5" x14ac:dyDescent="0.25">
      <c r="A71" t="s">
        <v>344</v>
      </c>
      <c r="B71" t="s">
        <v>6262</v>
      </c>
      <c r="E71" t="b">
        <v>1</v>
      </c>
    </row>
    <row r="72" spans="1:5" x14ac:dyDescent="0.25">
      <c r="A72" t="s">
        <v>2578</v>
      </c>
      <c r="B72" t="s">
        <v>6263</v>
      </c>
      <c r="E72" t="b">
        <v>1</v>
      </c>
    </row>
    <row r="73" spans="1:5" x14ac:dyDescent="0.25">
      <c r="A73" t="s">
        <v>2580</v>
      </c>
      <c r="B73" t="s">
        <v>6264</v>
      </c>
      <c r="E73" t="b">
        <v>1</v>
      </c>
    </row>
    <row r="74" spans="1:5" x14ac:dyDescent="0.25">
      <c r="A74" t="s">
        <v>6265</v>
      </c>
      <c r="B74" t="s">
        <v>6266</v>
      </c>
      <c r="E74" t="b">
        <v>1</v>
      </c>
    </row>
    <row r="75" spans="1:5" x14ac:dyDescent="0.25">
      <c r="A75" t="s">
        <v>2102</v>
      </c>
      <c r="B75" t="s">
        <v>6267</v>
      </c>
      <c r="E75" t="b">
        <v>1</v>
      </c>
    </row>
    <row r="76" spans="1:5" x14ac:dyDescent="0.25">
      <c r="A76" t="s">
        <v>6268</v>
      </c>
      <c r="B76" t="s">
        <v>6269</v>
      </c>
      <c r="E76" t="b">
        <v>1</v>
      </c>
    </row>
    <row r="77" spans="1:5" x14ac:dyDescent="0.25">
      <c r="A77" t="s">
        <v>6270</v>
      </c>
      <c r="B77" t="s">
        <v>6271</v>
      </c>
      <c r="E77" t="b">
        <v>1</v>
      </c>
    </row>
    <row r="78" spans="1:5" x14ac:dyDescent="0.25">
      <c r="A78" t="s">
        <v>6335</v>
      </c>
      <c r="B78" t="s">
        <v>6336</v>
      </c>
      <c r="E78" t="b">
        <v>1</v>
      </c>
    </row>
    <row r="79" spans="1:5" x14ac:dyDescent="0.25">
      <c r="A79" t="s">
        <v>6337</v>
      </c>
      <c r="B79" t="s">
        <v>6338</v>
      </c>
      <c r="E79" t="b">
        <v>1</v>
      </c>
    </row>
    <row r="80" spans="1:5" x14ac:dyDescent="0.25">
      <c r="A80" t="s">
        <v>6339</v>
      </c>
      <c r="B80" t="s">
        <v>6340</v>
      </c>
      <c r="E80" t="b">
        <v>1</v>
      </c>
    </row>
    <row r="81" spans="1:5" x14ac:dyDescent="0.25">
      <c r="A81" t="s">
        <v>6341</v>
      </c>
      <c r="B81" t="s">
        <v>6342</v>
      </c>
      <c r="E81" t="b">
        <v>1</v>
      </c>
    </row>
    <row r="82" spans="1:5" x14ac:dyDescent="0.25">
      <c r="A82" t="s">
        <v>6343</v>
      </c>
      <c r="B82" t="s">
        <v>6344</v>
      </c>
      <c r="E82" t="b">
        <v>1</v>
      </c>
    </row>
    <row r="83" spans="1:5" x14ac:dyDescent="0.25">
      <c r="A83" t="s">
        <v>6345</v>
      </c>
      <c r="B83" t="s">
        <v>6346</v>
      </c>
      <c r="E83" t="b">
        <v>1</v>
      </c>
    </row>
    <row r="84" spans="1:5" x14ac:dyDescent="0.25">
      <c r="A84" t="s">
        <v>6347</v>
      </c>
      <c r="B84" t="s">
        <v>6348</v>
      </c>
      <c r="E84" t="b">
        <v>1</v>
      </c>
    </row>
    <row r="85" spans="1:5" x14ac:dyDescent="0.25">
      <c r="A85" t="s">
        <v>358</v>
      </c>
      <c r="B85" t="s">
        <v>6349</v>
      </c>
      <c r="E85" t="b">
        <v>1</v>
      </c>
    </row>
    <row r="86" spans="1:5" x14ac:dyDescent="0.25">
      <c r="A86" t="s">
        <v>2140</v>
      </c>
      <c r="B86" t="s">
        <v>6350</v>
      </c>
      <c r="E86" t="b">
        <v>1</v>
      </c>
    </row>
    <row r="87" spans="1:5" x14ac:dyDescent="0.25">
      <c r="A87" t="s">
        <v>6351</v>
      </c>
      <c r="B87" t="s">
        <v>6352</v>
      </c>
      <c r="E87" t="b">
        <v>1</v>
      </c>
    </row>
    <row r="88" spans="1:5" x14ac:dyDescent="0.25">
      <c r="A88" t="s">
        <v>5136</v>
      </c>
      <c r="B88" t="s">
        <v>6353</v>
      </c>
      <c r="E88" t="b">
        <v>1</v>
      </c>
    </row>
    <row r="89" spans="1:5" x14ac:dyDescent="0.25">
      <c r="A89" t="s">
        <v>3376</v>
      </c>
      <c r="B89" t="s">
        <v>6354</v>
      </c>
      <c r="E89" t="b">
        <v>1</v>
      </c>
    </row>
    <row r="90" spans="1:5" x14ac:dyDescent="0.25">
      <c r="A90" t="s">
        <v>5196</v>
      </c>
      <c r="B90" t="s">
        <v>6355</v>
      </c>
      <c r="E90" t="b">
        <v>1</v>
      </c>
    </row>
    <row r="91" spans="1:5" x14ac:dyDescent="0.25">
      <c r="A91" t="s">
        <v>6356</v>
      </c>
      <c r="B91" t="s">
        <v>6357</v>
      </c>
      <c r="E91" t="b">
        <v>1</v>
      </c>
    </row>
    <row r="92" spans="1:5" x14ac:dyDescent="0.25">
      <c r="A92" t="s">
        <v>6358</v>
      </c>
      <c r="B92" t="s">
        <v>6359</v>
      </c>
      <c r="E92" t="b">
        <v>1</v>
      </c>
    </row>
    <row r="93" spans="1:5" x14ac:dyDescent="0.25">
      <c r="A93" t="s">
        <v>1414</v>
      </c>
      <c r="B93" t="s">
        <v>6360</v>
      </c>
      <c r="E93" t="b">
        <v>1</v>
      </c>
    </row>
    <row r="94" spans="1:5" x14ac:dyDescent="0.25">
      <c r="A94" t="s">
        <v>1962</v>
      </c>
      <c r="B94" t="s">
        <v>6361</v>
      </c>
      <c r="E94" t="b">
        <v>1</v>
      </c>
    </row>
    <row r="95" spans="1:5" x14ac:dyDescent="0.25">
      <c r="A95" t="s">
        <v>6362</v>
      </c>
      <c r="B95" t="s">
        <v>6363</v>
      </c>
      <c r="E95" t="b">
        <v>1</v>
      </c>
    </row>
    <row r="96" spans="1:5" x14ac:dyDescent="0.25">
      <c r="A96" t="s">
        <v>4746</v>
      </c>
      <c r="B96" t="s">
        <v>6364</v>
      </c>
      <c r="E96" t="b">
        <v>1</v>
      </c>
    </row>
    <row r="97" spans="1:5" x14ac:dyDescent="0.25">
      <c r="A97" t="s">
        <v>6365</v>
      </c>
      <c r="B97" t="s">
        <v>6366</v>
      </c>
      <c r="E97" t="b">
        <v>1</v>
      </c>
    </row>
    <row r="98" spans="1:5" x14ac:dyDescent="0.25">
      <c r="A98" t="s">
        <v>1412</v>
      </c>
      <c r="B98" t="s">
        <v>6367</v>
      </c>
      <c r="E98" t="b">
        <v>1</v>
      </c>
    </row>
    <row r="99" spans="1:5" x14ac:dyDescent="0.25">
      <c r="A99" t="s">
        <v>958</v>
      </c>
      <c r="B99" t="s">
        <v>6368</v>
      </c>
      <c r="E99" t="b">
        <v>1</v>
      </c>
    </row>
    <row r="100" spans="1:5" x14ac:dyDescent="0.25">
      <c r="A100" t="s">
        <v>3044</v>
      </c>
      <c r="B100" t="s">
        <v>6369</v>
      </c>
      <c r="E100" t="b">
        <v>1</v>
      </c>
    </row>
    <row r="101" spans="1:5" x14ac:dyDescent="0.25">
      <c r="A101" t="s">
        <v>4698</v>
      </c>
      <c r="B101" t="s">
        <v>6370</v>
      </c>
      <c r="E101" t="b">
        <v>1</v>
      </c>
    </row>
    <row r="102" spans="1:5" x14ac:dyDescent="0.25">
      <c r="A102" t="s">
        <v>4722</v>
      </c>
      <c r="B102" t="s">
        <v>6371</v>
      </c>
      <c r="E102" t="b">
        <v>1</v>
      </c>
    </row>
    <row r="103" spans="1:5" x14ac:dyDescent="0.25">
      <c r="A103" t="s">
        <v>2968</v>
      </c>
      <c r="B103" t="s">
        <v>6372</v>
      </c>
      <c r="E103" t="b">
        <v>1</v>
      </c>
    </row>
    <row r="104" spans="1:5" x14ac:dyDescent="0.25">
      <c r="A104" t="s">
        <v>6373</v>
      </c>
      <c r="B104" t="s">
        <v>6374</v>
      </c>
      <c r="E104" t="b">
        <v>1</v>
      </c>
    </row>
    <row r="105" spans="1:5" x14ac:dyDescent="0.25">
      <c r="A105" t="s">
        <v>2788</v>
      </c>
      <c r="B105" t="s">
        <v>6375</v>
      </c>
      <c r="E105" t="b">
        <v>1</v>
      </c>
    </row>
    <row r="106" spans="1:5" x14ac:dyDescent="0.25">
      <c r="A106" t="s">
        <v>4626</v>
      </c>
      <c r="B106" t="s">
        <v>6376</v>
      </c>
      <c r="E106" t="b">
        <v>1</v>
      </c>
    </row>
    <row r="107" spans="1:5" x14ac:dyDescent="0.25">
      <c r="A107" t="s">
        <v>452</v>
      </c>
      <c r="B107" t="s">
        <v>6377</v>
      </c>
      <c r="E107" t="b">
        <v>1</v>
      </c>
    </row>
    <row r="108" spans="1:5" x14ac:dyDescent="0.25">
      <c r="A108" t="s">
        <v>4720</v>
      </c>
      <c r="B108" t="s">
        <v>6378</v>
      </c>
      <c r="E108" t="b">
        <v>1</v>
      </c>
    </row>
    <row r="109" spans="1:5" x14ac:dyDescent="0.25">
      <c r="A109" t="s">
        <v>4684</v>
      </c>
      <c r="B109" t="s">
        <v>6379</v>
      </c>
      <c r="E109" t="b">
        <v>1</v>
      </c>
    </row>
    <row r="110" spans="1:5" x14ac:dyDescent="0.25">
      <c r="A110" t="s">
        <v>524</v>
      </c>
      <c r="B110" t="s">
        <v>6380</v>
      </c>
      <c r="E110" t="b">
        <v>1</v>
      </c>
    </row>
    <row r="111" spans="1:5" x14ac:dyDescent="0.25">
      <c r="A111" t="s">
        <v>4292</v>
      </c>
      <c r="B111" t="s">
        <v>6381</v>
      </c>
      <c r="E111" t="b">
        <v>1</v>
      </c>
    </row>
    <row r="112" spans="1:5" x14ac:dyDescent="0.25">
      <c r="A112" t="s">
        <v>1056</v>
      </c>
      <c r="B112" t="s">
        <v>6382</v>
      </c>
      <c r="E112" t="b">
        <v>1</v>
      </c>
    </row>
    <row r="113" spans="1:5" x14ac:dyDescent="0.25">
      <c r="A113" t="s">
        <v>4506</v>
      </c>
      <c r="B113" t="s">
        <v>6383</v>
      </c>
      <c r="E113" t="b">
        <v>1</v>
      </c>
    </row>
    <row r="114" spans="1:5" x14ac:dyDescent="0.25">
      <c r="A114" t="s">
        <v>652</v>
      </c>
      <c r="B114" t="s">
        <v>6384</v>
      </c>
      <c r="E114" t="b">
        <v>1</v>
      </c>
    </row>
    <row r="115" spans="1:5" x14ac:dyDescent="0.25">
      <c r="A115" t="s">
        <v>3272</v>
      </c>
      <c r="B115" t="s">
        <v>6385</v>
      </c>
      <c r="E115" t="b">
        <v>1</v>
      </c>
    </row>
    <row r="116" spans="1:5" x14ac:dyDescent="0.25">
      <c r="A116" t="s">
        <v>4326</v>
      </c>
      <c r="B116" t="s">
        <v>6386</v>
      </c>
      <c r="E116" t="b">
        <v>1</v>
      </c>
    </row>
    <row r="117" spans="1:5" x14ac:dyDescent="0.25">
      <c r="A117" t="s">
        <v>3366</v>
      </c>
      <c r="B117" t="s">
        <v>6387</v>
      </c>
      <c r="E117" t="b">
        <v>1</v>
      </c>
    </row>
    <row r="118" spans="1:5" x14ac:dyDescent="0.25">
      <c r="A118" t="s">
        <v>3514</v>
      </c>
      <c r="B118" t="s">
        <v>6388</v>
      </c>
      <c r="E118" t="b">
        <v>1</v>
      </c>
    </row>
    <row r="119" spans="1:5" x14ac:dyDescent="0.25">
      <c r="A119" t="s">
        <v>2164</v>
      </c>
      <c r="B119" t="s">
        <v>6389</v>
      </c>
      <c r="E119" t="b">
        <v>1</v>
      </c>
    </row>
    <row r="120" spans="1:5" x14ac:dyDescent="0.25">
      <c r="A120" t="s">
        <v>4778</v>
      </c>
      <c r="B120" t="s">
        <v>6390</v>
      </c>
      <c r="E120" t="b">
        <v>1</v>
      </c>
    </row>
    <row r="121" spans="1:5" x14ac:dyDescent="0.25">
      <c r="A121" t="s">
        <v>2744</v>
      </c>
      <c r="B121" t="s">
        <v>6391</v>
      </c>
      <c r="E121" t="b">
        <v>1</v>
      </c>
    </row>
    <row r="122" spans="1:5" x14ac:dyDescent="0.25">
      <c r="A122" t="s">
        <v>2824</v>
      </c>
      <c r="B122" t="s">
        <v>6392</v>
      </c>
      <c r="E122" t="b">
        <v>1</v>
      </c>
    </row>
    <row r="123" spans="1:5" x14ac:dyDescent="0.25">
      <c r="A123" t="s">
        <v>6393</v>
      </c>
      <c r="B123" t="s">
        <v>6394</v>
      </c>
      <c r="E123" t="b">
        <v>1</v>
      </c>
    </row>
    <row r="124" spans="1:5" x14ac:dyDescent="0.25">
      <c r="A124" t="s">
        <v>476</v>
      </c>
      <c r="B124" t="s">
        <v>6395</v>
      </c>
      <c r="E124" t="b">
        <v>1</v>
      </c>
    </row>
    <row r="125" spans="1:5" x14ac:dyDescent="0.25">
      <c r="A125" t="s">
        <v>570</v>
      </c>
      <c r="B125" t="s">
        <v>6396</v>
      </c>
      <c r="E125" t="b">
        <v>1</v>
      </c>
    </row>
    <row r="126" spans="1:5" x14ac:dyDescent="0.25">
      <c r="A126" t="s">
        <v>2960</v>
      </c>
      <c r="B126" t="s">
        <v>6397</v>
      </c>
      <c r="E126" t="b">
        <v>1</v>
      </c>
    </row>
    <row r="127" spans="1:5" x14ac:dyDescent="0.25">
      <c r="A127" t="s">
        <v>5272</v>
      </c>
      <c r="B127" t="s">
        <v>6398</v>
      </c>
      <c r="E127" t="b">
        <v>1</v>
      </c>
    </row>
    <row r="128" spans="1:5" x14ac:dyDescent="0.25">
      <c r="A128" t="s">
        <v>1484</v>
      </c>
      <c r="B128" t="s">
        <v>6399</v>
      </c>
      <c r="E128" t="b">
        <v>1</v>
      </c>
    </row>
    <row r="129" spans="1:5" x14ac:dyDescent="0.25">
      <c r="A129" t="s">
        <v>2810</v>
      </c>
      <c r="B129" t="s">
        <v>6400</v>
      </c>
      <c r="E129" t="b">
        <v>1</v>
      </c>
    </row>
    <row r="130" spans="1:5" x14ac:dyDescent="0.25">
      <c r="A130" t="s">
        <v>1146</v>
      </c>
      <c r="B130" t="s">
        <v>6401</v>
      </c>
      <c r="E130" t="b">
        <v>1</v>
      </c>
    </row>
    <row r="131" spans="1:5" x14ac:dyDescent="0.25">
      <c r="A131" t="s">
        <v>2570</v>
      </c>
      <c r="B131" t="s">
        <v>6402</v>
      </c>
      <c r="E131" t="b">
        <v>1</v>
      </c>
    </row>
    <row r="132" spans="1:5" x14ac:dyDescent="0.25">
      <c r="A132" t="s">
        <v>4218</v>
      </c>
      <c r="B132" t="s">
        <v>6403</v>
      </c>
      <c r="E132" t="b">
        <v>1</v>
      </c>
    </row>
    <row r="133" spans="1:5" x14ac:dyDescent="0.25">
      <c r="A133" t="s">
        <v>5054</v>
      </c>
      <c r="B133" t="s">
        <v>6404</v>
      </c>
      <c r="E133" t="b">
        <v>1</v>
      </c>
    </row>
    <row r="134" spans="1:5" x14ac:dyDescent="0.25">
      <c r="A134" t="s">
        <v>2310</v>
      </c>
      <c r="B134" t="s">
        <v>6405</v>
      </c>
      <c r="E134" t="b">
        <v>1</v>
      </c>
    </row>
    <row r="135" spans="1:5" x14ac:dyDescent="0.25">
      <c r="A135" t="s">
        <v>1076</v>
      </c>
      <c r="B135" t="s">
        <v>6406</v>
      </c>
      <c r="E135" t="b">
        <v>1</v>
      </c>
    </row>
    <row r="136" spans="1:5" x14ac:dyDescent="0.25">
      <c r="A136" t="s">
        <v>1078</v>
      </c>
      <c r="B136" t="s">
        <v>6407</v>
      </c>
      <c r="E136" t="b">
        <v>1</v>
      </c>
    </row>
    <row r="137" spans="1:5" x14ac:dyDescent="0.25">
      <c r="A137" t="s">
        <v>1080</v>
      </c>
      <c r="B137" t="s">
        <v>6408</v>
      </c>
      <c r="E137" t="b">
        <v>1</v>
      </c>
    </row>
    <row r="138" spans="1:5" x14ac:dyDescent="0.25">
      <c r="A138" t="s">
        <v>3446</v>
      </c>
      <c r="B138" t="s">
        <v>6409</v>
      </c>
      <c r="E138" t="b">
        <v>1</v>
      </c>
    </row>
    <row r="139" spans="1:5" x14ac:dyDescent="0.25">
      <c r="A139" t="s">
        <v>2652</v>
      </c>
      <c r="B139" t="s">
        <v>6410</v>
      </c>
      <c r="E139" t="b">
        <v>1</v>
      </c>
    </row>
    <row r="140" spans="1:5" x14ac:dyDescent="0.25">
      <c r="A140" t="s">
        <v>4132</v>
      </c>
      <c r="B140" t="s">
        <v>6411</v>
      </c>
      <c r="E140" t="b">
        <v>1</v>
      </c>
    </row>
    <row r="141" spans="1:5" x14ac:dyDescent="0.25">
      <c r="A141" t="s">
        <v>784</v>
      </c>
      <c r="B141" t="s">
        <v>6412</v>
      </c>
      <c r="E141" t="b">
        <v>1</v>
      </c>
    </row>
    <row r="142" spans="1:5" x14ac:dyDescent="0.25">
      <c r="A142" t="s">
        <v>554</v>
      </c>
      <c r="B142" t="s">
        <v>6413</v>
      </c>
      <c r="E142" t="b">
        <v>1</v>
      </c>
    </row>
    <row r="143" spans="1:5" x14ac:dyDescent="0.25">
      <c r="A143" t="s">
        <v>4036</v>
      </c>
      <c r="B143" t="s">
        <v>6414</v>
      </c>
      <c r="E143" t="b">
        <v>1</v>
      </c>
    </row>
    <row r="144" spans="1:5" x14ac:dyDescent="0.25">
      <c r="A144" t="s">
        <v>4916</v>
      </c>
      <c r="B144" t="s">
        <v>6415</v>
      </c>
      <c r="E144" t="b">
        <v>1</v>
      </c>
    </row>
    <row r="145" spans="1:5" x14ac:dyDescent="0.25">
      <c r="A145" t="s">
        <v>582</v>
      </c>
      <c r="B145" t="s">
        <v>6416</v>
      </c>
      <c r="E145" t="b">
        <v>1</v>
      </c>
    </row>
    <row r="146" spans="1:5" x14ac:dyDescent="0.25">
      <c r="A146" t="s">
        <v>3092</v>
      </c>
      <c r="B146" t="s">
        <v>6417</v>
      </c>
      <c r="E146" t="b">
        <v>1</v>
      </c>
    </row>
    <row r="147" spans="1:5" x14ac:dyDescent="0.25">
      <c r="A147" t="s">
        <v>3672</v>
      </c>
      <c r="B147" t="s">
        <v>6418</v>
      </c>
      <c r="E147" t="b">
        <v>1</v>
      </c>
    </row>
    <row r="148" spans="1:5" x14ac:dyDescent="0.25">
      <c r="A148" t="s">
        <v>3868</v>
      </c>
      <c r="B148" t="s">
        <v>6419</v>
      </c>
      <c r="E148" t="b">
        <v>1</v>
      </c>
    </row>
    <row r="149" spans="1:5" x14ac:dyDescent="0.25">
      <c r="A149" t="s">
        <v>3202</v>
      </c>
      <c r="B149" t="s">
        <v>6420</v>
      </c>
      <c r="E149" t="b">
        <v>1</v>
      </c>
    </row>
    <row r="150" spans="1:5" x14ac:dyDescent="0.25">
      <c r="A150" t="s">
        <v>2428</v>
      </c>
      <c r="B150" t="s">
        <v>6421</v>
      </c>
      <c r="E150" t="b">
        <v>1</v>
      </c>
    </row>
    <row r="151" spans="1:5" x14ac:dyDescent="0.25">
      <c r="A151" t="s">
        <v>2344</v>
      </c>
      <c r="B151" t="s">
        <v>6422</v>
      </c>
      <c r="E151" t="b">
        <v>1</v>
      </c>
    </row>
    <row r="152" spans="1:5" x14ac:dyDescent="0.25">
      <c r="A152" t="s">
        <v>374</v>
      </c>
      <c r="B152" t="s">
        <v>6423</v>
      </c>
      <c r="E152" t="b">
        <v>1</v>
      </c>
    </row>
    <row r="153" spans="1:5" x14ac:dyDescent="0.25">
      <c r="A153" t="s">
        <v>902</v>
      </c>
      <c r="B153" t="s">
        <v>6424</v>
      </c>
      <c r="E153" t="b">
        <v>1</v>
      </c>
    </row>
    <row r="154" spans="1:5" x14ac:dyDescent="0.25">
      <c r="A154" t="s">
        <v>5382</v>
      </c>
      <c r="B154" t="s">
        <v>5777</v>
      </c>
      <c r="E154" t="b">
        <v>1</v>
      </c>
    </row>
    <row r="155" spans="1:5" x14ac:dyDescent="0.25">
      <c r="A155" t="s">
        <v>5384</v>
      </c>
      <c r="B155" t="s">
        <v>5778</v>
      </c>
      <c r="E155" t="b">
        <v>1</v>
      </c>
    </row>
    <row r="156" spans="1:5" x14ac:dyDescent="0.25">
      <c r="A156" t="s">
        <v>6499</v>
      </c>
      <c r="B156" t="s">
        <v>6500</v>
      </c>
      <c r="E156" t="b">
        <v>1</v>
      </c>
    </row>
    <row r="157" spans="1:5" x14ac:dyDescent="0.25">
      <c r="A157" t="s">
        <v>6501</v>
      </c>
      <c r="B157" t="s">
        <v>6502</v>
      </c>
      <c r="E157" t="b">
        <v>1</v>
      </c>
    </row>
    <row r="158" spans="1:5" x14ac:dyDescent="0.25">
      <c r="A158" t="s">
        <v>6503</v>
      </c>
      <c r="B158" t="s">
        <v>6504</v>
      </c>
      <c r="E158" t="b">
        <v>1</v>
      </c>
    </row>
    <row r="159" spans="1:5" x14ac:dyDescent="0.25">
      <c r="A159" t="s">
        <v>6505</v>
      </c>
      <c r="B159" t="s">
        <v>6506</v>
      </c>
      <c r="E159" t="b">
        <v>1</v>
      </c>
    </row>
    <row r="160" spans="1:5" x14ac:dyDescent="0.25">
      <c r="A160" t="s">
        <v>6507</v>
      </c>
      <c r="B160" t="s">
        <v>6508</v>
      </c>
      <c r="E160" t="b">
        <v>1</v>
      </c>
    </row>
    <row r="161" spans="1:5" x14ac:dyDescent="0.25">
      <c r="A161" t="s">
        <v>6509</v>
      </c>
      <c r="B161" t="s">
        <v>6510</v>
      </c>
      <c r="E161" t="b">
        <v>1</v>
      </c>
    </row>
    <row r="162" spans="1:5" x14ac:dyDescent="0.25">
      <c r="A162" t="s">
        <v>6511</v>
      </c>
      <c r="B162" t="s">
        <v>6512</v>
      </c>
      <c r="E162" t="b">
        <v>1</v>
      </c>
    </row>
    <row r="163" spans="1:5" x14ac:dyDescent="0.25">
      <c r="A163" t="s">
        <v>6513</v>
      </c>
      <c r="B163" t="s">
        <v>6514</v>
      </c>
      <c r="E163" t="b">
        <v>1</v>
      </c>
    </row>
    <row r="164" spans="1:5" x14ac:dyDescent="0.25">
      <c r="A164" t="s">
        <v>6515</v>
      </c>
      <c r="B164" t="s">
        <v>6516</v>
      </c>
      <c r="E164" t="b">
        <v>1</v>
      </c>
    </row>
    <row r="165" spans="1:5" x14ac:dyDescent="0.25">
      <c r="A165" t="s">
        <v>6517</v>
      </c>
      <c r="B165" t="s">
        <v>6518</v>
      </c>
      <c r="E165" t="b">
        <v>1</v>
      </c>
    </row>
    <row r="166" spans="1:5" x14ac:dyDescent="0.25">
      <c r="A166" t="s">
        <v>6519</v>
      </c>
      <c r="B166" t="s">
        <v>6520</v>
      </c>
      <c r="E166" t="b">
        <v>1</v>
      </c>
    </row>
    <row r="167" spans="1:5" x14ac:dyDescent="0.25">
      <c r="A167" t="s">
        <v>6521</v>
      </c>
      <c r="B167" t="s">
        <v>6522</v>
      </c>
      <c r="E167" t="b">
        <v>1</v>
      </c>
    </row>
    <row r="168" spans="1:5" x14ac:dyDescent="0.25">
      <c r="A168" t="s">
        <v>6523</v>
      </c>
      <c r="B168" t="s">
        <v>6524</v>
      </c>
      <c r="E168" t="b">
        <v>1</v>
      </c>
    </row>
    <row r="169" spans="1:5" x14ac:dyDescent="0.25">
      <c r="A169" t="s">
        <v>5779</v>
      </c>
      <c r="B169" t="s">
        <v>5780</v>
      </c>
      <c r="E169" t="b">
        <v>1</v>
      </c>
    </row>
    <row r="170" spans="1:5" x14ac:dyDescent="0.25">
      <c r="A170" t="s">
        <v>5781</v>
      </c>
      <c r="B170" t="s">
        <v>5782</v>
      </c>
      <c r="E170" t="b">
        <v>1</v>
      </c>
    </row>
    <row r="171" spans="1:5" x14ac:dyDescent="0.25">
      <c r="A171" t="s">
        <v>1200</v>
      </c>
      <c r="B171" t="s">
        <v>5783</v>
      </c>
      <c r="E171" t="b">
        <v>1</v>
      </c>
    </row>
    <row r="172" spans="1:5" x14ac:dyDescent="0.25">
      <c r="A172" t="s">
        <v>5784</v>
      </c>
      <c r="B172" t="s">
        <v>5785</v>
      </c>
      <c r="E172" t="b">
        <v>1</v>
      </c>
    </row>
    <row r="173" spans="1:5" x14ac:dyDescent="0.25">
      <c r="A173" t="s">
        <v>5250</v>
      </c>
      <c r="B173" t="s">
        <v>5785</v>
      </c>
      <c r="E173" t="b">
        <v>1</v>
      </c>
    </row>
    <row r="174" spans="1:5" x14ac:dyDescent="0.25">
      <c r="A174" t="s">
        <v>5786</v>
      </c>
      <c r="B174" t="s">
        <v>5787</v>
      </c>
      <c r="E174" t="b">
        <v>1</v>
      </c>
    </row>
    <row r="175" spans="1:5" x14ac:dyDescent="0.25">
      <c r="A175" t="s">
        <v>5788</v>
      </c>
      <c r="B175" t="s">
        <v>5789</v>
      </c>
      <c r="E175" t="b">
        <v>1</v>
      </c>
    </row>
    <row r="176" spans="1:5" x14ac:dyDescent="0.25">
      <c r="A176" t="s">
        <v>5790</v>
      </c>
      <c r="B176" t="s">
        <v>5791</v>
      </c>
      <c r="E176" t="b">
        <v>1</v>
      </c>
    </row>
    <row r="177" spans="1:5" x14ac:dyDescent="0.25">
      <c r="A177" t="s">
        <v>944</v>
      </c>
      <c r="B177" t="s">
        <v>6599</v>
      </c>
      <c r="E177" t="b">
        <v>1</v>
      </c>
    </row>
    <row r="178" spans="1:5" x14ac:dyDescent="0.25">
      <c r="A178" t="s">
        <v>4448</v>
      </c>
      <c r="B178" t="s">
        <v>6600</v>
      </c>
      <c r="E178" t="b">
        <v>1</v>
      </c>
    </row>
    <row r="179" spans="1:5" x14ac:dyDescent="0.25">
      <c r="A179" t="s">
        <v>3250</v>
      </c>
      <c r="B179" t="s">
        <v>6425</v>
      </c>
      <c r="E179" t="b">
        <v>1</v>
      </c>
    </row>
    <row r="180" spans="1:5" x14ac:dyDescent="0.25">
      <c r="A180" t="s">
        <v>860</v>
      </c>
      <c r="B180" t="s">
        <v>6426</v>
      </c>
      <c r="E180" t="b">
        <v>1</v>
      </c>
    </row>
    <row r="181" spans="1:5" x14ac:dyDescent="0.25">
      <c r="A181" t="s">
        <v>4200</v>
      </c>
      <c r="B181" t="s">
        <v>6427</v>
      </c>
      <c r="E181" t="b">
        <v>1</v>
      </c>
    </row>
    <row r="182" spans="1:5" x14ac:dyDescent="0.25">
      <c r="A182" t="s">
        <v>4886</v>
      </c>
      <c r="B182" t="s">
        <v>6428</v>
      </c>
      <c r="E182" t="b">
        <v>1</v>
      </c>
    </row>
    <row r="183" spans="1:5" x14ac:dyDescent="0.25">
      <c r="A183" t="s">
        <v>952</v>
      </c>
      <c r="B183" t="s">
        <v>6429</v>
      </c>
      <c r="E183" t="b">
        <v>1</v>
      </c>
    </row>
    <row r="184" spans="1:5" x14ac:dyDescent="0.25">
      <c r="A184" t="s">
        <v>1850</v>
      </c>
      <c r="B184" t="s">
        <v>6430</v>
      </c>
      <c r="E184" t="b">
        <v>1</v>
      </c>
    </row>
    <row r="185" spans="1:5" x14ac:dyDescent="0.25">
      <c r="A185" t="s">
        <v>2128</v>
      </c>
      <c r="B185" t="s">
        <v>6431</v>
      </c>
      <c r="E185" t="b">
        <v>1</v>
      </c>
    </row>
    <row r="186" spans="1:5" x14ac:dyDescent="0.25">
      <c r="A186" t="s">
        <v>2842</v>
      </c>
      <c r="B186" t="s">
        <v>6432</v>
      </c>
      <c r="E186" t="b">
        <v>1</v>
      </c>
    </row>
    <row r="187" spans="1:5" x14ac:dyDescent="0.25">
      <c r="A187" t="s">
        <v>322</v>
      </c>
      <c r="B187" t="s">
        <v>6433</v>
      </c>
      <c r="E187" t="b">
        <v>1</v>
      </c>
    </row>
    <row r="188" spans="1:5" x14ac:dyDescent="0.25">
      <c r="A188" t="s">
        <v>3398</v>
      </c>
      <c r="B188" t="s">
        <v>6434</v>
      </c>
      <c r="E188" t="b">
        <v>1</v>
      </c>
    </row>
    <row r="189" spans="1:5" x14ac:dyDescent="0.25">
      <c r="A189" t="s">
        <v>4166</v>
      </c>
      <c r="B189" t="s">
        <v>6435</v>
      </c>
      <c r="E189" t="b">
        <v>1</v>
      </c>
    </row>
    <row r="190" spans="1:5" x14ac:dyDescent="0.25">
      <c r="A190" t="s">
        <v>2654</v>
      </c>
      <c r="B190" t="s">
        <v>6436</v>
      </c>
      <c r="E190" t="b">
        <v>1</v>
      </c>
    </row>
    <row r="191" spans="1:5" x14ac:dyDescent="0.25">
      <c r="A191" t="s">
        <v>5244</v>
      </c>
      <c r="B191" t="s">
        <v>6437</v>
      </c>
      <c r="E191" t="b">
        <v>1</v>
      </c>
    </row>
    <row r="192" spans="1:5" x14ac:dyDescent="0.25">
      <c r="A192" t="s">
        <v>222</v>
      </c>
      <c r="B192" t="s">
        <v>6438</v>
      </c>
      <c r="E192" t="b">
        <v>1</v>
      </c>
    </row>
    <row r="193" spans="1:5" x14ac:dyDescent="0.25">
      <c r="A193" t="s">
        <v>4070</v>
      </c>
      <c r="B193" t="s">
        <v>6439</v>
      </c>
      <c r="E193" t="b">
        <v>1</v>
      </c>
    </row>
    <row r="194" spans="1:5" x14ac:dyDescent="0.25">
      <c r="A194" t="s">
        <v>4660</v>
      </c>
      <c r="B194" t="s">
        <v>6440</v>
      </c>
      <c r="E194" t="b">
        <v>1</v>
      </c>
    </row>
    <row r="195" spans="1:5" x14ac:dyDescent="0.25">
      <c r="A195" t="s">
        <v>1586</v>
      </c>
      <c r="B195" t="s">
        <v>6441</v>
      </c>
      <c r="E195" t="b">
        <v>1</v>
      </c>
    </row>
    <row r="196" spans="1:5" x14ac:dyDescent="0.25">
      <c r="A196" t="s">
        <v>2544</v>
      </c>
      <c r="B196" t="s">
        <v>6442</v>
      </c>
      <c r="E196" t="b">
        <v>1</v>
      </c>
    </row>
    <row r="197" spans="1:5" x14ac:dyDescent="0.25">
      <c r="A197" t="s">
        <v>6443</v>
      </c>
      <c r="B197" t="s">
        <v>6444</v>
      </c>
      <c r="E197" t="b">
        <v>1</v>
      </c>
    </row>
    <row r="198" spans="1:5" x14ac:dyDescent="0.25">
      <c r="A198" t="s">
        <v>6445</v>
      </c>
      <c r="B198" t="s">
        <v>6446</v>
      </c>
      <c r="E198" t="b">
        <v>1</v>
      </c>
    </row>
    <row r="199" spans="1:5" x14ac:dyDescent="0.25">
      <c r="A199" t="s">
        <v>2766</v>
      </c>
      <c r="B199" t="s">
        <v>6447</v>
      </c>
      <c r="E199" t="b">
        <v>1</v>
      </c>
    </row>
    <row r="200" spans="1:5" x14ac:dyDescent="0.25">
      <c r="A200" t="s">
        <v>6448</v>
      </c>
      <c r="B200" t="s">
        <v>6449</v>
      </c>
      <c r="E200" t="b">
        <v>1</v>
      </c>
    </row>
    <row r="201" spans="1:5" x14ac:dyDescent="0.25">
      <c r="A201" t="s">
        <v>6450</v>
      </c>
      <c r="B201" t="s">
        <v>6451</v>
      </c>
      <c r="E201" t="b">
        <v>1</v>
      </c>
    </row>
    <row r="202" spans="1:5" x14ac:dyDescent="0.25">
      <c r="A202" t="s">
        <v>4254</v>
      </c>
      <c r="B202" t="s">
        <v>6452</v>
      </c>
      <c r="E202" t="b">
        <v>1</v>
      </c>
    </row>
    <row r="203" spans="1:5" x14ac:dyDescent="0.25">
      <c r="A203" t="s">
        <v>2014</v>
      </c>
      <c r="B203" t="s">
        <v>6453</v>
      </c>
      <c r="E203" t="b">
        <v>1</v>
      </c>
    </row>
    <row r="204" spans="1:5" x14ac:dyDescent="0.25">
      <c r="A204" t="s">
        <v>6454</v>
      </c>
      <c r="B204" t="s">
        <v>6455</v>
      </c>
      <c r="E204" t="b">
        <v>1</v>
      </c>
    </row>
    <row r="205" spans="1:5" x14ac:dyDescent="0.25">
      <c r="A205" t="s">
        <v>706</v>
      </c>
      <c r="B205" t="s">
        <v>6456</v>
      </c>
      <c r="E205" t="b">
        <v>1</v>
      </c>
    </row>
    <row r="206" spans="1:5" x14ac:dyDescent="0.25">
      <c r="A206" t="s">
        <v>4068</v>
      </c>
      <c r="B206" t="s">
        <v>6457</v>
      </c>
      <c r="E206" t="b">
        <v>1</v>
      </c>
    </row>
    <row r="207" spans="1:5" x14ac:dyDescent="0.25">
      <c r="A207" t="s">
        <v>4808</v>
      </c>
      <c r="B207" t="s">
        <v>6458</v>
      </c>
      <c r="E207" t="b">
        <v>1</v>
      </c>
    </row>
    <row r="208" spans="1:5" x14ac:dyDescent="0.25">
      <c r="A208" t="s">
        <v>4804</v>
      </c>
      <c r="B208" t="s">
        <v>6459</v>
      </c>
      <c r="E208" t="b">
        <v>1</v>
      </c>
    </row>
    <row r="209" spans="1:5" x14ac:dyDescent="0.25">
      <c r="A209" t="s">
        <v>5445</v>
      </c>
      <c r="B209" t="s">
        <v>5792</v>
      </c>
      <c r="E209" t="b">
        <v>1</v>
      </c>
    </row>
    <row r="210" spans="1:5" x14ac:dyDescent="0.25">
      <c r="A210" t="s">
        <v>5793</v>
      </c>
      <c r="B210" t="s">
        <v>5794</v>
      </c>
      <c r="E210" t="b">
        <v>1</v>
      </c>
    </row>
    <row r="211" spans="1:5" x14ac:dyDescent="0.25">
      <c r="A211" t="s">
        <v>324</v>
      </c>
      <c r="B211" t="s">
        <v>5795</v>
      </c>
      <c r="E211" t="b">
        <v>1</v>
      </c>
    </row>
    <row r="212" spans="1:5" x14ac:dyDescent="0.25">
      <c r="A212" t="s">
        <v>2152</v>
      </c>
      <c r="B212" t="s">
        <v>5796</v>
      </c>
      <c r="E212" t="b">
        <v>1</v>
      </c>
    </row>
    <row r="213" spans="1:5" x14ac:dyDescent="0.25">
      <c r="A213" t="s">
        <v>5797</v>
      </c>
      <c r="B213" t="s">
        <v>5798</v>
      </c>
      <c r="E213" t="b">
        <v>1</v>
      </c>
    </row>
    <row r="214" spans="1:5" x14ac:dyDescent="0.25">
      <c r="A214" t="s">
        <v>3200</v>
      </c>
      <c r="B214" t="s">
        <v>5799</v>
      </c>
      <c r="E214" t="b">
        <v>1</v>
      </c>
    </row>
    <row r="215" spans="1:5" x14ac:dyDescent="0.25">
      <c r="A215" t="s">
        <v>5166</v>
      </c>
      <c r="B215" t="s">
        <v>5800</v>
      </c>
      <c r="E215" t="b">
        <v>1</v>
      </c>
    </row>
    <row r="216" spans="1:5" x14ac:dyDescent="0.25">
      <c r="A216" t="s">
        <v>3764</v>
      </c>
      <c r="B216" t="s">
        <v>5801</v>
      </c>
      <c r="E216" t="b">
        <v>1</v>
      </c>
    </row>
    <row r="217" spans="1:5" x14ac:dyDescent="0.25">
      <c r="A217" t="s">
        <v>3674</v>
      </c>
      <c r="B217" t="s">
        <v>5802</v>
      </c>
      <c r="E217" t="b">
        <v>1</v>
      </c>
    </row>
    <row r="218" spans="1:5" x14ac:dyDescent="0.25">
      <c r="A218" t="s">
        <v>1674</v>
      </c>
      <c r="B218" t="s">
        <v>5805</v>
      </c>
      <c r="E218" t="b">
        <v>1</v>
      </c>
    </row>
    <row r="219" spans="1:5" x14ac:dyDescent="0.25">
      <c r="A219" t="s">
        <v>5397</v>
      </c>
      <c r="B219" t="s">
        <v>5803</v>
      </c>
      <c r="E219" t="b">
        <v>1</v>
      </c>
    </row>
    <row r="220" spans="1:5" x14ac:dyDescent="0.25">
      <c r="A220" t="s">
        <v>5395</v>
      </c>
      <c r="B220" t="s">
        <v>5804</v>
      </c>
      <c r="E220" t="b">
        <v>1</v>
      </c>
    </row>
    <row r="221" spans="1:5" x14ac:dyDescent="0.25">
      <c r="A221" t="s">
        <v>5806</v>
      </c>
      <c r="B221" t="s">
        <v>5807</v>
      </c>
      <c r="E221" t="b">
        <v>1</v>
      </c>
    </row>
    <row r="222" spans="1:5" x14ac:dyDescent="0.25">
      <c r="A222" t="s">
        <v>5808</v>
      </c>
      <c r="B222" t="s">
        <v>5809</v>
      </c>
      <c r="E222" t="b">
        <v>1</v>
      </c>
    </row>
    <row r="223" spans="1:5" x14ac:dyDescent="0.25">
      <c r="A223" t="s">
        <v>5158</v>
      </c>
      <c r="B223" t="s">
        <v>5810</v>
      </c>
      <c r="E223" t="b">
        <v>1</v>
      </c>
    </row>
    <row r="224" spans="1:5" x14ac:dyDescent="0.25">
      <c r="A224" t="s">
        <v>3130</v>
      </c>
      <c r="B224" t="s">
        <v>5811</v>
      </c>
      <c r="E224" t="b">
        <v>1</v>
      </c>
    </row>
    <row r="225" spans="1:5" x14ac:dyDescent="0.25">
      <c r="A225" t="s">
        <v>2902</v>
      </c>
      <c r="B225" t="s">
        <v>5812</v>
      </c>
      <c r="E225" t="b">
        <v>1</v>
      </c>
    </row>
    <row r="226" spans="1:5" x14ac:dyDescent="0.25">
      <c r="A226" t="s">
        <v>4696</v>
      </c>
      <c r="B226" t="s">
        <v>5813</v>
      </c>
      <c r="E226" t="b">
        <v>1</v>
      </c>
    </row>
    <row r="227" spans="1:5" x14ac:dyDescent="0.25">
      <c r="A227" t="s">
        <v>5814</v>
      </c>
      <c r="B227" t="s">
        <v>5815</v>
      </c>
      <c r="E227" t="b">
        <v>1</v>
      </c>
    </row>
    <row r="228" spans="1:5" x14ac:dyDescent="0.25">
      <c r="A228" t="s">
        <v>1448</v>
      </c>
      <c r="B228" t="s">
        <v>6572</v>
      </c>
      <c r="E228" t="b">
        <v>1</v>
      </c>
    </row>
    <row r="229" spans="1:5" x14ac:dyDescent="0.25">
      <c r="A229" t="s">
        <v>4172</v>
      </c>
      <c r="B229" t="s">
        <v>5816</v>
      </c>
      <c r="E229" t="b">
        <v>1</v>
      </c>
    </row>
    <row r="230" spans="1:5" x14ac:dyDescent="0.25">
      <c r="A230" t="s">
        <v>5340</v>
      </c>
      <c r="B230" t="s">
        <v>5817</v>
      </c>
      <c r="E230" t="b">
        <v>1</v>
      </c>
    </row>
    <row r="231" spans="1:5" x14ac:dyDescent="0.25">
      <c r="A231" t="s">
        <v>5402</v>
      </c>
      <c r="B231" t="s">
        <v>5818</v>
      </c>
      <c r="E231" t="b">
        <v>1</v>
      </c>
    </row>
    <row r="232" spans="1:5" x14ac:dyDescent="0.25">
      <c r="A232" t="s">
        <v>4824</v>
      </c>
      <c r="B232" t="s">
        <v>5829</v>
      </c>
      <c r="E232" t="b">
        <v>1</v>
      </c>
    </row>
    <row r="233" spans="1:5" x14ac:dyDescent="0.25">
      <c r="A233" t="s">
        <v>4694</v>
      </c>
      <c r="B233" t="s">
        <v>5830</v>
      </c>
      <c r="E233" t="b">
        <v>1</v>
      </c>
    </row>
    <row r="234" spans="1:5" x14ac:dyDescent="0.25">
      <c r="A234" t="s">
        <v>5823</v>
      </c>
      <c r="B234" t="s">
        <v>5824</v>
      </c>
      <c r="E234" t="b">
        <v>1</v>
      </c>
    </row>
    <row r="235" spans="1:5" x14ac:dyDescent="0.25">
      <c r="A235" t="s">
        <v>5819</v>
      </c>
      <c r="B235" t="s">
        <v>5820</v>
      </c>
      <c r="E235" t="b">
        <v>1</v>
      </c>
    </row>
    <row r="236" spans="1:5" x14ac:dyDescent="0.25">
      <c r="A236" t="s">
        <v>5821</v>
      </c>
      <c r="B236" t="s">
        <v>5822</v>
      </c>
      <c r="E236" t="b">
        <v>1</v>
      </c>
    </row>
    <row r="237" spans="1:5" x14ac:dyDescent="0.25">
      <c r="A237" t="s">
        <v>5825</v>
      </c>
      <c r="B237" t="s">
        <v>5826</v>
      </c>
      <c r="E237" t="b">
        <v>1</v>
      </c>
    </row>
    <row r="238" spans="1:5" x14ac:dyDescent="0.25">
      <c r="A238" t="s">
        <v>5827</v>
      </c>
      <c r="B238" t="s">
        <v>5828</v>
      </c>
      <c r="E238" t="b">
        <v>1</v>
      </c>
    </row>
    <row r="239" spans="1:5" x14ac:dyDescent="0.25">
      <c r="A239" t="s">
        <v>6242</v>
      </c>
      <c r="B239" t="s">
        <v>6243</v>
      </c>
      <c r="E239" t="b">
        <v>1</v>
      </c>
    </row>
    <row r="240" spans="1:5" x14ac:dyDescent="0.25">
      <c r="A240" t="s">
        <v>4508</v>
      </c>
      <c r="B240" t="s">
        <v>5831</v>
      </c>
      <c r="E240" t="b">
        <v>1</v>
      </c>
    </row>
    <row r="241" spans="1:5" x14ac:dyDescent="0.25">
      <c r="A241" t="s">
        <v>5406</v>
      </c>
      <c r="B241" t="s">
        <v>5832</v>
      </c>
      <c r="E241" t="b">
        <v>1</v>
      </c>
    </row>
    <row r="242" spans="1:5" x14ac:dyDescent="0.25">
      <c r="A242" t="s">
        <v>1784</v>
      </c>
      <c r="B242" t="s">
        <v>5833</v>
      </c>
      <c r="E242" t="b">
        <v>1</v>
      </c>
    </row>
    <row r="243" spans="1:5" x14ac:dyDescent="0.25">
      <c r="A243" t="s">
        <v>5408</v>
      </c>
      <c r="B243" t="s">
        <v>5834</v>
      </c>
      <c r="E243" t="b">
        <v>1</v>
      </c>
    </row>
    <row r="244" spans="1:5" x14ac:dyDescent="0.25">
      <c r="A244" t="s">
        <v>5411</v>
      </c>
      <c r="B244" t="s">
        <v>5835</v>
      </c>
      <c r="E244" t="b">
        <v>1</v>
      </c>
    </row>
    <row r="245" spans="1:5" x14ac:dyDescent="0.25">
      <c r="A245" t="s">
        <v>5413</v>
      </c>
      <c r="B245" t="s">
        <v>6237</v>
      </c>
      <c r="E245" t="b">
        <v>1</v>
      </c>
    </row>
    <row r="246" spans="1:5" x14ac:dyDescent="0.25">
      <c r="A246" t="s">
        <v>5415</v>
      </c>
      <c r="B246" t="s">
        <v>6238</v>
      </c>
      <c r="E246" t="b">
        <v>1</v>
      </c>
    </row>
    <row r="247" spans="1:5" x14ac:dyDescent="0.25">
      <c r="A247" t="s">
        <v>5417</v>
      </c>
      <c r="B247" t="s">
        <v>6239</v>
      </c>
      <c r="E247" t="b">
        <v>1</v>
      </c>
    </row>
    <row r="248" spans="1:5" x14ac:dyDescent="0.25">
      <c r="A248" t="s">
        <v>6615</v>
      </c>
      <c r="B248" t="s">
        <v>6616</v>
      </c>
      <c r="E248" t="b">
        <v>1</v>
      </c>
    </row>
    <row r="249" spans="1:5" x14ac:dyDescent="0.25">
      <c r="A249" t="s">
        <v>6613</v>
      </c>
      <c r="B249" t="s">
        <v>6614</v>
      </c>
      <c r="E249" t="b">
        <v>1</v>
      </c>
    </row>
    <row r="250" spans="1:5" x14ac:dyDescent="0.25">
      <c r="A250" t="s">
        <v>3584</v>
      </c>
      <c r="B250" t="s">
        <v>6240</v>
      </c>
      <c r="E250" t="b">
        <v>1</v>
      </c>
    </row>
    <row r="251" spans="1:5" x14ac:dyDescent="0.25">
      <c r="A251" t="s">
        <v>4964</v>
      </c>
      <c r="B251" t="s">
        <v>6241</v>
      </c>
      <c r="E251" t="b">
        <v>1</v>
      </c>
    </row>
    <row r="252" spans="1:5" x14ac:dyDescent="0.25">
      <c r="A252" t="s">
        <v>5336</v>
      </c>
      <c r="B252" t="s">
        <v>5836</v>
      </c>
      <c r="E252" t="b">
        <v>1</v>
      </c>
    </row>
    <row r="253" spans="1:5" x14ac:dyDescent="0.25">
      <c r="A253" t="s">
        <v>6573</v>
      </c>
      <c r="B253" t="s">
        <v>6574</v>
      </c>
      <c r="E253" t="b">
        <v>1</v>
      </c>
    </row>
    <row r="254" spans="1:5" x14ac:dyDescent="0.25">
      <c r="A254" t="s">
        <v>6575</v>
      </c>
      <c r="B254" t="s">
        <v>6576</v>
      </c>
      <c r="E254" t="b">
        <v>1</v>
      </c>
    </row>
    <row r="255" spans="1:5" x14ac:dyDescent="0.25">
      <c r="A255" t="s">
        <v>6607</v>
      </c>
      <c r="B255" t="s">
        <v>6608</v>
      </c>
      <c r="E255" t="b">
        <v>1</v>
      </c>
    </row>
    <row r="256" spans="1:5" x14ac:dyDescent="0.25">
      <c r="A256" t="s">
        <v>2018</v>
      </c>
      <c r="B256" t="s">
        <v>6460</v>
      </c>
      <c r="E256" t="b">
        <v>1</v>
      </c>
    </row>
    <row r="257" spans="1:5" x14ac:dyDescent="0.25">
      <c r="A257" t="s">
        <v>5150</v>
      </c>
      <c r="B257" t="s">
        <v>6461</v>
      </c>
      <c r="E257" t="b">
        <v>1</v>
      </c>
    </row>
    <row r="258" spans="1:5" x14ac:dyDescent="0.25">
      <c r="A258" t="s">
        <v>5152</v>
      </c>
      <c r="B258" t="s">
        <v>6462</v>
      </c>
      <c r="E258" t="b">
        <v>1</v>
      </c>
    </row>
    <row r="259" spans="1:5" x14ac:dyDescent="0.25">
      <c r="A259" t="s">
        <v>5010</v>
      </c>
      <c r="B259" t="s">
        <v>6463</v>
      </c>
      <c r="E259" t="b">
        <v>1</v>
      </c>
    </row>
    <row r="260" spans="1:5" x14ac:dyDescent="0.25">
      <c r="A260" t="s">
        <v>1178</v>
      </c>
      <c r="B260" t="s">
        <v>6464</v>
      </c>
      <c r="E260" t="b">
        <v>1</v>
      </c>
    </row>
    <row r="261" spans="1:5" x14ac:dyDescent="0.25">
      <c r="A261" t="s">
        <v>4182</v>
      </c>
      <c r="B261" t="s">
        <v>6465</v>
      </c>
      <c r="E261" t="b">
        <v>1</v>
      </c>
    </row>
    <row r="262" spans="1:5" x14ac:dyDescent="0.25">
      <c r="A262" t="s">
        <v>4416</v>
      </c>
      <c r="B262" t="s">
        <v>5837</v>
      </c>
      <c r="E262" t="b">
        <v>1</v>
      </c>
    </row>
    <row r="263" spans="1:5" x14ac:dyDescent="0.25">
      <c r="A263" t="s">
        <v>2538</v>
      </c>
      <c r="B263" t="s">
        <v>5838</v>
      </c>
      <c r="E263" t="b">
        <v>1</v>
      </c>
    </row>
    <row r="264" spans="1:5" x14ac:dyDescent="0.25">
      <c r="A264" t="s">
        <v>5839</v>
      </c>
      <c r="B264" t="s">
        <v>5840</v>
      </c>
      <c r="E264" t="b">
        <v>1</v>
      </c>
    </row>
    <row r="265" spans="1:5" x14ac:dyDescent="0.25">
      <c r="A265" t="s">
        <v>742</v>
      </c>
      <c r="B265" t="s">
        <v>5841</v>
      </c>
      <c r="E265" t="b">
        <v>1</v>
      </c>
    </row>
    <row r="266" spans="1:5" x14ac:dyDescent="0.25">
      <c r="A266" t="s">
        <v>5842</v>
      </c>
      <c r="B266" t="s">
        <v>5843</v>
      </c>
      <c r="E266" t="b">
        <v>1</v>
      </c>
    </row>
    <row r="267" spans="1:5" x14ac:dyDescent="0.25">
      <c r="A267" t="s">
        <v>4086</v>
      </c>
      <c r="B267" t="s">
        <v>5844</v>
      </c>
      <c r="E267" t="b">
        <v>1</v>
      </c>
    </row>
    <row r="268" spans="1:5" x14ac:dyDescent="0.25">
      <c r="A268" t="s">
        <v>4850</v>
      </c>
      <c r="B268" t="s">
        <v>5845</v>
      </c>
      <c r="E268" t="b">
        <v>1</v>
      </c>
    </row>
    <row r="269" spans="1:5" x14ac:dyDescent="0.25">
      <c r="A269" t="s">
        <v>3862</v>
      </c>
      <c r="B269" t="s">
        <v>5846</v>
      </c>
      <c r="E269" t="b">
        <v>1</v>
      </c>
    </row>
    <row r="270" spans="1:5" x14ac:dyDescent="0.25">
      <c r="A270" t="s">
        <v>5847</v>
      </c>
      <c r="B270" t="s">
        <v>5848</v>
      </c>
      <c r="E270" t="b">
        <v>1</v>
      </c>
    </row>
    <row r="271" spans="1:5" x14ac:dyDescent="0.25">
      <c r="A271" t="s">
        <v>2244</v>
      </c>
      <c r="B271" t="s">
        <v>5849</v>
      </c>
      <c r="E271" t="b">
        <v>1</v>
      </c>
    </row>
    <row r="272" spans="1:5" x14ac:dyDescent="0.25">
      <c r="A272" t="s">
        <v>1054</v>
      </c>
      <c r="B272" t="s">
        <v>5850</v>
      </c>
      <c r="E272" t="b">
        <v>1</v>
      </c>
    </row>
    <row r="273" spans="1:5" x14ac:dyDescent="0.25">
      <c r="A273" t="s">
        <v>1380</v>
      </c>
      <c r="B273" t="s">
        <v>5851</v>
      </c>
      <c r="E273" t="b">
        <v>1</v>
      </c>
    </row>
    <row r="274" spans="1:5" x14ac:dyDescent="0.25">
      <c r="A274" t="s">
        <v>1228</v>
      </c>
      <c r="B274" t="s">
        <v>5852</v>
      </c>
      <c r="E274" t="b">
        <v>1</v>
      </c>
    </row>
    <row r="275" spans="1:5" x14ac:dyDescent="0.25">
      <c r="A275" t="s">
        <v>3882</v>
      </c>
      <c r="B275" t="s">
        <v>5853</v>
      </c>
      <c r="E275" t="b">
        <v>1</v>
      </c>
    </row>
    <row r="276" spans="1:5" x14ac:dyDescent="0.25">
      <c r="A276" t="s">
        <v>4138</v>
      </c>
      <c r="B276" t="s">
        <v>5854</v>
      </c>
      <c r="E276" t="b">
        <v>1</v>
      </c>
    </row>
    <row r="277" spans="1:5" x14ac:dyDescent="0.25">
      <c r="A277" t="s">
        <v>6603</v>
      </c>
      <c r="B277" t="s">
        <v>6604</v>
      </c>
      <c r="E277" t="b">
        <v>1</v>
      </c>
    </row>
    <row r="278" spans="1:5" x14ac:dyDescent="0.25">
      <c r="A278" t="s">
        <v>6605</v>
      </c>
      <c r="B278" t="s">
        <v>6606</v>
      </c>
      <c r="E278" t="b">
        <v>1</v>
      </c>
    </row>
    <row r="279" spans="1:5" x14ac:dyDescent="0.25">
      <c r="A279" t="s">
        <v>5374</v>
      </c>
      <c r="B279" t="s">
        <v>5855</v>
      </c>
      <c r="E279" t="b">
        <v>1</v>
      </c>
    </row>
    <row r="280" spans="1:5" x14ac:dyDescent="0.25">
      <c r="A280" t="s">
        <v>6466</v>
      </c>
      <c r="B280" t="s">
        <v>6467</v>
      </c>
      <c r="E280" t="b">
        <v>1</v>
      </c>
    </row>
    <row r="281" spans="1:5" x14ac:dyDescent="0.25">
      <c r="A281" t="s">
        <v>4744</v>
      </c>
      <c r="B281" t="s">
        <v>6468</v>
      </c>
      <c r="E281" t="b">
        <v>1</v>
      </c>
    </row>
    <row r="282" spans="1:5" x14ac:dyDescent="0.25">
      <c r="A282" t="s">
        <v>840</v>
      </c>
      <c r="B282" t="s">
        <v>6469</v>
      </c>
      <c r="E282" t="b">
        <v>1</v>
      </c>
    </row>
    <row r="283" spans="1:5" x14ac:dyDescent="0.25">
      <c r="A283" t="s">
        <v>5328</v>
      </c>
      <c r="B283" t="s">
        <v>6470</v>
      </c>
      <c r="E283" t="b">
        <v>1</v>
      </c>
    </row>
    <row r="284" spans="1:5" x14ac:dyDescent="0.25">
      <c r="A284" t="s">
        <v>5330</v>
      </c>
      <c r="B284" t="s">
        <v>6471</v>
      </c>
      <c r="E284" t="b">
        <v>1</v>
      </c>
    </row>
    <row r="285" spans="1:5" x14ac:dyDescent="0.25">
      <c r="A285" t="s">
        <v>6472</v>
      </c>
      <c r="B285" t="s">
        <v>6473</v>
      </c>
      <c r="E285" t="b">
        <v>1</v>
      </c>
    </row>
    <row r="286" spans="1:5" x14ac:dyDescent="0.25">
      <c r="A286" t="s">
        <v>5866</v>
      </c>
      <c r="B286" t="s">
        <v>5867</v>
      </c>
      <c r="E286" t="b">
        <v>1</v>
      </c>
    </row>
    <row r="287" spans="1:5" x14ac:dyDescent="0.25">
      <c r="A287" t="s">
        <v>5868</v>
      </c>
      <c r="B287" t="s">
        <v>5869</v>
      </c>
      <c r="E287" t="b">
        <v>1</v>
      </c>
    </row>
    <row r="288" spans="1:5" x14ac:dyDescent="0.25">
      <c r="A288" t="s">
        <v>5870</v>
      </c>
      <c r="B288" t="s">
        <v>5871</v>
      </c>
      <c r="E288" t="b">
        <v>1</v>
      </c>
    </row>
    <row r="289" spans="1:5" x14ac:dyDescent="0.25">
      <c r="A289" t="s">
        <v>5872</v>
      </c>
      <c r="B289" t="s">
        <v>5873</v>
      </c>
      <c r="E289" t="b">
        <v>1</v>
      </c>
    </row>
    <row r="290" spans="1:5" x14ac:dyDescent="0.25">
      <c r="A290" t="s">
        <v>1878</v>
      </c>
      <c r="B290" t="s">
        <v>5874</v>
      </c>
      <c r="E290" t="b">
        <v>1</v>
      </c>
    </row>
    <row r="291" spans="1:5" x14ac:dyDescent="0.25">
      <c r="A291" t="s">
        <v>5875</v>
      </c>
      <c r="B291" t="s">
        <v>5876</v>
      </c>
      <c r="E291" t="b">
        <v>1</v>
      </c>
    </row>
    <row r="292" spans="1:5" x14ac:dyDescent="0.25">
      <c r="A292" t="s">
        <v>5877</v>
      </c>
      <c r="B292" t="s">
        <v>5878</v>
      </c>
      <c r="E292" t="b">
        <v>1</v>
      </c>
    </row>
    <row r="293" spans="1:5" x14ac:dyDescent="0.25">
      <c r="A293" t="s">
        <v>5879</v>
      </c>
      <c r="B293" t="s">
        <v>5880</v>
      </c>
      <c r="E293" t="b">
        <v>1</v>
      </c>
    </row>
    <row r="294" spans="1:5" x14ac:dyDescent="0.25">
      <c r="A294" t="s">
        <v>5881</v>
      </c>
      <c r="B294" t="s">
        <v>5882</v>
      </c>
      <c r="E294" t="b">
        <v>1</v>
      </c>
    </row>
    <row r="295" spans="1:5" x14ac:dyDescent="0.25">
      <c r="A295" t="s">
        <v>5883</v>
      </c>
      <c r="B295" t="s">
        <v>5884</v>
      </c>
      <c r="E295" t="b">
        <v>1</v>
      </c>
    </row>
    <row r="296" spans="1:5" x14ac:dyDescent="0.25">
      <c r="A296" t="s">
        <v>5885</v>
      </c>
      <c r="B296" t="s">
        <v>5886</v>
      </c>
      <c r="E296" t="b">
        <v>1</v>
      </c>
    </row>
    <row r="297" spans="1:5" x14ac:dyDescent="0.25">
      <c r="A297" t="s">
        <v>4078</v>
      </c>
      <c r="B297" t="s">
        <v>5887</v>
      </c>
      <c r="E297" t="b">
        <v>1</v>
      </c>
    </row>
    <row r="298" spans="1:5" x14ac:dyDescent="0.25">
      <c r="A298" t="s">
        <v>5888</v>
      </c>
      <c r="B298" t="s">
        <v>5889</v>
      </c>
      <c r="E298" t="b">
        <v>1</v>
      </c>
    </row>
    <row r="299" spans="1:5" x14ac:dyDescent="0.25">
      <c r="A299" t="s">
        <v>5890</v>
      </c>
      <c r="B299" t="s">
        <v>5891</v>
      </c>
      <c r="E299" t="b">
        <v>1</v>
      </c>
    </row>
    <row r="300" spans="1:5" x14ac:dyDescent="0.25">
      <c r="A300" t="s">
        <v>5892</v>
      </c>
      <c r="B300" t="s">
        <v>5893</v>
      </c>
      <c r="E300" t="b">
        <v>1</v>
      </c>
    </row>
    <row r="301" spans="1:5" x14ac:dyDescent="0.25">
      <c r="A301" t="s">
        <v>5894</v>
      </c>
      <c r="B301" t="s">
        <v>5895</v>
      </c>
      <c r="E301" t="b">
        <v>1</v>
      </c>
    </row>
    <row r="302" spans="1:5" x14ac:dyDescent="0.25">
      <c r="A302" t="s">
        <v>5896</v>
      </c>
      <c r="B302" t="s">
        <v>5897</v>
      </c>
      <c r="E302" t="b">
        <v>1</v>
      </c>
    </row>
    <row r="303" spans="1:5" x14ac:dyDescent="0.25">
      <c r="A303" t="s">
        <v>5898</v>
      </c>
      <c r="B303" t="s">
        <v>5899</v>
      </c>
      <c r="E303" t="b">
        <v>1</v>
      </c>
    </row>
    <row r="304" spans="1:5" x14ac:dyDescent="0.25">
      <c r="A304" t="s">
        <v>5900</v>
      </c>
      <c r="B304" t="s">
        <v>5901</v>
      </c>
      <c r="E304" t="b">
        <v>1</v>
      </c>
    </row>
    <row r="305" spans="1:5" x14ac:dyDescent="0.25">
      <c r="A305" t="s">
        <v>4724</v>
      </c>
      <c r="B305" t="s">
        <v>5902</v>
      </c>
      <c r="E305" t="b">
        <v>1</v>
      </c>
    </row>
    <row r="306" spans="1:5" x14ac:dyDescent="0.25">
      <c r="A306" t="s">
        <v>5903</v>
      </c>
      <c r="B306" t="s">
        <v>5904</v>
      </c>
      <c r="E306" t="b">
        <v>1</v>
      </c>
    </row>
    <row r="307" spans="1:5" x14ac:dyDescent="0.25">
      <c r="A307" t="s">
        <v>5905</v>
      </c>
      <c r="B307" t="s">
        <v>5906</v>
      </c>
      <c r="E307" t="b">
        <v>1</v>
      </c>
    </row>
    <row r="308" spans="1:5" x14ac:dyDescent="0.25">
      <c r="A308" t="s">
        <v>5907</v>
      </c>
      <c r="B308" t="s">
        <v>5908</v>
      </c>
      <c r="E308" t="b">
        <v>1</v>
      </c>
    </row>
    <row r="309" spans="1:5" x14ac:dyDescent="0.25">
      <c r="A309" t="s">
        <v>5909</v>
      </c>
      <c r="B309" t="s">
        <v>5910</v>
      </c>
      <c r="E309" t="b">
        <v>1</v>
      </c>
    </row>
    <row r="310" spans="1:5" x14ac:dyDescent="0.25">
      <c r="A310" t="s">
        <v>5911</v>
      </c>
      <c r="B310" t="s">
        <v>5912</v>
      </c>
      <c r="E310" t="b">
        <v>1</v>
      </c>
    </row>
    <row r="311" spans="1:5" x14ac:dyDescent="0.25">
      <c r="A311" t="s">
        <v>5913</v>
      </c>
      <c r="B311" t="s">
        <v>5914</v>
      </c>
      <c r="E311" t="b">
        <v>1</v>
      </c>
    </row>
    <row r="312" spans="1:5" x14ac:dyDescent="0.25">
      <c r="A312" t="s">
        <v>3312</v>
      </c>
      <c r="B312" t="s">
        <v>5915</v>
      </c>
      <c r="E312" t="b">
        <v>1</v>
      </c>
    </row>
    <row r="313" spans="1:5" x14ac:dyDescent="0.25">
      <c r="A313" t="s">
        <v>5916</v>
      </c>
      <c r="B313" t="s">
        <v>5917</v>
      </c>
      <c r="E313" t="b">
        <v>1</v>
      </c>
    </row>
    <row r="314" spans="1:5" x14ac:dyDescent="0.25">
      <c r="A314" t="s">
        <v>5918</v>
      </c>
      <c r="B314" t="s">
        <v>5919</v>
      </c>
      <c r="E314" t="b">
        <v>1</v>
      </c>
    </row>
    <row r="315" spans="1:5" x14ac:dyDescent="0.25">
      <c r="A315" t="s">
        <v>5920</v>
      </c>
      <c r="B315" t="s">
        <v>5921</v>
      </c>
      <c r="E315" t="b">
        <v>1</v>
      </c>
    </row>
    <row r="316" spans="1:5" x14ac:dyDescent="0.25">
      <c r="A316" t="s">
        <v>5922</v>
      </c>
      <c r="B316" t="s">
        <v>5923</v>
      </c>
      <c r="E316" t="b">
        <v>1</v>
      </c>
    </row>
    <row r="317" spans="1:5" x14ac:dyDescent="0.25">
      <c r="A317" t="s">
        <v>5924</v>
      </c>
      <c r="B317" t="s">
        <v>5925</v>
      </c>
      <c r="E317" t="b">
        <v>1</v>
      </c>
    </row>
    <row r="318" spans="1:5" x14ac:dyDescent="0.25">
      <c r="A318" t="s">
        <v>5926</v>
      </c>
      <c r="B318" t="s">
        <v>5927</v>
      </c>
      <c r="E318" t="b">
        <v>1</v>
      </c>
    </row>
    <row r="319" spans="1:5" x14ac:dyDescent="0.25">
      <c r="A319" t="s">
        <v>5928</v>
      </c>
      <c r="B319" t="s">
        <v>5929</v>
      </c>
      <c r="E319" t="b">
        <v>1</v>
      </c>
    </row>
    <row r="320" spans="1:5" x14ac:dyDescent="0.25">
      <c r="A320" t="s">
        <v>4222</v>
      </c>
      <c r="B320" t="s">
        <v>5930</v>
      </c>
      <c r="E320" t="b">
        <v>1</v>
      </c>
    </row>
    <row r="321" spans="1:5" x14ac:dyDescent="0.25">
      <c r="A321" t="s">
        <v>1876</v>
      </c>
      <c r="B321" t="s">
        <v>5931</v>
      </c>
      <c r="E321" t="b">
        <v>1</v>
      </c>
    </row>
    <row r="322" spans="1:5" x14ac:dyDescent="0.25">
      <c r="A322" t="s">
        <v>5932</v>
      </c>
      <c r="B322" t="s">
        <v>5933</v>
      </c>
      <c r="E322" t="b">
        <v>1</v>
      </c>
    </row>
    <row r="323" spans="1:5" x14ac:dyDescent="0.25">
      <c r="A323" t="s">
        <v>5934</v>
      </c>
      <c r="B323" t="s">
        <v>5935</v>
      </c>
      <c r="E323" t="b">
        <v>1</v>
      </c>
    </row>
    <row r="324" spans="1:5" x14ac:dyDescent="0.25">
      <c r="A324" t="s">
        <v>2618</v>
      </c>
      <c r="B324" t="s">
        <v>5936</v>
      </c>
      <c r="E324" t="b">
        <v>1</v>
      </c>
    </row>
    <row r="325" spans="1:5" x14ac:dyDescent="0.25">
      <c r="A325" t="s">
        <v>5937</v>
      </c>
      <c r="B325" t="s">
        <v>5938</v>
      </c>
      <c r="E325" t="b">
        <v>1</v>
      </c>
    </row>
    <row r="326" spans="1:5" x14ac:dyDescent="0.25">
      <c r="A326" t="s">
        <v>5939</v>
      </c>
      <c r="B326" t="s">
        <v>5940</v>
      </c>
      <c r="E326" t="b">
        <v>1</v>
      </c>
    </row>
    <row r="327" spans="1:5" x14ac:dyDescent="0.25">
      <c r="A327" t="s">
        <v>5941</v>
      </c>
      <c r="B327" t="s">
        <v>5942</v>
      </c>
      <c r="E327" t="b">
        <v>1</v>
      </c>
    </row>
    <row r="328" spans="1:5" x14ac:dyDescent="0.25">
      <c r="A328" t="s">
        <v>5943</v>
      </c>
      <c r="B328" t="s">
        <v>5944</v>
      </c>
      <c r="E328" t="b">
        <v>1</v>
      </c>
    </row>
    <row r="329" spans="1:5" x14ac:dyDescent="0.25">
      <c r="A329" t="s">
        <v>5945</v>
      </c>
      <c r="B329" t="s">
        <v>5946</v>
      </c>
      <c r="E329" t="b">
        <v>1</v>
      </c>
    </row>
    <row r="330" spans="1:5" x14ac:dyDescent="0.25">
      <c r="A330" t="s">
        <v>1038</v>
      </c>
      <c r="B330" t="s">
        <v>5856</v>
      </c>
      <c r="E330" t="b">
        <v>1</v>
      </c>
    </row>
    <row r="331" spans="1:5" x14ac:dyDescent="0.25">
      <c r="A331" t="s">
        <v>1326</v>
      </c>
      <c r="B331" t="s">
        <v>5857</v>
      </c>
      <c r="E331" t="b">
        <v>1</v>
      </c>
    </row>
    <row r="332" spans="1:5" x14ac:dyDescent="0.25">
      <c r="A332" t="s">
        <v>5858</v>
      </c>
      <c r="B332" t="s">
        <v>5859</v>
      </c>
      <c r="E332" t="b">
        <v>1</v>
      </c>
    </row>
    <row r="333" spans="1:5" x14ac:dyDescent="0.25">
      <c r="A333" t="s">
        <v>5439</v>
      </c>
      <c r="B333" t="s">
        <v>5860</v>
      </c>
      <c r="E333" t="b">
        <v>1</v>
      </c>
    </row>
    <row r="334" spans="1:5" x14ac:dyDescent="0.25">
      <c r="A334" t="s">
        <v>6579</v>
      </c>
      <c r="B334" t="s">
        <v>6580</v>
      </c>
      <c r="E334" t="b">
        <v>1</v>
      </c>
    </row>
    <row r="335" spans="1:5" x14ac:dyDescent="0.25">
      <c r="A335" t="s">
        <v>6577</v>
      </c>
      <c r="B335" t="s">
        <v>6578</v>
      </c>
      <c r="E335" t="b">
        <v>1</v>
      </c>
    </row>
    <row r="336" spans="1:5" x14ac:dyDescent="0.25">
      <c r="A336" t="s">
        <v>900</v>
      </c>
      <c r="B336" t="s">
        <v>5861</v>
      </c>
      <c r="E336" t="b">
        <v>1</v>
      </c>
    </row>
    <row r="337" spans="1:5" x14ac:dyDescent="0.25">
      <c r="A337" t="s">
        <v>330</v>
      </c>
      <c r="B337" t="s">
        <v>5862</v>
      </c>
      <c r="E337" t="b">
        <v>1</v>
      </c>
    </row>
    <row r="338" spans="1:5" x14ac:dyDescent="0.25">
      <c r="A338" t="s">
        <v>3252</v>
      </c>
      <c r="B338" t="s">
        <v>5863</v>
      </c>
      <c r="E338" t="b">
        <v>1</v>
      </c>
    </row>
    <row r="339" spans="1:5" x14ac:dyDescent="0.25">
      <c r="A339" t="s">
        <v>2548</v>
      </c>
      <c r="B339" t="s">
        <v>5864</v>
      </c>
      <c r="E339" t="b">
        <v>1</v>
      </c>
    </row>
    <row r="340" spans="1:5" x14ac:dyDescent="0.25">
      <c r="A340" t="s">
        <v>5270</v>
      </c>
      <c r="B340" t="s">
        <v>5865</v>
      </c>
      <c r="E340" t="b">
        <v>1</v>
      </c>
    </row>
    <row r="341" spans="1:5" x14ac:dyDescent="0.25">
      <c r="A341" t="s">
        <v>6617</v>
      </c>
      <c r="B341" t="s">
        <v>6618</v>
      </c>
      <c r="E341" t="b">
        <v>1</v>
      </c>
    </row>
    <row r="342" spans="1:5" x14ac:dyDescent="0.25">
      <c r="A342" t="s">
        <v>5378</v>
      </c>
      <c r="B342" t="s">
        <v>5947</v>
      </c>
      <c r="E342" t="b">
        <v>1</v>
      </c>
    </row>
    <row r="343" spans="1:5" x14ac:dyDescent="0.25">
      <c r="A343" t="s">
        <v>5376</v>
      </c>
      <c r="B343" t="s">
        <v>5948</v>
      </c>
      <c r="E343" t="b">
        <v>1</v>
      </c>
    </row>
    <row r="344" spans="1:5" x14ac:dyDescent="0.25">
      <c r="A344" t="s">
        <v>6601</v>
      </c>
      <c r="B344" t="s">
        <v>6602</v>
      </c>
      <c r="E344" t="b">
        <v>1</v>
      </c>
    </row>
    <row r="345" spans="1:5" x14ac:dyDescent="0.25">
      <c r="A345" t="s">
        <v>5350</v>
      </c>
      <c r="B345" t="s">
        <v>5949</v>
      </c>
      <c r="E345" t="b">
        <v>1</v>
      </c>
    </row>
    <row r="346" spans="1:5" x14ac:dyDescent="0.25">
      <c r="A346" t="s">
        <v>5358</v>
      </c>
      <c r="B346" t="s">
        <v>5950</v>
      </c>
      <c r="E346" t="b">
        <v>1</v>
      </c>
    </row>
    <row r="347" spans="1:5" x14ac:dyDescent="0.25">
      <c r="A347" t="s">
        <v>5362</v>
      </c>
      <c r="B347" t="s">
        <v>5951</v>
      </c>
      <c r="E347" t="b">
        <v>1</v>
      </c>
    </row>
    <row r="348" spans="1:5" x14ac:dyDescent="0.25">
      <c r="A348" t="s">
        <v>5354</v>
      </c>
      <c r="B348" t="s">
        <v>5952</v>
      </c>
      <c r="E348" t="b">
        <v>1</v>
      </c>
    </row>
    <row r="349" spans="1:5" x14ac:dyDescent="0.25">
      <c r="A349" t="s">
        <v>5360</v>
      </c>
      <c r="B349" t="s">
        <v>5953</v>
      </c>
      <c r="E349" t="b">
        <v>1</v>
      </c>
    </row>
    <row r="350" spans="1:5" x14ac:dyDescent="0.25">
      <c r="A350" t="s">
        <v>5347</v>
      </c>
      <c r="B350" t="s">
        <v>5954</v>
      </c>
      <c r="E350" t="b">
        <v>1</v>
      </c>
    </row>
    <row r="351" spans="1:5" x14ac:dyDescent="0.25">
      <c r="A351" t="s">
        <v>5352</v>
      </c>
      <c r="B351" t="s">
        <v>5955</v>
      </c>
      <c r="E351" t="b">
        <v>1</v>
      </c>
    </row>
    <row r="352" spans="1:5" x14ac:dyDescent="0.25">
      <c r="A352" t="s">
        <v>6474</v>
      </c>
      <c r="B352" t="s">
        <v>6475</v>
      </c>
      <c r="E352" t="b">
        <v>1</v>
      </c>
    </row>
    <row r="353" spans="1:5" x14ac:dyDescent="0.25">
      <c r="A353" t="s">
        <v>6476</v>
      </c>
      <c r="B353" t="s">
        <v>6477</v>
      </c>
      <c r="E353" t="b">
        <v>1</v>
      </c>
    </row>
    <row r="354" spans="1:5" x14ac:dyDescent="0.25">
      <c r="A354" t="s">
        <v>6478</v>
      </c>
      <c r="B354" t="s">
        <v>6479</v>
      </c>
      <c r="E354" t="b">
        <v>1</v>
      </c>
    </row>
    <row r="355" spans="1:5" x14ac:dyDescent="0.25">
      <c r="A355" t="s">
        <v>6480</v>
      </c>
      <c r="B355" t="s">
        <v>6481</v>
      </c>
      <c r="E355" t="b">
        <v>1</v>
      </c>
    </row>
    <row r="356" spans="1:5" x14ac:dyDescent="0.25">
      <c r="A356" t="s">
        <v>6482</v>
      </c>
      <c r="B356" t="s">
        <v>6483</v>
      </c>
      <c r="E356" t="b">
        <v>1</v>
      </c>
    </row>
    <row r="357" spans="1:5" x14ac:dyDescent="0.25">
      <c r="A357" t="s">
        <v>6484</v>
      </c>
      <c r="B357" t="s">
        <v>6485</v>
      </c>
      <c r="E357" t="b">
        <v>1</v>
      </c>
    </row>
    <row r="358" spans="1:5" x14ac:dyDescent="0.25">
      <c r="A358" t="s">
        <v>5320</v>
      </c>
      <c r="B358" t="s">
        <v>5977</v>
      </c>
      <c r="E358" t="b">
        <v>1</v>
      </c>
    </row>
    <row r="359" spans="1:5" x14ac:dyDescent="0.25">
      <c r="A359" t="s">
        <v>2676</v>
      </c>
      <c r="B359" t="s">
        <v>5978</v>
      </c>
      <c r="E359" t="b">
        <v>1</v>
      </c>
    </row>
    <row r="360" spans="1:5" x14ac:dyDescent="0.25">
      <c r="A360" t="s">
        <v>4156</v>
      </c>
      <c r="B360" t="s">
        <v>5979</v>
      </c>
      <c r="E360" t="b">
        <v>1</v>
      </c>
    </row>
    <row r="361" spans="1:5" x14ac:dyDescent="0.25">
      <c r="A361" t="s">
        <v>5980</v>
      </c>
      <c r="B361" t="s">
        <v>5981</v>
      </c>
      <c r="E361" t="b">
        <v>1</v>
      </c>
    </row>
    <row r="362" spans="1:5" x14ac:dyDescent="0.25">
      <c r="A362" t="s">
        <v>2516</v>
      </c>
      <c r="B362" t="s">
        <v>5982</v>
      </c>
      <c r="E362" t="b">
        <v>1</v>
      </c>
    </row>
    <row r="363" spans="1:5" x14ac:dyDescent="0.25">
      <c r="A363" t="s">
        <v>4090</v>
      </c>
      <c r="B363" t="s">
        <v>5983</v>
      </c>
      <c r="E363" t="b">
        <v>1</v>
      </c>
    </row>
    <row r="364" spans="1:5" x14ac:dyDescent="0.25">
      <c r="A364" t="s">
        <v>5984</v>
      </c>
      <c r="B364" t="s">
        <v>5985</v>
      </c>
      <c r="E364" t="b">
        <v>1</v>
      </c>
    </row>
    <row r="365" spans="1:5" x14ac:dyDescent="0.25">
      <c r="A365" t="s">
        <v>5986</v>
      </c>
      <c r="B365" t="s">
        <v>5987</v>
      </c>
      <c r="E365" t="b">
        <v>1</v>
      </c>
    </row>
    <row r="366" spans="1:5" x14ac:dyDescent="0.25">
      <c r="A366" t="s">
        <v>5988</v>
      </c>
      <c r="B366" t="s">
        <v>5989</v>
      </c>
      <c r="E366" t="b">
        <v>1</v>
      </c>
    </row>
    <row r="367" spans="1:5" x14ac:dyDescent="0.25">
      <c r="A367" t="s">
        <v>308</v>
      </c>
      <c r="B367" t="s">
        <v>5990</v>
      </c>
      <c r="E367" t="b">
        <v>1</v>
      </c>
    </row>
    <row r="368" spans="1:5" x14ac:dyDescent="0.25">
      <c r="A368" t="s">
        <v>5956</v>
      </c>
      <c r="B368" t="s">
        <v>5957</v>
      </c>
      <c r="E368" t="b">
        <v>1</v>
      </c>
    </row>
    <row r="369" spans="1:5" x14ac:dyDescent="0.25">
      <c r="A369" t="s">
        <v>4148</v>
      </c>
      <c r="B369" t="s">
        <v>6244</v>
      </c>
      <c r="E369" t="b">
        <v>1</v>
      </c>
    </row>
    <row r="370" spans="1:5" x14ac:dyDescent="0.25">
      <c r="A370" t="s">
        <v>5958</v>
      </c>
      <c r="B370" t="s">
        <v>5959</v>
      </c>
      <c r="E370" t="b">
        <v>1</v>
      </c>
    </row>
    <row r="371" spans="1:5" x14ac:dyDescent="0.25">
      <c r="A371" t="s">
        <v>2034</v>
      </c>
      <c r="B371" t="s">
        <v>5960</v>
      </c>
      <c r="E371" t="b">
        <v>1</v>
      </c>
    </row>
    <row r="372" spans="1:5" x14ac:dyDescent="0.25">
      <c r="A372" t="s">
        <v>5961</v>
      </c>
      <c r="B372" t="s">
        <v>5962</v>
      </c>
      <c r="E372" t="b">
        <v>1</v>
      </c>
    </row>
    <row r="373" spans="1:5" x14ac:dyDescent="0.25">
      <c r="A373" t="s">
        <v>5963</v>
      </c>
      <c r="B373" t="s">
        <v>5964</v>
      </c>
      <c r="E373" t="b">
        <v>1</v>
      </c>
    </row>
    <row r="374" spans="1:5" x14ac:dyDescent="0.25">
      <c r="A374" t="s">
        <v>732</v>
      </c>
      <c r="B374" t="s">
        <v>5965</v>
      </c>
      <c r="E374" t="b">
        <v>1</v>
      </c>
    </row>
    <row r="375" spans="1:5" x14ac:dyDescent="0.25">
      <c r="A375" t="s">
        <v>734</v>
      </c>
      <c r="B375" t="s">
        <v>5966</v>
      </c>
      <c r="E375" t="b">
        <v>1</v>
      </c>
    </row>
    <row r="376" spans="1:5" x14ac:dyDescent="0.25">
      <c r="A376" t="s">
        <v>6581</v>
      </c>
      <c r="B376" t="s">
        <v>6582</v>
      </c>
      <c r="E376" t="b">
        <v>1</v>
      </c>
    </row>
    <row r="377" spans="1:5" x14ac:dyDescent="0.25">
      <c r="A377" t="s">
        <v>5967</v>
      </c>
      <c r="B377" t="s">
        <v>5968</v>
      </c>
      <c r="E377" t="b">
        <v>1</v>
      </c>
    </row>
    <row r="378" spans="1:5" x14ac:dyDescent="0.25">
      <c r="A378" t="s">
        <v>5969</v>
      </c>
      <c r="B378" t="s">
        <v>5970</v>
      </c>
      <c r="E378" t="b">
        <v>1</v>
      </c>
    </row>
    <row r="379" spans="1:5" x14ac:dyDescent="0.25">
      <c r="A379" t="s">
        <v>5971</v>
      </c>
      <c r="B379" t="s">
        <v>5972</v>
      </c>
      <c r="E379" t="b">
        <v>1</v>
      </c>
    </row>
    <row r="380" spans="1:5" x14ac:dyDescent="0.25">
      <c r="A380" t="s">
        <v>5973</v>
      </c>
      <c r="B380" t="s">
        <v>5974</v>
      </c>
      <c r="E380" t="b">
        <v>1</v>
      </c>
    </row>
    <row r="381" spans="1:5" x14ac:dyDescent="0.25">
      <c r="A381" t="s">
        <v>5975</v>
      </c>
      <c r="B381" t="s">
        <v>5976</v>
      </c>
      <c r="E381" t="b">
        <v>1</v>
      </c>
    </row>
    <row r="382" spans="1:5" x14ac:dyDescent="0.25">
      <c r="A382" t="s">
        <v>6619</v>
      </c>
      <c r="B382" t="s">
        <v>6620</v>
      </c>
      <c r="E382" t="b">
        <v>1</v>
      </c>
    </row>
    <row r="383" spans="1:5" x14ac:dyDescent="0.25">
      <c r="A383" t="s">
        <v>5388</v>
      </c>
      <c r="B383" t="s">
        <v>6041</v>
      </c>
      <c r="E383" t="b">
        <v>1</v>
      </c>
    </row>
    <row r="384" spans="1:5" x14ac:dyDescent="0.25">
      <c r="A384" t="s">
        <v>5386</v>
      </c>
      <c r="B384" t="s">
        <v>6042</v>
      </c>
      <c r="E384" t="b">
        <v>1</v>
      </c>
    </row>
    <row r="385" spans="1:5" x14ac:dyDescent="0.25">
      <c r="A385" t="s">
        <v>5390</v>
      </c>
      <c r="B385" t="s">
        <v>6043</v>
      </c>
      <c r="E385" t="b">
        <v>1</v>
      </c>
    </row>
    <row r="386" spans="1:5" x14ac:dyDescent="0.25">
      <c r="A386" t="s">
        <v>6611</v>
      </c>
      <c r="B386" t="s">
        <v>6612</v>
      </c>
      <c r="E386" t="b">
        <v>1</v>
      </c>
    </row>
    <row r="387" spans="1:5" x14ac:dyDescent="0.25">
      <c r="A387" t="s">
        <v>2304</v>
      </c>
      <c r="B387" t="s">
        <v>6071</v>
      </c>
      <c r="E387" t="b">
        <v>1</v>
      </c>
    </row>
    <row r="388" spans="1:5" x14ac:dyDescent="0.25">
      <c r="A388" t="s">
        <v>6583</v>
      </c>
      <c r="B388" t="s">
        <v>6584</v>
      </c>
      <c r="E388" t="b">
        <v>1</v>
      </c>
    </row>
    <row r="389" spans="1:5" x14ac:dyDescent="0.25">
      <c r="A389" t="s">
        <v>738</v>
      </c>
      <c r="B389" t="s">
        <v>6044</v>
      </c>
      <c r="E389" t="b">
        <v>1</v>
      </c>
    </row>
    <row r="390" spans="1:5" x14ac:dyDescent="0.25">
      <c r="A390" t="s">
        <v>6045</v>
      </c>
      <c r="B390" t="s">
        <v>6046</v>
      </c>
      <c r="E390" t="b">
        <v>1</v>
      </c>
    </row>
    <row r="391" spans="1:5" x14ac:dyDescent="0.25">
      <c r="A391" t="s">
        <v>6047</v>
      </c>
      <c r="B391" t="s">
        <v>6048</v>
      </c>
      <c r="E391" t="b">
        <v>1</v>
      </c>
    </row>
    <row r="392" spans="1:5" x14ac:dyDescent="0.25">
      <c r="A392" t="s">
        <v>6049</v>
      </c>
      <c r="B392" t="s">
        <v>6050</v>
      </c>
      <c r="E392" t="b">
        <v>1</v>
      </c>
    </row>
    <row r="393" spans="1:5" x14ac:dyDescent="0.25">
      <c r="A393" t="s">
        <v>6051</v>
      </c>
      <c r="B393" t="s">
        <v>6052</v>
      </c>
      <c r="E393" t="b">
        <v>1</v>
      </c>
    </row>
    <row r="394" spans="1:5" x14ac:dyDescent="0.25">
      <c r="A394" t="s">
        <v>6053</v>
      </c>
      <c r="B394" t="s">
        <v>6054</v>
      </c>
      <c r="E394" t="b">
        <v>1</v>
      </c>
    </row>
    <row r="395" spans="1:5" x14ac:dyDescent="0.25">
      <c r="A395" t="s">
        <v>6055</v>
      </c>
      <c r="B395" t="s">
        <v>6056</v>
      </c>
      <c r="E395" t="b">
        <v>1</v>
      </c>
    </row>
    <row r="396" spans="1:5" x14ac:dyDescent="0.25">
      <c r="A396" t="s">
        <v>6057</v>
      </c>
      <c r="B396" t="s">
        <v>6058</v>
      </c>
      <c r="E396" t="b">
        <v>1</v>
      </c>
    </row>
    <row r="397" spans="1:5" x14ac:dyDescent="0.25">
      <c r="A397" t="s">
        <v>6059</v>
      </c>
      <c r="B397" t="s">
        <v>6060</v>
      </c>
      <c r="E397" t="b">
        <v>1</v>
      </c>
    </row>
    <row r="398" spans="1:5" x14ac:dyDescent="0.25">
      <c r="A398" t="s">
        <v>6061</v>
      </c>
      <c r="B398" t="s">
        <v>6062</v>
      </c>
      <c r="E398" t="b">
        <v>1</v>
      </c>
    </row>
    <row r="399" spans="1:5" x14ac:dyDescent="0.25">
      <c r="A399" t="s">
        <v>6063</v>
      </c>
      <c r="B399" t="s">
        <v>6064</v>
      </c>
      <c r="E399" t="b">
        <v>1</v>
      </c>
    </row>
    <row r="400" spans="1:5" x14ac:dyDescent="0.25">
      <c r="A400" t="s">
        <v>6065</v>
      </c>
      <c r="B400" t="s">
        <v>6066</v>
      </c>
      <c r="E400" t="b">
        <v>1</v>
      </c>
    </row>
    <row r="401" spans="1:5" x14ac:dyDescent="0.25">
      <c r="A401" t="s">
        <v>6067</v>
      </c>
      <c r="B401" t="s">
        <v>6068</v>
      </c>
      <c r="E401" t="b">
        <v>1</v>
      </c>
    </row>
    <row r="402" spans="1:5" x14ac:dyDescent="0.25">
      <c r="A402" t="s">
        <v>6069</v>
      </c>
      <c r="B402" t="s">
        <v>6070</v>
      </c>
      <c r="E402" t="b">
        <v>1</v>
      </c>
    </row>
    <row r="403" spans="1:5" x14ac:dyDescent="0.25">
      <c r="A403" t="s">
        <v>5991</v>
      </c>
      <c r="B403" t="s">
        <v>5992</v>
      </c>
      <c r="E403" t="b">
        <v>1</v>
      </c>
    </row>
    <row r="404" spans="1:5" x14ac:dyDescent="0.25">
      <c r="A404" t="s">
        <v>5993</v>
      </c>
      <c r="B404" t="s">
        <v>5994</v>
      </c>
      <c r="E404" t="b">
        <v>1</v>
      </c>
    </row>
    <row r="405" spans="1:5" x14ac:dyDescent="0.25">
      <c r="A405" t="s">
        <v>5995</v>
      </c>
      <c r="B405" t="s">
        <v>5996</v>
      </c>
      <c r="E405" t="b">
        <v>1</v>
      </c>
    </row>
    <row r="406" spans="1:5" x14ac:dyDescent="0.25">
      <c r="A406" t="s">
        <v>5997</v>
      </c>
      <c r="B406" t="s">
        <v>5998</v>
      </c>
      <c r="E406" t="b">
        <v>1</v>
      </c>
    </row>
    <row r="407" spans="1:5" x14ac:dyDescent="0.25">
      <c r="A407" t="s">
        <v>5999</v>
      </c>
      <c r="B407" t="s">
        <v>6000</v>
      </c>
      <c r="E407" t="b">
        <v>1</v>
      </c>
    </row>
    <row r="408" spans="1:5" x14ac:dyDescent="0.25">
      <c r="A408" t="s">
        <v>6001</v>
      </c>
      <c r="B408" t="s">
        <v>6002</v>
      </c>
      <c r="E408" t="b">
        <v>1</v>
      </c>
    </row>
    <row r="409" spans="1:5" x14ac:dyDescent="0.25">
      <c r="A409" t="s">
        <v>6003</v>
      </c>
      <c r="B409" t="s">
        <v>6004</v>
      </c>
      <c r="E409" t="b">
        <v>1</v>
      </c>
    </row>
    <row r="410" spans="1:5" x14ac:dyDescent="0.25">
      <c r="A410" t="s">
        <v>6005</v>
      </c>
      <c r="B410" t="s">
        <v>6006</v>
      </c>
      <c r="E410" t="b">
        <v>1</v>
      </c>
    </row>
    <row r="411" spans="1:5" x14ac:dyDescent="0.25">
      <c r="A411" t="s">
        <v>6007</v>
      </c>
      <c r="B411" t="s">
        <v>6008</v>
      </c>
      <c r="E411" t="b">
        <v>1</v>
      </c>
    </row>
    <row r="412" spans="1:5" x14ac:dyDescent="0.25">
      <c r="A412" t="s">
        <v>6009</v>
      </c>
      <c r="B412" t="s">
        <v>6010</v>
      </c>
      <c r="E412" t="b">
        <v>1</v>
      </c>
    </row>
    <row r="413" spans="1:5" x14ac:dyDescent="0.25">
      <c r="A413" t="s">
        <v>6011</v>
      </c>
      <c r="B413" t="s">
        <v>6012</v>
      </c>
      <c r="E413" t="b">
        <v>1</v>
      </c>
    </row>
    <row r="414" spans="1:5" x14ac:dyDescent="0.25">
      <c r="A414" t="s">
        <v>6013</v>
      </c>
      <c r="B414" t="s">
        <v>6014</v>
      </c>
      <c r="E414" t="b">
        <v>1</v>
      </c>
    </row>
    <row r="415" spans="1:5" x14ac:dyDescent="0.25">
      <c r="A415" t="s">
        <v>6015</v>
      </c>
      <c r="B415" t="s">
        <v>6016</v>
      </c>
      <c r="E415" t="b">
        <v>1</v>
      </c>
    </row>
    <row r="416" spans="1:5" x14ac:dyDescent="0.25">
      <c r="A416" t="s">
        <v>6017</v>
      </c>
      <c r="B416" t="s">
        <v>6018</v>
      </c>
      <c r="E416" t="b">
        <v>1</v>
      </c>
    </row>
    <row r="417" spans="1:5" x14ac:dyDescent="0.25">
      <c r="A417" t="s">
        <v>6019</v>
      </c>
      <c r="B417" t="s">
        <v>6020</v>
      </c>
      <c r="E417" t="b">
        <v>1</v>
      </c>
    </row>
    <row r="418" spans="1:5" x14ac:dyDescent="0.25">
      <c r="A418" t="s">
        <v>6021</v>
      </c>
      <c r="B418" t="s">
        <v>6022</v>
      </c>
      <c r="E418" t="b">
        <v>1</v>
      </c>
    </row>
    <row r="419" spans="1:5" x14ac:dyDescent="0.25">
      <c r="A419" t="s">
        <v>5312</v>
      </c>
      <c r="B419" t="s">
        <v>6486</v>
      </c>
      <c r="E419" t="b">
        <v>1</v>
      </c>
    </row>
    <row r="420" spans="1:5" x14ac:dyDescent="0.25">
      <c r="A420" t="s">
        <v>3708</v>
      </c>
      <c r="B420" t="s">
        <v>6541</v>
      </c>
      <c r="E420" t="b">
        <v>1</v>
      </c>
    </row>
    <row r="421" spans="1:5" x14ac:dyDescent="0.25">
      <c r="A421" t="s">
        <v>4414</v>
      </c>
      <c r="B421" t="s">
        <v>6542</v>
      </c>
      <c r="E421" t="b">
        <v>1</v>
      </c>
    </row>
    <row r="422" spans="1:5" x14ac:dyDescent="0.25">
      <c r="A422" t="s">
        <v>6543</v>
      </c>
      <c r="B422" t="s">
        <v>6544</v>
      </c>
      <c r="E422" t="b">
        <v>1</v>
      </c>
    </row>
    <row r="423" spans="1:5" x14ac:dyDescent="0.25">
      <c r="A423" t="s">
        <v>6545</v>
      </c>
      <c r="B423" t="s">
        <v>6546</v>
      </c>
      <c r="E423" t="b">
        <v>1</v>
      </c>
    </row>
    <row r="424" spans="1:5" x14ac:dyDescent="0.25">
      <c r="A424" t="s">
        <v>3870</v>
      </c>
      <c r="B424" t="s">
        <v>6547</v>
      </c>
      <c r="E424" t="b">
        <v>1</v>
      </c>
    </row>
    <row r="425" spans="1:5" x14ac:dyDescent="0.25">
      <c r="A425" t="s">
        <v>6525</v>
      </c>
      <c r="B425" t="s">
        <v>6526</v>
      </c>
      <c r="E425" t="b">
        <v>1</v>
      </c>
    </row>
    <row r="426" spans="1:5" x14ac:dyDescent="0.25">
      <c r="A426" t="s">
        <v>6527</v>
      </c>
      <c r="B426" t="s">
        <v>6528</v>
      </c>
      <c r="E426" t="b">
        <v>1</v>
      </c>
    </row>
    <row r="427" spans="1:5" x14ac:dyDescent="0.25">
      <c r="A427" t="s">
        <v>6529</v>
      </c>
      <c r="B427" t="s">
        <v>6530</v>
      </c>
      <c r="E427" t="b">
        <v>1</v>
      </c>
    </row>
    <row r="428" spans="1:5" x14ac:dyDescent="0.25">
      <c r="A428" t="s">
        <v>6531</v>
      </c>
      <c r="B428" t="s">
        <v>6532</v>
      </c>
      <c r="E428" t="b">
        <v>1</v>
      </c>
    </row>
    <row r="429" spans="1:5" x14ac:dyDescent="0.25">
      <c r="A429" t="s">
        <v>6533</v>
      </c>
      <c r="B429" t="s">
        <v>6534</v>
      </c>
      <c r="E429" t="b">
        <v>1</v>
      </c>
    </row>
    <row r="430" spans="1:5" x14ac:dyDescent="0.25">
      <c r="A430" t="s">
        <v>6535</v>
      </c>
      <c r="B430" t="s">
        <v>6536</v>
      </c>
      <c r="E430" t="b">
        <v>1</v>
      </c>
    </row>
    <row r="431" spans="1:5" x14ac:dyDescent="0.25">
      <c r="A431" t="s">
        <v>6537</v>
      </c>
      <c r="B431" t="s">
        <v>6538</v>
      </c>
      <c r="E431" t="b">
        <v>1</v>
      </c>
    </row>
    <row r="432" spans="1:5" x14ac:dyDescent="0.25">
      <c r="A432" t="s">
        <v>6539</v>
      </c>
      <c r="B432" t="s">
        <v>6540</v>
      </c>
      <c r="E432" t="b">
        <v>1</v>
      </c>
    </row>
    <row r="433" spans="1:5" x14ac:dyDescent="0.25">
      <c r="A433" t="s">
        <v>3040</v>
      </c>
      <c r="B433" t="s">
        <v>6023</v>
      </c>
      <c r="E433" t="b">
        <v>1</v>
      </c>
    </row>
    <row r="434" spans="1:5" x14ac:dyDescent="0.25">
      <c r="A434" t="s">
        <v>1254</v>
      </c>
      <c r="B434" t="s">
        <v>6024</v>
      </c>
      <c r="E434" t="b">
        <v>1</v>
      </c>
    </row>
    <row r="435" spans="1:5" x14ac:dyDescent="0.25">
      <c r="A435" t="s">
        <v>6025</v>
      </c>
      <c r="B435" t="s">
        <v>6026</v>
      </c>
      <c r="E435" t="b">
        <v>1</v>
      </c>
    </row>
    <row r="436" spans="1:5" x14ac:dyDescent="0.25">
      <c r="A436" t="s">
        <v>5365</v>
      </c>
      <c r="B436" t="s">
        <v>6027</v>
      </c>
      <c r="E436" t="b">
        <v>1</v>
      </c>
    </row>
    <row r="437" spans="1:5" x14ac:dyDescent="0.25">
      <c r="A437" t="s">
        <v>3768</v>
      </c>
      <c r="B437" t="s">
        <v>6028</v>
      </c>
      <c r="E437" t="b">
        <v>1</v>
      </c>
    </row>
    <row r="438" spans="1:5" x14ac:dyDescent="0.25">
      <c r="A438" t="s">
        <v>3770</v>
      </c>
      <c r="B438" t="s">
        <v>6029</v>
      </c>
      <c r="E438" t="b">
        <v>1</v>
      </c>
    </row>
    <row r="439" spans="1:5" x14ac:dyDescent="0.25">
      <c r="A439" t="s">
        <v>5370</v>
      </c>
      <c r="B439" t="s">
        <v>6030</v>
      </c>
      <c r="E439" t="b">
        <v>1</v>
      </c>
    </row>
    <row r="440" spans="1:5" x14ac:dyDescent="0.25">
      <c r="A440" t="s">
        <v>280</v>
      </c>
      <c r="B440" t="s">
        <v>6031</v>
      </c>
      <c r="E440" t="b">
        <v>1</v>
      </c>
    </row>
    <row r="441" spans="1:5" x14ac:dyDescent="0.25">
      <c r="A441" t="s">
        <v>6032</v>
      </c>
      <c r="B441" t="s">
        <v>6033</v>
      </c>
      <c r="E441" t="b">
        <v>1</v>
      </c>
    </row>
    <row r="442" spans="1:5" x14ac:dyDescent="0.25">
      <c r="A442" t="s">
        <v>2542</v>
      </c>
      <c r="B442" t="s">
        <v>6034</v>
      </c>
      <c r="E442" t="b">
        <v>1</v>
      </c>
    </row>
    <row r="443" spans="1:5" x14ac:dyDescent="0.25">
      <c r="A443" t="s">
        <v>3630</v>
      </c>
      <c r="B443" t="s">
        <v>6035</v>
      </c>
      <c r="E443" t="b">
        <v>1</v>
      </c>
    </row>
    <row r="444" spans="1:5" x14ac:dyDescent="0.25">
      <c r="A444" t="s">
        <v>4066</v>
      </c>
      <c r="B444" t="s">
        <v>6036</v>
      </c>
      <c r="E444" t="b">
        <v>1</v>
      </c>
    </row>
    <row r="445" spans="1:5" x14ac:dyDescent="0.25">
      <c r="A445" t="s">
        <v>1286</v>
      </c>
      <c r="B445" t="s">
        <v>6037</v>
      </c>
      <c r="E445" t="b">
        <v>1</v>
      </c>
    </row>
    <row r="446" spans="1:5" x14ac:dyDescent="0.25">
      <c r="A446" t="s">
        <v>1026</v>
      </c>
      <c r="B446" t="s">
        <v>6038</v>
      </c>
      <c r="E446" t="b">
        <v>1</v>
      </c>
    </row>
    <row r="447" spans="1:5" x14ac:dyDescent="0.25">
      <c r="A447" t="s">
        <v>2760</v>
      </c>
      <c r="B447" t="s">
        <v>6039</v>
      </c>
      <c r="E447" t="b">
        <v>1</v>
      </c>
    </row>
    <row r="448" spans="1:5" x14ac:dyDescent="0.25">
      <c r="A448" t="s">
        <v>2230</v>
      </c>
      <c r="B448" t="s">
        <v>6040</v>
      </c>
      <c r="E448" t="b">
        <v>1</v>
      </c>
    </row>
    <row r="449" spans="1:5" x14ac:dyDescent="0.25">
      <c r="A449" t="s">
        <v>6548</v>
      </c>
      <c r="B449" t="s">
        <v>6549</v>
      </c>
      <c r="E449" t="b">
        <v>1</v>
      </c>
    </row>
    <row r="450" spans="1:5" x14ac:dyDescent="0.25">
      <c r="A450" t="s">
        <v>6550</v>
      </c>
      <c r="B450" t="s">
        <v>6551</v>
      </c>
      <c r="E450" t="b">
        <v>1</v>
      </c>
    </row>
    <row r="451" spans="1:5" x14ac:dyDescent="0.25">
      <c r="A451" t="s">
        <v>6552</v>
      </c>
      <c r="B451" t="s">
        <v>6553</v>
      </c>
      <c r="E451" t="b">
        <v>1</v>
      </c>
    </row>
    <row r="452" spans="1:5" x14ac:dyDescent="0.25">
      <c r="A452" t="s">
        <v>6554</v>
      </c>
      <c r="B452" t="s">
        <v>6555</v>
      </c>
      <c r="E452" t="b">
        <v>1</v>
      </c>
    </row>
    <row r="453" spans="1:5" x14ac:dyDescent="0.25">
      <c r="A453" t="s">
        <v>6556</v>
      </c>
      <c r="B453" t="s">
        <v>6557</v>
      </c>
      <c r="E453" t="b">
        <v>1</v>
      </c>
    </row>
    <row r="454" spans="1:5" x14ac:dyDescent="0.25">
      <c r="A454" t="s">
        <v>6558</v>
      </c>
      <c r="B454" t="s">
        <v>6559</v>
      </c>
      <c r="E454" t="b">
        <v>1</v>
      </c>
    </row>
    <row r="455" spans="1:5" x14ac:dyDescent="0.25">
      <c r="A455" t="s">
        <v>1664</v>
      </c>
      <c r="B455" t="s">
        <v>6072</v>
      </c>
      <c r="E455" t="b">
        <v>1</v>
      </c>
    </row>
    <row r="456" spans="1:5" x14ac:dyDescent="0.25">
      <c r="A456" t="s">
        <v>6073</v>
      </c>
      <c r="B456" t="s">
        <v>6074</v>
      </c>
      <c r="E456" t="b">
        <v>1</v>
      </c>
    </row>
    <row r="457" spans="1:5" x14ac:dyDescent="0.25">
      <c r="A457" t="s">
        <v>6075</v>
      </c>
      <c r="B457" t="s">
        <v>6076</v>
      </c>
      <c r="E457" t="b">
        <v>1</v>
      </c>
    </row>
    <row r="458" spans="1:5" x14ac:dyDescent="0.25">
      <c r="A458" t="s">
        <v>6077</v>
      </c>
      <c r="B458" t="s">
        <v>6078</v>
      </c>
      <c r="E458" t="b">
        <v>1</v>
      </c>
    </row>
    <row r="459" spans="1:5" x14ac:dyDescent="0.25">
      <c r="A459" t="s">
        <v>6079</v>
      </c>
      <c r="B459" t="s">
        <v>6080</v>
      </c>
      <c r="E459" t="b">
        <v>1</v>
      </c>
    </row>
    <row r="460" spans="1:5" x14ac:dyDescent="0.25">
      <c r="A460" t="s">
        <v>6081</v>
      </c>
      <c r="B460" t="s">
        <v>6082</v>
      </c>
      <c r="E460" t="b">
        <v>1</v>
      </c>
    </row>
    <row r="461" spans="1:5" x14ac:dyDescent="0.25">
      <c r="A461" t="s">
        <v>6083</v>
      </c>
      <c r="B461" t="s">
        <v>6084</v>
      </c>
      <c r="E461" t="b">
        <v>1</v>
      </c>
    </row>
    <row r="462" spans="1:5" x14ac:dyDescent="0.25">
      <c r="A462" t="s">
        <v>6085</v>
      </c>
      <c r="B462" t="s">
        <v>6086</v>
      </c>
      <c r="E462" t="b">
        <v>1</v>
      </c>
    </row>
    <row r="463" spans="1:5" x14ac:dyDescent="0.25">
      <c r="A463" t="s">
        <v>6087</v>
      </c>
      <c r="B463" t="s">
        <v>6088</v>
      </c>
      <c r="E463" t="b">
        <v>1</v>
      </c>
    </row>
    <row r="464" spans="1:5" x14ac:dyDescent="0.25">
      <c r="A464" t="s">
        <v>610</v>
      </c>
      <c r="B464" t="s">
        <v>6089</v>
      </c>
      <c r="E464" t="b">
        <v>1</v>
      </c>
    </row>
    <row r="465" spans="1:5" x14ac:dyDescent="0.25">
      <c r="A465" t="s">
        <v>6272</v>
      </c>
      <c r="B465" t="s">
        <v>6089</v>
      </c>
      <c r="E465" t="b">
        <v>1</v>
      </c>
    </row>
    <row r="466" spans="1:5" x14ac:dyDescent="0.25">
      <c r="A466" t="s">
        <v>6275</v>
      </c>
      <c r="B466" t="s">
        <v>6089</v>
      </c>
      <c r="E466" t="b">
        <v>1</v>
      </c>
    </row>
    <row r="467" spans="1:5" x14ac:dyDescent="0.25">
      <c r="A467" t="s">
        <v>6282</v>
      </c>
      <c r="B467" t="s">
        <v>6089</v>
      </c>
      <c r="E467" t="b">
        <v>1</v>
      </c>
    </row>
    <row r="468" spans="1:5" x14ac:dyDescent="0.25">
      <c r="A468" t="s">
        <v>6287</v>
      </c>
      <c r="B468" t="s">
        <v>6089</v>
      </c>
      <c r="E468" t="b">
        <v>1</v>
      </c>
    </row>
    <row r="469" spans="1:5" x14ac:dyDescent="0.25">
      <c r="A469" t="s">
        <v>1474</v>
      </c>
      <c r="B469" t="s">
        <v>6089</v>
      </c>
      <c r="E469" t="b">
        <v>1</v>
      </c>
    </row>
    <row r="470" spans="1:5" x14ac:dyDescent="0.25">
      <c r="A470" t="s">
        <v>6589</v>
      </c>
      <c r="B470" t="s">
        <v>6089</v>
      </c>
      <c r="E470" t="b">
        <v>1</v>
      </c>
    </row>
    <row r="471" spans="1:5" x14ac:dyDescent="0.25">
      <c r="A471" t="s">
        <v>1646</v>
      </c>
      <c r="B471" t="s">
        <v>6090</v>
      </c>
      <c r="E471" t="b">
        <v>1</v>
      </c>
    </row>
    <row r="472" spans="1:5" x14ac:dyDescent="0.25">
      <c r="A472" t="s">
        <v>6273</v>
      </c>
      <c r="B472" t="s">
        <v>6274</v>
      </c>
      <c r="E472" t="b">
        <v>1</v>
      </c>
    </row>
    <row r="473" spans="1:5" x14ac:dyDescent="0.25">
      <c r="A473" t="s">
        <v>6276</v>
      </c>
      <c r="B473" t="s">
        <v>6277</v>
      </c>
      <c r="E473" t="b">
        <v>1</v>
      </c>
    </row>
    <row r="474" spans="1:5" x14ac:dyDescent="0.25">
      <c r="A474" t="s">
        <v>6283</v>
      </c>
      <c r="B474" t="s">
        <v>6284</v>
      </c>
      <c r="E474" t="b">
        <v>1</v>
      </c>
    </row>
    <row r="475" spans="1:5" x14ac:dyDescent="0.25">
      <c r="A475" t="s">
        <v>6288</v>
      </c>
      <c r="B475" t="s">
        <v>6289</v>
      </c>
      <c r="E475" t="b">
        <v>1</v>
      </c>
    </row>
    <row r="476" spans="1:5" x14ac:dyDescent="0.25">
      <c r="A476" t="s">
        <v>6487</v>
      </c>
      <c r="B476" t="s">
        <v>6488</v>
      </c>
      <c r="E476" t="b">
        <v>1</v>
      </c>
    </row>
    <row r="477" spans="1:5" x14ac:dyDescent="0.25">
      <c r="A477" t="s">
        <v>6587</v>
      </c>
      <c r="B477" t="s">
        <v>6588</v>
      </c>
      <c r="E477" t="b">
        <v>1</v>
      </c>
    </row>
    <row r="478" spans="1:5" x14ac:dyDescent="0.25">
      <c r="A478" t="s">
        <v>5062</v>
      </c>
      <c r="B478" t="s">
        <v>6091</v>
      </c>
      <c r="E478" t="b">
        <v>1</v>
      </c>
    </row>
    <row r="479" spans="1:5" x14ac:dyDescent="0.25">
      <c r="A479" t="s">
        <v>6278</v>
      </c>
      <c r="B479" t="s">
        <v>6279</v>
      </c>
      <c r="E479" t="b">
        <v>1</v>
      </c>
    </row>
    <row r="480" spans="1:5" x14ac:dyDescent="0.25">
      <c r="A480" t="s">
        <v>6280</v>
      </c>
      <c r="B480" t="s">
        <v>6281</v>
      </c>
      <c r="E480" t="b">
        <v>1</v>
      </c>
    </row>
    <row r="481" spans="1:5" x14ac:dyDescent="0.25">
      <c r="A481" t="s">
        <v>6285</v>
      </c>
      <c r="B481" t="s">
        <v>6286</v>
      </c>
      <c r="E481" t="b">
        <v>1</v>
      </c>
    </row>
    <row r="482" spans="1:5" x14ac:dyDescent="0.25">
      <c r="A482" t="s">
        <v>6290</v>
      </c>
      <c r="B482" t="s">
        <v>6291</v>
      </c>
      <c r="E482" t="b">
        <v>1</v>
      </c>
    </row>
    <row r="483" spans="1:5" x14ac:dyDescent="0.25">
      <c r="A483" t="s">
        <v>6489</v>
      </c>
      <c r="B483" t="s">
        <v>6490</v>
      </c>
      <c r="E483" t="b">
        <v>1</v>
      </c>
    </row>
    <row r="484" spans="1:5" x14ac:dyDescent="0.25">
      <c r="A484" t="s">
        <v>6585</v>
      </c>
      <c r="B484" t="s">
        <v>6586</v>
      </c>
      <c r="E484" t="b">
        <v>1</v>
      </c>
    </row>
    <row r="485" spans="1:5" x14ac:dyDescent="0.25">
      <c r="A485" t="s">
        <v>1870</v>
      </c>
      <c r="B485" t="s">
        <v>6092</v>
      </c>
      <c r="E485" t="b">
        <v>1</v>
      </c>
    </row>
    <row r="486" spans="1:5" x14ac:dyDescent="0.25">
      <c r="A486" t="s">
        <v>6292</v>
      </c>
      <c r="B486" t="s">
        <v>6092</v>
      </c>
      <c r="E486" t="b">
        <v>1</v>
      </c>
    </row>
    <row r="487" spans="1:5" x14ac:dyDescent="0.25">
      <c r="A487" t="s">
        <v>6297</v>
      </c>
      <c r="B487" t="s">
        <v>6092</v>
      </c>
      <c r="E487" t="b">
        <v>1</v>
      </c>
    </row>
    <row r="488" spans="1:5" x14ac:dyDescent="0.25">
      <c r="A488" t="s">
        <v>6302</v>
      </c>
      <c r="B488" t="s">
        <v>6092</v>
      </c>
      <c r="E488" t="b">
        <v>1</v>
      </c>
    </row>
    <row r="489" spans="1:5" x14ac:dyDescent="0.25">
      <c r="A489" t="s">
        <v>6307</v>
      </c>
      <c r="B489" t="s">
        <v>6092</v>
      </c>
      <c r="E489" t="b">
        <v>1</v>
      </c>
    </row>
    <row r="490" spans="1:5" x14ac:dyDescent="0.25">
      <c r="A490" t="s">
        <v>4228</v>
      </c>
      <c r="B490" t="s">
        <v>6092</v>
      </c>
      <c r="E490" t="b">
        <v>1</v>
      </c>
    </row>
    <row r="491" spans="1:5" x14ac:dyDescent="0.25">
      <c r="A491" t="s">
        <v>6590</v>
      </c>
      <c r="B491" t="s">
        <v>6092</v>
      </c>
      <c r="E491" t="b">
        <v>1</v>
      </c>
    </row>
    <row r="492" spans="1:5" x14ac:dyDescent="0.25">
      <c r="A492" t="s">
        <v>6093</v>
      </c>
      <c r="B492" t="s">
        <v>6094</v>
      </c>
      <c r="E492" t="b">
        <v>1</v>
      </c>
    </row>
    <row r="493" spans="1:5" x14ac:dyDescent="0.25">
      <c r="A493" t="s">
        <v>6293</v>
      </c>
      <c r="B493" t="s">
        <v>6294</v>
      </c>
      <c r="E493" t="b">
        <v>1</v>
      </c>
    </row>
    <row r="494" spans="1:5" x14ac:dyDescent="0.25">
      <c r="A494" t="s">
        <v>6298</v>
      </c>
      <c r="B494" t="s">
        <v>6299</v>
      </c>
      <c r="E494" t="b">
        <v>1</v>
      </c>
    </row>
    <row r="495" spans="1:5" x14ac:dyDescent="0.25">
      <c r="A495" t="s">
        <v>6303</v>
      </c>
      <c r="B495" t="s">
        <v>6304</v>
      </c>
      <c r="E495" t="b">
        <v>1</v>
      </c>
    </row>
    <row r="496" spans="1:5" x14ac:dyDescent="0.25">
      <c r="A496" t="s">
        <v>6308</v>
      </c>
      <c r="B496" t="s">
        <v>6309</v>
      </c>
      <c r="E496" t="b">
        <v>1</v>
      </c>
    </row>
    <row r="497" spans="1:5" x14ac:dyDescent="0.25">
      <c r="A497" t="s">
        <v>1842</v>
      </c>
      <c r="B497" t="s">
        <v>6491</v>
      </c>
      <c r="E497" t="b">
        <v>1</v>
      </c>
    </row>
    <row r="498" spans="1:5" x14ac:dyDescent="0.25">
      <c r="A498" t="s">
        <v>6593</v>
      </c>
      <c r="B498" t="s">
        <v>6594</v>
      </c>
      <c r="E498" t="b">
        <v>1</v>
      </c>
    </row>
    <row r="499" spans="1:5" x14ac:dyDescent="0.25">
      <c r="A499" t="s">
        <v>6095</v>
      </c>
      <c r="B499" t="s">
        <v>6096</v>
      </c>
      <c r="E499" t="b">
        <v>1</v>
      </c>
    </row>
    <row r="500" spans="1:5" x14ac:dyDescent="0.25">
      <c r="A500" t="s">
        <v>6295</v>
      </c>
      <c r="B500" t="s">
        <v>6296</v>
      </c>
      <c r="E500" t="b">
        <v>1</v>
      </c>
    </row>
    <row r="501" spans="1:5" x14ac:dyDescent="0.25">
      <c r="A501" t="s">
        <v>6300</v>
      </c>
      <c r="B501" t="s">
        <v>6301</v>
      </c>
      <c r="E501" t="b">
        <v>1</v>
      </c>
    </row>
    <row r="502" spans="1:5" x14ac:dyDescent="0.25">
      <c r="A502" t="s">
        <v>6305</v>
      </c>
      <c r="B502" t="s">
        <v>6306</v>
      </c>
      <c r="E502" t="b">
        <v>1</v>
      </c>
    </row>
    <row r="503" spans="1:5" x14ac:dyDescent="0.25">
      <c r="A503" t="s">
        <v>6310</v>
      </c>
      <c r="B503" t="s">
        <v>6311</v>
      </c>
      <c r="E503" t="b">
        <v>1</v>
      </c>
    </row>
    <row r="504" spans="1:5" x14ac:dyDescent="0.25">
      <c r="A504" t="s">
        <v>4008</v>
      </c>
      <c r="B504" t="s">
        <v>6492</v>
      </c>
      <c r="E504" t="b">
        <v>1</v>
      </c>
    </row>
    <row r="505" spans="1:5" x14ac:dyDescent="0.25">
      <c r="A505" t="s">
        <v>6591</v>
      </c>
      <c r="B505" t="s">
        <v>6592</v>
      </c>
      <c r="E505" t="b">
        <v>1</v>
      </c>
    </row>
    <row r="506" spans="1:5" x14ac:dyDescent="0.25">
      <c r="A506" t="s">
        <v>5322</v>
      </c>
      <c r="B506" t="s">
        <v>6102</v>
      </c>
      <c r="E506" t="b">
        <v>1</v>
      </c>
    </row>
    <row r="507" spans="1:5" x14ac:dyDescent="0.25">
      <c r="A507" t="s">
        <v>5662</v>
      </c>
      <c r="B507" t="s">
        <v>6097</v>
      </c>
      <c r="E507" t="b">
        <v>1</v>
      </c>
    </row>
    <row r="508" spans="1:5" x14ac:dyDescent="0.25">
      <c r="A508" t="s">
        <v>6100</v>
      </c>
      <c r="B508" t="s">
        <v>6101</v>
      </c>
      <c r="E508" t="b">
        <v>1</v>
      </c>
    </row>
    <row r="509" spans="1:5" x14ac:dyDescent="0.25">
      <c r="A509" t="s">
        <v>6098</v>
      </c>
      <c r="B509" t="s">
        <v>6099</v>
      </c>
      <c r="E509" t="b">
        <v>1</v>
      </c>
    </row>
    <row r="510" spans="1:5" x14ac:dyDescent="0.25">
      <c r="A510" t="s">
        <v>3296</v>
      </c>
      <c r="B510" t="s">
        <v>6106</v>
      </c>
      <c r="E510" t="b">
        <v>1</v>
      </c>
    </row>
    <row r="511" spans="1:5" x14ac:dyDescent="0.25">
      <c r="A511" t="s">
        <v>4546</v>
      </c>
      <c r="B511" t="s">
        <v>6103</v>
      </c>
      <c r="E511" t="b">
        <v>1</v>
      </c>
    </row>
    <row r="512" spans="1:5" x14ac:dyDescent="0.25">
      <c r="A512" t="s">
        <v>2796</v>
      </c>
      <c r="B512" t="s">
        <v>6105</v>
      </c>
      <c r="E512" t="b">
        <v>1</v>
      </c>
    </row>
    <row r="513" spans="1:5" x14ac:dyDescent="0.25">
      <c r="A513" t="s">
        <v>5260</v>
      </c>
      <c r="B513" t="s">
        <v>6104</v>
      </c>
      <c r="E513" t="b">
        <v>1</v>
      </c>
    </row>
    <row r="514" spans="1:5" x14ac:dyDescent="0.25">
      <c r="A514" t="s">
        <v>6258</v>
      </c>
      <c r="B514" t="s">
        <v>6259</v>
      </c>
      <c r="E514" t="b">
        <v>1</v>
      </c>
    </row>
    <row r="515" spans="1:5" x14ac:dyDescent="0.25">
      <c r="A515" t="s">
        <v>6252</v>
      </c>
      <c r="B515" t="s">
        <v>6253</v>
      </c>
      <c r="E515" t="b">
        <v>1</v>
      </c>
    </row>
    <row r="516" spans="1:5" x14ac:dyDescent="0.25">
      <c r="A516" t="s">
        <v>6256</v>
      </c>
      <c r="B516" t="s">
        <v>6257</v>
      </c>
      <c r="E516" t="b">
        <v>1</v>
      </c>
    </row>
    <row r="517" spans="1:5" x14ac:dyDescent="0.25">
      <c r="A517" t="s">
        <v>6254</v>
      </c>
      <c r="B517" t="s">
        <v>6255</v>
      </c>
      <c r="E517" t="b">
        <v>1</v>
      </c>
    </row>
    <row r="518" spans="1:5" x14ac:dyDescent="0.25">
      <c r="A518" t="s">
        <v>1212</v>
      </c>
      <c r="B518" t="s">
        <v>6251</v>
      </c>
      <c r="E518" t="b">
        <v>1</v>
      </c>
    </row>
    <row r="519" spans="1:5" x14ac:dyDescent="0.25">
      <c r="A519" t="s">
        <v>6245</v>
      </c>
      <c r="B519" t="s">
        <v>6246</v>
      </c>
      <c r="E519" t="b">
        <v>1</v>
      </c>
    </row>
    <row r="520" spans="1:5" x14ac:dyDescent="0.25">
      <c r="A520" t="s">
        <v>6249</v>
      </c>
      <c r="B520" t="s">
        <v>6250</v>
      </c>
      <c r="E520" t="b">
        <v>1</v>
      </c>
    </row>
    <row r="521" spans="1:5" x14ac:dyDescent="0.25">
      <c r="A521" t="s">
        <v>6247</v>
      </c>
      <c r="B521" t="s">
        <v>6248</v>
      </c>
      <c r="E521" t="b">
        <v>1</v>
      </c>
    </row>
    <row r="522" spans="1:5" x14ac:dyDescent="0.25">
      <c r="A522" t="s">
        <v>5651</v>
      </c>
      <c r="B522" t="s">
        <v>6107</v>
      </c>
      <c r="E522" t="b">
        <v>1</v>
      </c>
    </row>
    <row r="523" spans="1:5" x14ac:dyDescent="0.25">
      <c r="A523" t="s">
        <v>6312</v>
      </c>
      <c r="B523" t="s">
        <v>6107</v>
      </c>
      <c r="E523" t="b">
        <v>1</v>
      </c>
    </row>
    <row r="524" spans="1:5" x14ac:dyDescent="0.25">
      <c r="A524" t="s">
        <v>6315</v>
      </c>
      <c r="B524" t="s">
        <v>6107</v>
      </c>
      <c r="E524" t="b">
        <v>1</v>
      </c>
    </row>
    <row r="525" spans="1:5" x14ac:dyDescent="0.25">
      <c r="A525" t="s">
        <v>1810</v>
      </c>
      <c r="B525" t="s">
        <v>6107</v>
      </c>
      <c r="E525" t="b">
        <v>1</v>
      </c>
    </row>
    <row r="526" spans="1:5" x14ac:dyDescent="0.25">
      <c r="A526" t="s">
        <v>6320</v>
      </c>
      <c r="B526" t="s">
        <v>6107</v>
      </c>
      <c r="E526" t="b">
        <v>1</v>
      </c>
    </row>
    <row r="527" spans="1:5" x14ac:dyDescent="0.25">
      <c r="A527" t="s">
        <v>6493</v>
      </c>
      <c r="B527" t="s">
        <v>6107</v>
      </c>
      <c r="E527" t="b">
        <v>1</v>
      </c>
    </row>
    <row r="528" spans="1:5" x14ac:dyDescent="0.25">
      <c r="A528" t="s">
        <v>6595</v>
      </c>
      <c r="B528" t="s">
        <v>6107</v>
      </c>
      <c r="E528" t="b">
        <v>1</v>
      </c>
    </row>
    <row r="529" spans="1:5" x14ac:dyDescent="0.25">
      <c r="A529" t="s">
        <v>6108</v>
      </c>
      <c r="B529" t="s">
        <v>6109</v>
      </c>
      <c r="E529" t="b">
        <v>1</v>
      </c>
    </row>
    <row r="530" spans="1:5" x14ac:dyDescent="0.25">
      <c r="A530" t="s">
        <v>6313</v>
      </c>
      <c r="B530" t="s">
        <v>6314</v>
      </c>
      <c r="E530" t="b">
        <v>1</v>
      </c>
    </row>
    <row r="531" spans="1:5" x14ac:dyDescent="0.25">
      <c r="A531" t="s">
        <v>6316</v>
      </c>
      <c r="B531" t="s">
        <v>6317</v>
      </c>
      <c r="E531" t="b">
        <v>1</v>
      </c>
    </row>
    <row r="532" spans="1:5" x14ac:dyDescent="0.25">
      <c r="A532" t="s">
        <v>6318</v>
      </c>
      <c r="B532" t="s">
        <v>6319</v>
      </c>
      <c r="E532" t="b">
        <v>1</v>
      </c>
    </row>
    <row r="533" spans="1:5" x14ac:dyDescent="0.25">
      <c r="A533" t="s">
        <v>6321</v>
      </c>
      <c r="B533" t="s">
        <v>6322</v>
      </c>
      <c r="E533" t="b">
        <v>1</v>
      </c>
    </row>
    <row r="534" spans="1:5" x14ac:dyDescent="0.25">
      <c r="A534" t="s">
        <v>6494</v>
      </c>
      <c r="B534" t="s">
        <v>6495</v>
      </c>
      <c r="E534" t="b">
        <v>1</v>
      </c>
    </row>
    <row r="535" spans="1:5" x14ac:dyDescent="0.25">
      <c r="A535" t="s">
        <v>3884</v>
      </c>
      <c r="B535" t="s">
        <v>6598</v>
      </c>
      <c r="E535" t="b">
        <v>1</v>
      </c>
    </row>
    <row r="536" spans="1:5" x14ac:dyDescent="0.25">
      <c r="A536" t="s">
        <v>6110</v>
      </c>
      <c r="B536" t="s">
        <v>6111</v>
      </c>
      <c r="E536" t="b">
        <v>1</v>
      </c>
    </row>
    <row r="537" spans="1:5" x14ac:dyDescent="0.25">
      <c r="A537" t="s">
        <v>6323</v>
      </c>
      <c r="B537" t="s">
        <v>6111</v>
      </c>
      <c r="E537" t="b">
        <v>1</v>
      </c>
    </row>
    <row r="538" spans="1:5" x14ac:dyDescent="0.25">
      <c r="A538" t="s">
        <v>6326</v>
      </c>
      <c r="B538" t="s">
        <v>6111</v>
      </c>
      <c r="E538" t="b">
        <v>1</v>
      </c>
    </row>
    <row r="539" spans="1:5" x14ac:dyDescent="0.25">
      <c r="A539" t="s">
        <v>6329</v>
      </c>
      <c r="B539" t="s">
        <v>6111</v>
      </c>
      <c r="E539" t="b">
        <v>1</v>
      </c>
    </row>
    <row r="540" spans="1:5" x14ac:dyDescent="0.25">
      <c r="A540" t="s">
        <v>6332</v>
      </c>
      <c r="B540" t="s">
        <v>6111</v>
      </c>
      <c r="E540" t="b">
        <v>1</v>
      </c>
    </row>
    <row r="541" spans="1:5" x14ac:dyDescent="0.25">
      <c r="A541" t="s">
        <v>6496</v>
      </c>
      <c r="B541" t="s">
        <v>6111</v>
      </c>
      <c r="E541" t="b">
        <v>1</v>
      </c>
    </row>
    <row r="542" spans="1:5" x14ac:dyDescent="0.25">
      <c r="A542" t="s">
        <v>6596</v>
      </c>
      <c r="B542" t="s">
        <v>6111</v>
      </c>
      <c r="E542" t="b">
        <v>1</v>
      </c>
    </row>
    <row r="543" spans="1:5" x14ac:dyDescent="0.25">
      <c r="A543" t="s">
        <v>6112</v>
      </c>
      <c r="B543" t="s">
        <v>6113</v>
      </c>
      <c r="E543" t="b">
        <v>1</v>
      </c>
    </row>
    <row r="544" spans="1:5" x14ac:dyDescent="0.25">
      <c r="A544" t="s">
        <v>6324</v>
      </c>
      <c r="B544" t="s">
        <v>6325</v>
      </c>
      <c r="E544" t="b">
        <v>1</v>
      </c>
    </row>
    <row r="545" spans="1:5" x14ac:dyDescent="0.25">
      <c r="A545" t="s">
        <v>6327</v>
      </c>
      <c r="B545" t="s">
        <v>6328</v>
      </c>
      <c r="E545" t="b">
        <v>1</v>
      </c>
    </row>
    <row r="546" spans="1:5" x14ac:dyDescent="0.25">
      <c r="A546" t="s">
        <v>6330</v>
      </c>
      <c r="B546" t="s">
        <v>6331</v>
      </c>
      <c r="E546" t="b">
        <v>1</v>
      </c>
    </row>
    <row r="547" spans="1:5" x14ac:dyDescent="0.25">
      <c r="A547" t="s">
        <v>6333</v>
      </c>
      <c r="B547" t="s">
        <v>6334</v>
      </c>
      <c r="E547" t="b">
        <v>1</v>
      </c>
    </row>
    <row r="548" spans="1:5" x14ac:dyDescent="0.25">
      <c r="A548" t="s">
        <v>6497</v>
      </c>
      <c r="B548" t="s">
        <v>6498</v>
      </c>
      <c r="E548" t="b">
        <v>1</v>
      </c>
    </row>
    <row r="549" spans="1:5" x14ac:dyDescent="0.25">
      <c r="A549" t="s">
        <v>4690</v>
      </c>
      <c r="B549" t="s">
        <v>6597</v>
      </c>
      <c r="E549" t="b">
        <v>1</v>
      </c>
    </row>
    <row r="550" spans="1:5" x14ac:dyDescent="0.25">
      <c r="A550" t="s">
        <v>4748</v>
      </c>
      <c r="B550" t="s">
        <v>6560</v>
      </c>
      <c r="E550" t="b">
        <v>1</v>
      </c>
    </row>
    <row r="551" spans="1:5" x14ac:dyDescent="0.25">
      <c r="A551" t="s">
        <v>2962</v>
      </c>
      <c r="B551" t="s">
        <v>6229</v>
      </c>
      <c r="E551" t="b">
        <v>1</v>
      </c>
    </row>
    <row r="552" spans="1:5" x14ac:dyDescent="0.25">
      <c r="A552" t="s">
        <v>1460</v>
      </c>
      <c r="B552" t="s">
        <v>6230</v>
      </c>
      <c r="E552" t="b">
        <v>1</v>
      </c>
    </row>
    <row r="553" spans="1:5" x14ac:dyDescent="0.25">
      <c r="A553" t="s">
        <v>352</v>
      </c>
      <c r="B553" t="s">
        <v>6231</v>
      </c>
      <c r="E553" t="b">
        <v>1</v>
      </c>
    </row>
    <row r="554" spans="1:5" x14ac:dyDescent="0.25">
      <c r="A554" t="s">
        <v>2552</v>
      </c>
      <c r="B554" t="s">
        <v>6228</v>
      </c>
      <c r="E554" t="b">
        <v>1</v>
      </c>
    </row>
    <row r="555" spans="1:5" x14ac:dyDescent="0.25">
      <c r="A555" t="s">
        <v>5343</v>
      </c>
      <c r="B555" t="s">
        <v>6232</v>
      </c>
      <c r="E555" t="b">
        <v>1</v>
      </c>
    </row>
    <row r="556" spans="1:5" x14ac:dyDescent="0.25">
      <c r="A556" t="s">
        <v>5345</v>
      </c>
      <c r="B556" t="s">
        <v>6233</v>
      </c>
      <c r="E556" t="b">
        <v>1</v>
      </c>
    </row>
    <row r="557" spans="1:5" x14ac:dyDescent="0.25">
      <c r="A557" t="s">
        <v>6609</v>
      </c>
      <c r="B557" t="s">
        <v>6610</v>
      </c>
      <c r="E557" t="b">
        <v>1</v>
      </c>
    </row>
    <row r="558" spans="1:5" x14ac:dyDescent="0.25">
      <c r="A558" t="s">
        <v>1382</v>
      </c>
      <c r="B558" t="s">
        <v>6234</v>
      </c>
      <c r="E558" t="b">
        <v>1</v>
      </c>
    </row>
    <row r="559" spans="1:5" x14ac:dyDescent="0.25">
      <c r="A559" t="s">
        <v>5332</v>
      </c>
      <c r="B559" t="s">
        <v>6235</v>
      </c>
      <c r="E559" t="b">
        <v>1</v>
      </c>
    </row>
    <row r="560" spans="1:5" x14ac:dyDescent="0.25">
      <c r="A560" t="s">
        <v>5334</v>
      </c>
      <c r="B560" t="s">
        <v>6236</v>
      </c>
      <c r="E560" t="b">
        <v>1</v>
      </c>
    </row>
    <row r="561" spans="1:5" x14ac:dyDescent="0.25">
      <c r="A561" t="s">
        <v>6561</v>
      </c>
      <c r="B561" t="s">
        <v>6562</v>
      </c>
      <c r="E561" t="b">
        <v>1</v>
      </c>
    </row>
    <row r="562" spans="1:5" x14ac:dyDescent="0.25">
      <c r="A562" t="s">
        <v>1244</v>
      </c>
      <c r="B562" t="s">
        <v>6563</v>
      </c>
      <c r="E562" t="b">
        <v>1</v>
      </c>
    </row>
    <row r="563" spans="1:5" x14ac:dyDescent="0.25">
      <c r="A563" t="s">
        <v>6564</v>
      </c>
      <c r="B563" t="s">
        <v>6565</v>
      </c>
      <c r="E563" t="b">
        <v>1</v>
      </c>
    </row>
    <row r="564" spans="1:5" x14ac:dyDescent="0.25">
      <c r="A564" t="s">
        <v>6566</v>
      </c>
      <c r="B564" t="s">
        <v>6567</v>
      </c>
      <c r="E564" t="b">
        <v>1</v>
      </c>
    </row>
    <row r="565" spans="1:5" x14ac:dyDescent="0.25">
      <c r="A565" t="s">
        <v>6568</v>
      </c>
      <c r="B565" t="s">
        <v>6569</v>
      </c>
      <c r="E565" t="b">
        <v>1</v>
      </c>
    </row>
    <row r="566" spans="1:5" x14ac:dyDescent="0.25">
      <c r="A566" t="s">
        <v>6570</v>
      </c>
      <c r="B566" t="s">
        <v>6571</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76685-EDC5-4725-B90A-B13D6493C5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5760</v>
      </c>
      <c r="B2" t="s">
        <v>5761</v>
      </c>
      <c r="E2" t="b">
        <v>1</v>
      </c>
    </row>
    <row r="3" spans="1:5" x14ac:dyDescent="0.25">
      <c r="A3" t="s">
        <v>1402</v>
      </c>
      <c r="B3" t="s">
        <v>5762</v>
      </c>
      <c r="E3" t="b">
        <v>1</v>
      </c>
    </row>
    <row r="4" spans="1:5" x14ac:dyDescent="0.25">
      <c r="A4" t="s">
        <v>5336</v>
      </c>
      <c r="B4" t="s">
        <v>5763</v>
      </c>
      <c r="E4" t="b">
        <v>1</v>
      </c>
    </row>
    <row r="5" spans="1:5" x14ac:dyDescent="0.25">
      <c r="A5" t="s">
        <v>5332</v>
      </c>
      <c r="B5" t="s">
        <v>5764</v>
      </c>
      <c r="E5" t="b">
        <v>1</v>
      </c>
    </row>
    <row r="6" spans="1:5" x14ac:dyDescent="0.25">
      <c r="A6" t="s">
        <v>5334</v>
      </c>
      <c r="B6" t="s">
        <v>5765</v>
      </c>
      <c r="E6" t="b">
        <v>1</v>
      </c>
    </row>
    <row r="7" spans="1:5" x14ac:dyDescent="0.25">
      <c r="A7" t="s">
        <v>5772</v>
      </c>
      <c r="B7" t="s">
        <v>5773</v>
      </c>
      <c r="E7" t="b">
        <v>1</v>
      </c>
    </row>
    <row r="8" spans="1:5" x14ac:dyDescent="0.25">
      <c r="A8" t="s">
        <v>5347</v>
      </c>
      <c r="B8" t="s">
        <v>5771</v>
      </c>
      <c r="E8" t="b">
        <v>1</v>
      </c>
    </row>
    <row r="9" spans="1:5" x14ac:dyDescent="0.25">
      <c r="A9" t="s">
        <v>3014</v>
      </c>
      <c r="B9" t="s">
        <v>5766</v>
      </c>
      <c r="E9" t="b">
        <v>1</v>
      </c>
    </row>
    <row r="10" spans="1:5" x14ac:dyDescent="0.25">
      <c r="A10" t="s">
        <v>5767</v>
      </c>
      <c r="B10" t="s">
        <v>5768</v>
      </c>
      <c r="E10" t="b">
        <v>1</v>
      </c>
    </row>
    <row r="11" spans="1:5" x14ac:dyDescent="0.25">
      <c r="A11" t="s">
        <v>5774</v>
      </c>
      <c r="B11" t="s">
        <v>5775</v>
      </c>
      <c r="E11" t="b">
        <v>1</v>
      </c>
    </row>
    <row r="12" spans="1:5" x14ac:dyDescent="0.25">
      <c r="A12" t="s">
        <v>1466</v>
      </c>
      <c r="B12" t="s">
        <v>5754</v>
      </c>
      <c r="E12" t="b">
        <v>1</v>
      </c>
    </row>
    <row r="13" spans="1:5" x14ac:dyDescent="0.25">
      <c r="A13" t="s">
        <v>5358</v>
      </c>
      <c r="B13" t="s">
        <v>5769</v>
      </c>
      <c r="E13" t="b">
        <v>1</v>
      </c>
    </row>
    <row r="14" spans="1:5" x14ac:dyDescent="0.25">
      <c r="A14" t="s">
        <v>5345</v>
      </c>
      <c r="B14" t="s">
        <v>5770</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2571A-3B25-4C36-8432-B9B4C502D03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5336</v>
      </c>
      <c r="B2" t="s">
        <v>5757</v>
      </c>
      <c r="E2" t="b">
        <v>1</v>
      </c>
    </row>
    <row r="3" spans="1:5" x14ac:dyDescent="0.25">
      <c r="A3" t="s">
        <v>5334</v>
      </c>
      <c r="B3" t="s">
        <v>5758</v>
      </c>
      <c r="E3" t="b">
        <v>1</v>
      </c>
    </row>
    <row r="4" spans="1:5" x14ac:dyDescent="0.25">
      <c r="A4" t="s">
        <v>5332</v>
      </c>
      <c r="B4" t="s">
        <v>5759</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769A6-D6B2-48D0-89F8-77767D5813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5340</v>
      </c>
      <c r="B2" t="s">
        <v>5748</v>
      </c>
      <c r="E2" t="b">
        <v>1</v>
      </c>
    </row>
    <row r="3" spans="1:5" x14ac:dyDescent="0.25">
      <c r="A3" t="s">
        <v>5347</v>
      </c>
      <c r="B3" t="s">
        <v>5749</v>
      </c>
      <c r="E3" t="b">
        <v>1</v>
      </c>
    </row>
    <row r="4" spans="1:5" x14ac:dyDescent="0.25">
      <c r="A4" t="s">
        <v>5334</v>
      </c>
      <c r="B4" t="s">
        <v>5750</v>
      </c>
      <c r="E4" t="b">
        <v>1</v>
      </c>
    </row>
    <row r="5" spans="1:5" x14ac:dyDescent="0.25">
      <c r="A5" t="s">
        <v>5350</v>
      </c>
      <c r="B5" t="s">
        <v>5751</v>
      </c>
      <c r="E5" t="b">
        <v>1</v>
      </c>
    </row>
    <row r="6" spans="1:5" x14ac:dyDescent="0.25">
      <c r="A6" t="s">
        <v>5343</v>
      </c>
      <c r="B6" t="s">
        <v>5752</v>
      </c>
      <c r="E6" t="b">
        <v>1</v>
      </c>
    </row>
    <row r="7" spans="1:5" x14ac:dyDescent="0.25">
      <c r="A7" t="s">
        <v>5352</v>
      </c>
      <c r="B7" t="s">
        <v>5756</v>
      </c>
      <c r="E7" t="b">
        <v>1</v>
      </c>
    </row>
    <row r="8" spans="1:5" x14ac:dyDescent="0.25">
      <c r="A8" t="s">
        <v>5332</v>
      </c>
      <c r="B8" t="s">
        <v>5753</v>
      </c>
      <c r="E8" t="b">
        <v>1</v>
      </c>
    </row>
    <row r="9" spans="1:5" x14ac:dyDescent="0.25">
      <c r="A9" t="s">
        <v>5345</v>
      </c>
      <c r="B9" t="s">
        <v>5754</v>
      </c>
      <c r="E9" t="b">
        <v>1</v>
      </c>
    </row>
    <row r="10" spans="1:5" x14ac:dyDescent="0.25">
      <c r="A10" t="s">
        <v>5336</v>
      </c>
      <c r="B10" t="s">
        <v>5755</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2093-B7F8-4C1A-AAAC-38BC88B2A54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5726</v>
      </c>
      <c r="B2" t="s">
        <v>5727</v>
      </c>
      <c r="E2" t="b">
        <v>1</v>
      </c>
    </row>
    <row r="3" spans="1:5" x14ac:dyDescent="0.25">
      <c r="A3" t="s">
        <v>5728</v>
      </c>
      <c r="B3" t="s">
        <v>5729</v>
      </c>
      <c r="E3" t="b">
        <v>1</v>
      </c>
    </row>
    <row r="4" spans="1:5" x14ac:dyDescent="0.25">
      <c r="A4" t="s">
        <v>5730</v>
      </c>
      <c r="B4" t="s">
        <v>5731</v>
      </c>
      <c r="E4" t="b">
        <v>1</v>
      </c>
    </row>
    <row r="5" spans="1:5" x14ac:dyDescent="0.25">
      <c r="A5" t="s">
        <v>5732</v>
      </c>
      <c r="B5" t="s">
        <v>5733</v>
      </c>
      <c r="E5" t="b">
        <v>1</v>
      </c>
    </row>
    <row r="6" spans="1:5" x14ac:dyDescent="0.25">
      <c r="A6" t="s">
        <v>5734</v>
      </c>
      <c r="B6" t="s">
        <v>5735</v>
      </c>
      <c r="E6" t="b">
        <v>1</v>
      </c>
    </row>
    <row r="7" spans="1:5" x14ac:dyDescent="0.25">
      <c r="A7" t="s">
        <v>5736</v>
      </c>
      <c r="B7" t="s">
        <v>5737</v>
      </c>
      <c r="E7" t="b">
        <v>1</v>
      </c>
    </row>
    <row r="8" spans="1:5" x14ac:dyDescent="0.25">
      <c r="A8" t="s">
        <v>5738</v>
      </c>
      <c r="B8" t="s">
        <v>5739</v>
      </c>
      <c r="E8" t="b">
        <v>1</v>
      </c>
    </row>
    <row r="9" spans="1:5" x14ac:dyDescent="0.25">
      <c r="A9" t="s">
        <v>5740</v>
      </c>
      <c r="B9" t="s">
        <v>5741</v>
      </c>
      <c r="E9" t="b">
        <v>1</v>
      </c>
    </row>
    <row r="10" spans="1:5" x14ac:dyDescent="0.25">
      <c r="A10" t="s">
        <v>5742</v>
      </c>
      <c r="B10" t="s">
        <v>5743</v>
      </c>
      <c r="E10" t="b">
        <v>1</v>
      </c>
    </row>
    <row r="11" spans="1:5" x14ac:dyDescent="0.25">
      <c r="A11" t="s">
        <v>5744</v>
      </c>
      <c r="B11" t="s">
        <v>5745</v>
      </c>
      <c r="E11" t="b">
        <v>1</v>
      </c>
    </row>
    <row r="12" spans="1:5" x14ac:dyDescent="0.25">
      <c r="A12" t="s">
        <v>5746</v>
      </c>
      <c r="B12" t="s">
        <v>5747</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FD4A9-A790-492F-BB0E-74D42E31757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5724</v>
      </c>
      <c r="B2" t="s">
        <v>5725</v>
      </c>
      <c r="E2" t="b">
        <v>1</v>
      </c>
    </row>
    <row r="3" spans="1:5" x14ac:dyDescent="0.25">
      <c r="A3" t="s">
        <v>5720</v>
      </c>
      <c r="B3" t="s">
        <v>5721</v>
      </c>
      <c r="E3" t="b">
        <v>1</v>
      </c>
    </row>
    <row r="4" spans="1:5" x14ac:dyDescent="0.25">
      <c r="A4" t="s">
        <v>5722</v>
      </c>
      <c r="B4" t="s">
        <v>5723</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6ECA2-BF9B-4516-961A-BE441E70402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5350</v>
      </c>
      <c r="B2" t="s">
        <v>5543</v>
      </c>
      <c r="E2" t="b">
        <v>1</v>
      </c>
    </row>
    <row r="3" spans="1:5" x14ac:dyDescent="0.25">
      <c r="A3" t="s">
        <v>5347</v>
      </c>
      <c r="B3" t="s">
        <v>5717</v>
      </c>
      <c r="E3" t="b">
        <v>1</v>
      </c>
    </row>
    <row r="4" spans="1:5" x14ac:dyDescent="0.25">
      <c r="A4" t="s">
        <v>5352</v>
      </c>
      <c r="B4" t="s">
        <v>5719</v>
      </c>
      <c r="E4" t="b">
        <v>1</v>
      </c>
    </row>
    <row r="5" spans="1:5" x14ac:dyDescent="0.25">
      <c r="A5" t="s">
        <v>5340</v>
      </c>
      <c r="B5" t="s">
        <v>5718</v>
      </c>
      <c r="E5" t="b">
        <v>1</v>
      </c>
    </row>
    <row r="6" spans="1:5" x14ac:dyDescent="0.25">
      <c r="A6" t="s">
        <v>5343</v>
      </c>
      <c r="B6" t="s">
        <v>5715</v>
      </c>
      <c r="E6" t="b">
        <v>1</v>
      </c>
    </row>
    <row r="7" spans="1:5" x14ac:dyDescent="0.25">
      <c r="A7" t="s">
        <v>5334</v>
      </c>
      <c r="B7" t="s">
        <v>5713</v>
      </c>
      <c r="E7" t="b">
        <v>1</v>
      </c>
    </row>
    <row r="8" spans="1:5" x14ac:dyDescent="0.25">
      <c r="A8" t="s">
        <v>5332</v>
      </c>
      <c r="B8" t="s">
        <v>5712</v>
      </c>
      <c r="E8" t="b">
        <v>1</v>
      </c>
    </row>
    <row r="9" spans="1:5" x14ac:dyDescent="0.25">
      <c r="A9" t="s">
        <v>5345</v>
      </c>
      <c r="B9" t="s">
        <v>5716</v>
      </c>
      <c r="E9" t="b">
        <v>1</v>
      </c>
    </row>
    <row r="10" spans="1:5" x14ac:dyDescent="0.25">
      <c r="A10" t="s">
        <v>5336</v>
      </c>
      <c r="B10" t="s">
        <v>5714</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AA76D-560E-4032-84F4-1D9E97AB8CA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5708</v>
      </c>
      <c r="E2" t="b">
        <v>1</v>
      </c>
    </row>
    <row r="3" spans="1:5" x14ac:dyDescent="0.25">
      <c r="A3" t="s">
        <v>5332</v>
      </c>
      <c r="B3" t="s">
        <v>5695</v>
      </c>
      <c r="E3" t="b">
        <v>1</v>
      </c>
    </row>
    <row r="4" spans="1:5" x14ac:dyDescent="0.25">
      <c r="A4" t="s">
        <v>5334</v>
      </c>
      <c r="B4" t="s">
        <v>5696</v>
      </c>
      <c r="E4" t="b">
        <v>1</v>
      </c>
    </row>
    <row r="5" spans="1:5" x14ac:dyDescent="0.25">
      <c r="A5" t="s">
        <v>5336</v>
      </c>
      <c r="B5" t="s">
        <v>5697</v>
      </c>
      <c r="E5" t="b">
        <v>1</v>
      </c>
    </row>
    <row r="6" spans="1:5" x14ac:dyDescent="0.25">
      <c r="A6" t="s">
        <v>5397</v>
      </c>
      <c r="B6" t="s">
        <v>5711</v>
      </c>
      <c r="E6" t="b">
        <v>1</v>
      </c>
    </row>
    <row r="7" spans="1:5" x14ac:dyDescent="0.25">
      <c r="A7" t="s">
        <v>5382</v>
      </c>
      <c r="B7" t="s">
        <v>5694</v>
      </c>
      <c r="E7" t="b">
        <v>1</v>
      </c>
    </row>
    <row r="8" spans="1:5" x14ac:dyDescent="0.25">
      <c r="A8" t="s">
        <v>5340</v>
      </c>
      <c r="B8" t="s">
        <v>5698</v>
      </c>
      <c r="E8" t="b">
        <v>1</v>
      </c>
    </row>
    <row r="9" spans="1:5" x14ac:dyDescent="0.25">
      <c r="A9" t="s">
        <v>5343</v>
      </c>
      <c r="B9" t="s">
        <v>5699</v>
      </c>
      <c r="E9" t="b">
        <v>1</v>
      </c>
    </row>
    <row r="10" spans="1:5" x14ac:dyDescent="0.25">
      <c r="A10" t="s">
        <v>5347</v>
      </c>
      <c r="B10" t="s">
        <v>5700</v>
      </c>
      <c r="E10" t="b">
        <v>1</v>
      </c>
    </row>
    <row r="11" spans="1:5" x14ac:dyDescent="0.25">
      <c r="A11" t="s">
        <v>5350</v>
      </c>
      <c r="B11" t="s">
        <v>5701</v>
      </c>
      <c r="E11" t="b">
        <v>1</v>
      </c>
    </row>
    <row r="12" spans="1:5" x14ac:dyDescent="0.25">
      <c r="A12" t="s">
        <v>5395</v>
      </c>
      <c r="B12" t="s">
        <v>5710</v>
      </c>
      <c r="E12" t="b">
        <v>1</v>
      </c>
    </row>
    <row r="13" spans="1:5" x14ac:dyDescent="0.25">
      <c r="A13" t="s">
        <v>5352</v>
      </c>
      <c r="B13" t="s">
        <v>5702</v>
      </c>
      <c r="E13" t="b">
        <v>1</v>
      </c>
    </row>
    <row r="14" spans="1:5" x14ac:dyDescent="0.25">
      <c r="A14" t="s">
        <v>5354</v>
      </c>
      <c r="B14" t="s">
        <v>5703</v>
      </c>
      <c r="E14" t="b">
        <v>1</v>
      </c>
    </row>
    <row r="15" spans="1:5" x14ac:dyDescent="0.25">
      <c r="A15" t="s">
        <v>5388</v>
      </c>
      <c r="B15" t="s">
        <v>5709</v>
      </c>
      <c r="E15" t="b">
        <v>1</v>
      </c>
    </row>
    <row r="16" spans="1:5" x14ac:dyDescent="0.25">
      <c r="A16" t="s">
        <v>5386</v>
      </c>
      <c r="B16" t="s">
        <v>5640</v>
      </c>
      <c r="E16" t="b">
        <v>1</v>
      </c>
    </row>
    <row r="17" spans="1:5" x14ac:dyDescent="0.25">
      <c r="A17" t="s">
        <v>5358</v>
      </c>
      <c r="B17" t="s">
        <v>5704</v>
      </c>
      <c r="E17" t="b">
        <v>1</v>
      </c>
    </row>
    <row r="18" spans="1:5" x14ac:dyDescent="0.25">
      <c r="A18" t="s">
        <v>5360</v>
      </c>
      <c r="B18" t="s">
        <v>5705</v>
      </c>
      <c r="E18" t="b">
        <v>1</v>
      </c>
    </row>
    <row r="19" spans="1:5" x14ac:dyDescent="0.25">
      <c r="A19" t="s">
        <v>5362</v>
      </c>
      <c r="B19" t="s">
        <v>5706</v>
      </c>
      <c r="E19" t="b">
        <v>1</v>
      </c>
    </row>
    <row r="20" spans="1:5" x14ac:dyDescent="0.25">
      <c r="A20" t="s">
        <v>5374</v>
      </c>
      <c r="B20" t="s">
        <v>5707</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8AA7-A682-4972-A532-5B09477021CA}">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2330</v>
      </c>
      <c r="B2" t="s">
        <v>5670</v>
      </c>
      <c r="E2" t="b">
        <v>1</v>
      </c>
    </row>
    <row r="3" spans="1:5" x14ac:dyDescent="0.25">
      <c r="A3" t="s">
        <v>5660</v>
      </c>
      <c r="B3" t="s">
        <v>5661</v>
      </c>
      <c r="E3" t="b">
        <v>1</v>
      </c>
    </row>
    <row r="4" spans="1:5" x14ac:dyDescent="0.25">
      <c r="A4" t="s">
        <v>4748</v>
      </c>
      <c r="B4" t="s">
        <v>5648</v>
      </c>
      <c r="E4" t="b">
        <v>1</v>
      </c>
    </row>
    <row r="5" spans="1:5" x14ac:dyDescent="0.25">
      <c r="A5" t="s">
        <v>2552</v>
      </c>
      <c r="B5" t="s">
        <v>5645</v>
      </c>
      <c r="E5" t="b">
        <v>1</v>
      </c>
    </row>
    <row r="6" spans="1:5" x14ac:dyDescent="0.25">
      <c r="A6" t="s">
        <v>5651</v>
      </c>
      <c r="B6" t="s">
        <v>5652</v>
      </c>
      <c r="E6" t="b">
        <v>1</v>
      </c>
    </row>
    <row r="7" spans="1:5" x14ac:dyDescent="0.25">
      <c r="A7" t="s">
        <v>1762</v>
      </c>
      <c r="B7" t="s">
        <v>5668</v>
      </c>
      <c r="E7" t="b">
        <v>1</v>
      </c>
    </row>
    <row r="8" spans="1:5" x14ac:dyDescent="0.25">
      <c r="A8" t="s">
        <v>2294</v>
      </c>
      <c r="B8" t="s">
        <v>5669</v>
      </c>
      <c r="E8" t="b">
        <v>1</v>
      </c>
    </row>
    <row r="9" spans="1:5" x14ac:dyDescent="0.25">
      <c r="A9" t="s">
        <v>5174</v>
      </c>
      <c r="B9" t="s">
        <v>5659</v>
      </c>
      <c r="E9" t="b">
        <v>1</v>
      </c>
    </row>
    <row r="10" spans="1:5" x14ac:dyDescent="0.25">
      <c r="A10" t="s">
        <v>318</v>
      </c>
      <c r="B10" t="s">
        <v>5658</v>
      </c>
      <c r="E10" t="b">
        <v>1</v>
      </c>
    </row>
    <row r="11" spans="1:5" x14ac:dyDescent="0.25">
      <c r="A11" t="s">
        <v>2018</v>
      </c>
      <c r="B11" t="s">
        <v>5667</v>
      </c>
      <c r="E11" t="b">
        <v>1</v>
      </c>
    </row>
    <row r="12" spans="1:5" x14ac:dyDescent="0.25">
      <c r="A12" t="s">
        <v>4620</v>
      </c>
      <c r="B12" t="s">
        <v>5656</v>
      </c>
      <c r="E12" t="b">
        <v>1</v>
      </c>
    </row>
    <row r="13" spans="1:5" x14ac:dyDescent="0.25">
      <c r="A13" t="s">
        <v>4332</v>
      </c>
      <c r="B13" t="s">
        <v>5671</v>
      </c>
      <c r="E13" t="b">
        <v>1</v>
      </c>
    </row>
    <row r="14" spans="1:5" x14ac:dyDescent="0.25">
      <c r="A14" t="s">
        <v>4176</v>
      </c>
      <c r="B14" t="s">
        <v>5666</v>
      </c>
      <c r="E14" t="b">
        <v>1</v>
      </c>
    </row>
    <row r="15" spans="1:5" x14ac:dyDescent="0.25">
      <c r="A15" t="s">
        <v>1460</v>
      </c>
      <c r="B15" t="s">
        <v>5646</v>
      </c>
      <c r="E15" t="b">
        <v>1</v>
      </c>
    </row>
    <row r="16" spans="1:5" x14ac:dyDescent="0.25">
      <c r="A16" t="s">
        <v>5664</v>
      </c>
      <c r="B16" t="s">
        <v>5665</v>
      </c>
      <c r="E16" t="b">
        <v>1</v>
      </c>
    </row>
    <row r="17" spans="1:5" x14ac:dyDescent="0.25">
      <c r="A17" t="s">
        <v>2990</v>
      </c>
      <c r="B17" t="s">
        <v>5655</v>
      </c>
      <c r="E17" t="b">
        <v>1</v>
      </c>
    </row>
    <row r="18" spans="1:5" x14ac:dyDescent="0.25">
      <c r="A18" t="s">
        <v>2454</v>
      </c>
      <c r="B18" t="s">
        <v>5672</v>
      </c>
      <c r="E18" t="b">
        <v>1</v>
      </c>
    </row>
    <row r="19" spans="1:5" x14ac:dyDescent="0.25">
      <c r="A19" t="s">
        <v>5662</v>
      </c>
      <c r="B19" t="s">
        <v>5663</v>
      </c>
      <c r="E19" t="b">
        <v>1</v>
      </c>
    </row>
    <row r="20" spans="1:5" x14ac:dyDescent="0.25">
      <c r="A20" t="s">
        <v>5653</v>
      </c>
      <c r="B20" t="s">
        <v>5654</v>
      </c>
      <c r="E20" t="b">
        <v>1</v>
      </c>
    </row>
    <row r="21" spans="1:5" x14ac:dyDescent="0.25">
      <c r="A21" t="s">
        <v>4968</v>
      </c>
      <c r="B21" t="s">
        <v>5657</v>
      </c>
      <c r="E21" t="b">
        <v>1</v>
      </c>
    </row>
    <row r="22" spans="1:5" x14ac:dyDescent="0.25">
      <c r="A22" t="s">
        <v>1206</v>
      </c>
      <c r="B22" t="s">
        <v>5649</v>
      </c>
      <c r="E22" t="b">
        <v>1</v>
      </c>
    </row>
    <row r="23" spans="1:5" x14ac:dyDescent="0.25">
      <c r="A23" t="s">
        <v>3238</v>
      </c>
      <c r="B23" t="s">
        <v>5647</v>
      </c>
      <c r="E23" t="b">
        <v>1</v>
      </c>
    </row>
    <row r="24" spans="1:5" x14ac:dyDescent="0.25">
      <c r="A24" t="s">
        <v>5336</v>
      </c>
      <c r="B24" t="s">
        <v>5542</v>
      </c>
      <c r="E24" t="b">
        <v>1</v>
      </c>
    </row>
    <row r="25" spans="1:5" x14ac:dyDescent="0.25">
      <c r="A25" t="s">
        <v>5421</v>
      </c>
      <c r="B25" t="s">
        <v>5572</v>
      </c>
      <c r="E25" t="b">
        <v>1</v>
      </c>
    </row>
    <row r="26" spans="1:5" x14ac:dyDescent="0.25">
      <c r="A26" t="s">
        <v>956</v>
      </c>
      <c r="B26" t="s">
        <v>5675</v>
      </c>
      <c r="E26" t="b">
        <v>1</v>
      </c>
    </row>
    <row r="27" spans="1:5" x14ac:dyDescent="0.25">
      <c r="A27" t="s">
        <v>588</v>
      </c>
      <c r="B27" t="s">
        <v>5650</v>
      </c>
      <c r="E27" t="b">
        <v>1</v>
      </c>
    </row>
    <row r="28" spans="1:5" x14ac:dyDescent="0.25">
      <c r="A28" t="s">
        <v>4312</v>
      </c>
      <c r="B28" t="s">
        <v>5644</v>
      </c>
      <c r="E28" t="b">
        <v>1</v>
      </c>
    </row>
    <row r="29" spans="1:5" x14ac:dyDescent="0.25">
      <c r="A29" t="s">
        <v>5423</v>
      </c>
      <c r="B29" t="s">
        <v>5573</v>
      </c>
      <c r="E29" t="b">
        <v>1</v>
      </c>
    </row>
    <row r="30" spans="1:5" x14ac:dyDescent="0.25">
      <c r="A30" t="s">
        <v>5340</v>
      </c>
      <c r="B30" t="s">
        <v>5543</v>
      </c>
      <c r="E30" t="b">
        <v>1</v>
      </c>
    </row>
    <row r="31" spans="1:5" x14ac:dyDescent="0.25">
      <c r="A31" t="s">
        <v>3008</v>
      </c>
      <c r="B31" t="s">
        <v>5685</v>
      </c>
      <c r="E31" t="b">
        <v>1</v>
      </c>
    </row>
    <row r="32" spans="1:5" x14ac:dyDescent="0.25">
      <c r="A32" t="s">
        <v>5432</v>
      </c>
      <c r="B32" t="s">
        <v>5574</v>
      </c>
      <c r="E32" t="b">
        <v>1</v>
      </c>
    </row>
    <row r="33" spans="1:5" x14ac:dyDescent="0.25">
      <c r="A33" t="s">
        <v>5343</v>
      </c>
      <c r="B33" t="s">
        <v>5544</v>
      </c>
      <c r="E33" t="b">
        <v>1</v>
      </c>
    </row>
    <row r="34" spans="1:5" x14ac:dyDescent="0.25">
      <c r="A34" t="s">
        <v>5435</v>
      </c>
      <c r="B34" t="s">
        <v>5575</v>
      </c>
      <c r="E34" t="b">
        <v>1</v>
      </c>
    </row>
    <row r="35" spans="1:5" x14ac:dyDescent="0.25">
      <c r="A35" t="s">
        <v>5437</v>
      </c>
      <c r="B35" t="s">
        <v>5576</v>
      </c>
      <c r="E35" t="b">
        <v>1</v>
      </c>
    </row>
    <row r="36" spans="1:5" x14ac:dyDescent="0.25">
      <c r="A36" t="s">
        <v>5439</v>
      </c>
      <c r="B36" t="s">
        <v>5577</v>
      </c>
      <c r="E36" t="b">
        <v>1</v>
      </c>
    </row>
    <row r="37" spans="1:5" x14ac:dyDescent="0.25">
      <c r="A37" t="s">
        <v>5345</v>
      </c>
      <c r="B37" t="s">
        <v>5545</v>
      </c>
      <c r="E37" t="b">
        <v>1</v>
      </c>
    </row>
    <row r="38" spans="1:5" x14ac:dyDescent="0.25">
      <c r="A38" t="s">
        <v>3152</v>
      </c>
      <c r="B38" t="s">
        <v>5578</v>
      </c>
      <c r="E38" t="b">
        <v>1</v>
      </c>
    </row>
    <row r="39" spans="1:5" x14ac:dyDescent="0.25">
      <c r="A39" t="s">
        <v>4212</v>
      </c>
      <c r="B39" t="s">
        <v>5579</v>
      </c>
      <c r="E39" t="b">
        <v>1</v>
      </c>
    </row>
    <row r="40" spans="1:5" x14ac:dyDescent="0.25">
      <c r="A40" t="s">
        <v>670</v>
      </c>
      <c r="B40" t="s">
        <v>5580</v>
      </c>
      <c r="E40" t="b">
        <v>1</v>
      </c>
    </row>
    <row r="41" spans="1:5" x14ac:dyDescent="0.25">
      <c r="A41" t="s">
        <v>5347</v>
      </c>
      <c r="B41" t="s">
        <v>5546</v>
      </c>
      <c r="E41" t="b">
        <v>1</v>
      </c>
    </row>
    <row r="42" spans="1:5" x14ac:dyDescent="0.25">
      <c r="A42" t="s">
        <v>5334</v>
      </c>
      <c r="B42" t="s">
        <v>5541</v>
      </c>
      <c r="E42" t="b">
        <v>1</v>
      </c>
    </row>
    <row r="43" spans="1:5" x14ac:dyDescent="0.25">
      <c r="A43" t="s">
        <v>3014</v>
      </c>
      <c r="B43" t="s">
        <v>5641</v>
      </c>
      <c r="E43" t="b">
        <v>1</v>
      </c>
    </row>
    <row r="44" spans="1:5" x14ac:dyDescent="0.25">
      <c r="A44" t="s">
        <v>1952</v>
      </c>
      <c r="B44" t="s">
        <v>5581</v>
      </c>
      <c r="E44" t="b">
        <v>1</v>
      </c>
    </row>
    <row r="45" spans="1:5" x14ac:dyDescent="0.25">
      <c r="A45" t="s">
        <v>5350</v>
      </c>
      <c r="B45" t="s">
        <v>5547</v>
      </c>
      <c r="E45" t="b">
        <v>1</v>
      </c>
    </row>
    <row r="46" spans="1:5" x14ac:dyDescent="0.25">
      <c r="A46" t="s">
        <v>5352</v>
      </c>
      <c r="B46" t="s">
        <v>5548</v>
      </c>
      <c r="E46" t="b">
        <v>1</v>
      </c>
    </row>
    <row r="47" spans="1:5" x14ac:dyDescent="0.25">
      <c r="A47" t="s">
        <v>5354</v>
      </c>
      <c r="B47" t="s">
        <v>5549</v>
      </c>
      <c r="E47" t="b">
        <v>1</v>
      </c>
    </row>
    <row r="48" spans="1:5" x14ac:dyDescent="0.25">
      <c r="A48" t="s">
        <v>5358</v>
      </c>
      <c r="B48" t="s">
        <v>5550</v>
      </c>
      <c r="E48" t="b">
        <v>1</v>
      </c>
    </row>
    <row r="49" spans="1:5" x14ac:dyDescent="0.25">
      <c r="A49" t="s">
        <v>846</v>
      </c>
      <c r="B49" t="s">
        <v>5691</v>
      </c>
      <c r="E49" t="b">
        <v>1</v>
      </c>
    </row>
    <row r="50" spans="1:5" x14ac:dyDescent="0.25">
      <c r="A50" t="s">
        <v>5448</v>
      </c>
      <c r="B50" t="s">
        <v>5582</v>
      </c>
      <c r="E50" t="b">
        <v>1</v>
      </c>
    </row>
    <row r="51" spans="1:5" x14ac:dyDescent="0.25">
      <c r="A51" t="s">
        <v>5676</v>
      </c>
      <c r="B51" t="s">
        <v>5677</v>
      </c>
      <c r="E51" t="b">
        <v>1</v>
      </c>
    </row>
    <row r="52" spans="1:5" x14ac:dyDescent="0.25">
      <c r="A52" t="s">
        <v>5320</v>
      </c>
      <c r="B52" t="s">
        <v>5583</v>
      </c>
      <c r="E52" t="b">
        <v>1</v>
      </c>
    </row>
    <row r="53" spans="1:5" x14ac:dyDescent="0.25">
      <c r="A53" t="s">
        <v>2676</v>
      </c>
      <c r="B53" t="s">
        <v>5584</v>
      </c>
      <c r="E53" t="b">
        <v>1</v>
      </c>
    </row>
    <row r="54" spans="1:5" x14ac:dyDescent="0.25">
      <c r="A54" t="s">
        <v>2706</v>
      </c>
      <c r="B54" t="s">
        <v>5689</v>
      </c>
      <c r="E54" t="b">
        <v>1</v>
      </c>
    </row>
    <row r="55" spans="1:5" x14ac:dyDescent="0.25">
      <c r="A55" t="s">
        <v>4156</v>
      </c>
      <c r="B55" t="s">
        <v>5585</v>
      </c>
      <c r="E55" t="b">
        <v>1</v>
      </c>
    </row>
    <row r="56" spans="1:5" x14ac:dyDescent="0.25">
      <c r="A56" t="s">
        <v>2516</v>
      </c>
      <c r="B56" t="s">
        <v>5586</v>
      </c>
      <c r="E56" t="b">
        <v>1</v>
      </c>
    </row>
    <row r="57" spans="1:5" x14ac:dyDescent="0.25">
      <c r="A57" t="s">
        <v>4090</v>
      </c>
      <c r="B57" t="s">
        <v>5587</v>
      </c>
      <c r="E57" t="b">
        <v>1</v>
      </c>
    </row>
    <row r="58" spans="1:5" x14ac:dyDescent="0.25">
      <c r="A58" t="s">
        <v>308</v>
      </c>
      <c r="B58" t="s">
        <v>5588</v>
      </c>
      <c r="E58" t="b">
        <v>1</v>
      </c>
    </row>
    <row r="59" spans="1:5" x14ac:dyDescent="0.25">
      <c r="A59" t="s">
        <v>2360</v>
      </c>
      <c r="B59" t="s">
        <v>5686</v>
      </c>
      <c r="E59" t="b">
        <v>1</v>
      </c>
    </row>
    <row r="60" spans="1:5" x14ac:dyDescent="0.25">
      <c r="A60" t="s">
        <v>5360</v>
      </c>
      <c r="B60" t="s">
        <v>5551</v>
      </c>
      <c r="E60" t="b">
        <v>1</v>
      </c>
    </row>
    <row r="61" spans="1:5" x14ac:dyDescent="0.25">
      <c r="A61" t="s">
        <v>2104</v>
      </c>
      <c r="B61" t="s">
        <v>5688</v>
      </c>
      <c r="E61" t="b">
        <v>1</v>
      </c>
    </row>
    <row r="62" spans="1:5" x14ac:dyDescent="0.25">
      <c r="A62" t="s">
        <v>4172</v>
      </c>
      <c r="B62" t="s">
        <v>5589</v>
      </c>
      <c r="E62" t="b">
        <v>1</v>
      </c>
    </row>
    <row r="63" spans="1:5" x14ac:dyDescent="0.25">
      <c r="A63" t="s">
        <v>1382</v>
      </c>
      <c r="B63" t="s">
        <v>5590</v>
      </c>
      <c r="E63" t="b">
        <v>1</v>
      </c>
    </row>
    <row r="64" spans="1:5" x14ac:dyDescent="0.25">
      <c r="A64" t="s">
        <v>2304</v>
      </c>
      <c r="B64" t="s">
        <v>5591</v>
      </c>
      <c r="E64" t="b">
        <v>1</v>
      </c>
    </row>
    <row r="65" spans="1:5" x14ac:dyDescent="0.25">
      <c r="A65" t="s">
        <v>5455</v>
      </c>
      <c r="B65" t="s">
        <v>5592</v>
      </c>
      <c r="E65" t="b">
        <v>1</v>
      </c>
    </row>
    <row r="66" spans="1:5" x14ac:dyDescent="0.25">
      <c r="A66" t="s">
        <v>738</v>
      </c>
      <c r="B66" t="s">
        <v>5593</v>
      </c>
      <c r="E66" t="b">
        <v>1</v>
      </c>
    </row>
    <row r="67" spans="1:5" x14ac:dyDescent="0.25">
      <c r="A67" t="s">
        <v>5264</v>
      </c>
      <c r="B67" t="s">
        <v>5594</v>
      </c>
      <c r="E67" t="b">
        <v>1</v>
      </c>
    </row>
    <row r="68" spans="1:5" x14ac:dyDescent="0.25">
      <c r="A68" t="s">
        <v>3040</v>
      </c>
      <c r="B68" t="s">
        <v>5595</v>
      </c>
      <c r="E68" t="b">
        <v>1</v>
      </c>
    </row>
    <row r="69" spans="1:5" x14ac:dyDescent="0.25">
      <c r="A69" t="s">
        <v>1254</v>
      </c>
      <c r="B69" t="s">
        <v>5596</v>
      </c>
      <c r="E69" t="b">
        <v>1</v>
      </c>
    </row>
    <row r="70" spans="1:5" x14ac:dyDescent="0.25">
      <c r="A70" t="s">
        <v>2014</v>
      </c>
      <c r="B70" t="s">
        <v>5642</v>
      </c>
      <c r="E70" t="b">
        <v>1</v>
      </c>
    </row>
    <row r="71" spans="1:5" x14ac:dyDescent="0.25">
      <c r="A71" t="s">
        <v>568</v>
      </c>
      <c r="B71" t="s">
        <v>5679</v>
      </c>
      <c r="E71" t="b">
        <v>1</v>
      </c>
    </row>
    <row r="72" spans="1:5" x14ac:dyDescent="0.25">
      <c r="A72" t="s">
        <v>5322</v>
      </c>
      <c r="B72" t="s">
        <v>5643</v>
      </c>
      <c r="E72" t="b">
        <v>1</v>
      </c>
    </row>
    <row r="73" spans="1:5" x14ac:dyDescent="0.25">
      <c r="A73" t="s">
        <v>2590</v>
      </c>
      <c r="B73" t="s">
        <v>5694</v>
      </c>
      <c r="E73" t="b">
        <v>1</v>
      </c>
    </row>
    <row r="74" spans="1:5" x14ac:dyDescent="0.25">
      <c r="A74" t="s">
        <v>5365</v>
      </c>
      <c r="B74" t="s">
        <v>5597</v>
      </c>
      <c r="E74" t="b">
        <v>1</v>
      </c>
    </row>
    <row r="75" spans="1:5" x14ac:dyDescent="0.25">
      <c r="A75" t="s">
        <v>5362</v>
      </c>
      <c r="B75" t="s">
        <v>5552</v>
      </c>
      <c r="E75" t="b">
        <v>1</v>
      </c>
    </row>
    <row r="76" spans="1:5" x14ac:dyDescent="0.25">
      <c r="A76" t="s">
        <v>3770</v>
      </c>
      <c r="B76" t="s">
        <v>5598</v>
      </c>
      <c r="E76" t="b">
        <v>1</v>
      </c>
    </row>
    <row r="77" spans="1:5" x14ac:dyDescent="0.25">
      <c r="A77" t="s">
        <v>3630</v>
      </c>
      <c r="B77" t="s">
        <v>5599</v>
      </c>
      <c r="E77" t="b">
        <v>1</v>
      </c>
    </row>
    <row r="78" spans="1:5" x14ac:dyDescent="0.25">
      <c r="A78" t="s">
        <v>5374</v>
      </c>
      <c r="B78" t="s">
        <v>5553</v>
      </c>
      <c r="E78" t="b">
        <v>1</v>
      </c>
    </row>
    <row r="79" spans="1:5" x14ac:dyDescent="0.25">
      <c r="A79" t="s">
        <v>5370</v>
      </c>
      <c r="B79" t="s">
        <v>5600</v>
      </c>
      <c r="E79" t="b">
        <v>1</v>
      </c>
    </row>
    <row r="80" spans="1:5" x14ac:dyDescent="0.25">
      <c r="A80" t="s">
        <v>2542</v>
      </c>
      <c r="B80" t="s">
        <v>5601</v>
      </c>
      <c r="E80" t="b">
        <v>1</v>
      </c>
    </row>
    <row r="81" spans="1:5" x14ac:dyDescent="0.25">
      <c r="A81" t="s">
        <v>768</v>
      </c>
      <c r="B81" t="s">
        <v>5682</v>
      </c>
      <c r="E81" t="b">
        <v>1</v>
      </c>
    </row>
    <row r="82" spans="1:5" x14ac:dyDescent="0.25">
      <c r="A82" t="s">
        <v>4066</v>
      </c>
      <c r="B82" t="s">
        <v>5602</v>
      </c>
      <c r="E82" t="b">
        <v>1</v>
      </c>
    </row>
    <row r="83" spans="1:5" x14ac:dyDescent="0.25">
      <c r="A83" t="s">
        <v>1026</v>
      </c>
      <c r="B83" t="s">
        <v>5603</v>
      </c>
      <c r="E83" t="b">
        <v>1</v>
      </c>
    </row>
    <row r="84" spans="1:5" x14ac:dyDescent="0.25">
      <c r="A84" t="s">
        <v>5376</v>
      </c>
      <c r="B84" t="s">
        <v>5554</v>
      </c>
      <c r="E84" t="b">
        <v>1</v>
      </c>
    </row>
    <row r="85" spans="1:5" x14ac:dyDescent="0.25">
      <c r="A85" t="s">
        <v>5378</v>
      </c>
      <c r="B85" t="s">
        <v>5555</v>
      </c>
      <c r="E85" t="b">
        <v>1</v>
      </c>
    </row>
    <row r="86" spans="1:5" x14ac:dyDescent="0.25">
      <c r="A86" t="s">
        <v>5382</v>
      </c>
      <c r="B86" t="s">
        <v>5556</v>
      </c>
      <c r="E86" t="b">
        <v>1</v>
      </c>
    </row>
    <row r="87" spans="1:5" x14ac:dyDescent="0.25">
      <c r="A87" t="s">
        <v>1286</v>
      </c>
      <c r="B87" t="s">
        <v>5604</v>
      </c>
      <c r="E87" t="b">
        <v>1</v>
      </c>
    </row>
    <row r="88" spans="1:5" x14ac:dyDescent="0.25">
      <c r="A88" t="s">
        <v>766</v>
      </c>
      <c r="B88" t="s">
        <v>5683</v>
      </c>
      <c r="E88" t="b">
        <v>1</v>
      </c>
    </row>
    <row r="89" spans="1:5" x14ac:dyDescent="0.25">
      <c r="A89" t="s">
        <v>5384</v>
      </c>
      <c r="B89" t="s">
        <v>5557</v>
      </c>
      <c r="E89" t="b">
        <v>1</v>
      </c>
    </row>
    <row r="90" spans="1:5" x14ac:dyDescent="0.25">
      <c r="A90" t="s">
        <v>1430</v>
      </c>
      <c r="B90" t="s">
        <v>5678</v>
      </c>
      <c r="E90" t="b">
        <v>1</v>
      </c>
    </row>
    <row r="91" spans="1:5" x14ac:dyDescent="0.25">
      <c r="A91" t="s">
        <v>2760</v>
      </c>
      <c r="B91" t="s">
        <v>5605</v>
      </c>
      <c r="E91" t="b">
        <v>1</v>
      </c>
    </row>
    <row r="92" spans="1:5" x14ac:dyDescent="0.25">
      <c r="A92" t="s">
        <v>5386</v>
      </c>
      <c r="B92" t="s">
        <v>5558</v>
      </c>
      <c r="E92" t="b">
        <v>1</v>
      </c>
    </row>
    <row r="93" spans="1:5" x14ac:dyDescent="0.25">
      <c r="A93" t="s">
        <v>1806</v>
      </c>
      <c r="B93" t="s">
        <v>5692</v>
      </c>
      <c r="E93" t="b">
        <v>1</v>
      </c>
    </row>
    <row r="94" spans="1:5" x14ac:dyDescent="0.25">
      <c r="A94" t="s">
        <v>5388</v>
      </c>
      <c r="B94" t="s">
        <v>5559</v>
      </c>
      <c r="E94" t="b">
        <v>1</v>
      </c>
    </row>
    <row r="95" spans="1:5" x14ac:dyDescent="0.25">
      <c r="A95" t="s">
        <v>2230</v>
      </c>
      <c r="B95" t="s">
        <v>5606</v>
      </c>
      <c r="E95" t="b">
        <v>1</v>
      </c>
    </row>
    <row r="96" spans="1:5" x14ac:dyDescent="0.25">
      <c r="A96" t="s">
        <v>1664</v>
      </c>
      <c r="B96" t="s">
        <v>5607</v>
      </c>
      <c r="E96" t="b">
        <v>1</v>
      </c>
    </row>
    <row r="97" spans="1:5" x14ac:dyDescent="0.25">
      <c r="A97" t="s">
        <v>1982</v>
      </c>
      <c r="B97" t="s">
        <v>5608</v>
      </c>
      <c r="E97" t="b">
        <v>1</v>
      </c>
    </row>
    <row r="98" spans="1:5" x14ac:dyDescent="0.25">
      <c r="A98" t="s">
        <v>5390</v>
      </c>
      <c r="B98" t="s">
        <v>5560</v>
      </c>
      <c r="E98" t="b">
        <v>1</v>
      </c>
    </row>
    <row r="99" spans="1:5" x14ac:dyDescent="0.25">
      <c r="A99" t="s">
        <v>590</v>
      </c>
      <c r="B99" t="s">
        <v>5640</v>
      </c>
      <c r="E99" t="b">
        <v>1</v>
      </c>
    </row>
    <row r="100" spans="1:5" x14ac:dyDescent="0.25">
      <c r="A100" t="s">
        <v>3844</v>
      </c>
      <c r="B100" t="s">
        <v>5609</v>
      </c>
      <c r="E100" t="b">
        <v>1</v>
      </c>
    </row>
    <row r="101" spans="1:5" x14ac:dyDescent="0.25">
      <c r="A101" t="s">
        <v>3742</v>
      </c>
      <c r="B101" t="s">
        <v>5610</v>
      </c>
      <c r="E101" t="b">
        <v>1</v>
      </c>
    </row>
    <row r="102" spans="1:5" x14ac:dyDescent="0.25">
      <c r="A102" t="s">
        <v>2334</v>
      </c>
      <c r="B102" t="s">
        <v>5674</v>
      </c>
      <c r="E102" t="b">
        <v>1</v>
      </c>
    </row>
    <row r="103" spans="1:5" x14ac:dyDescent="0.25">
      <c r="A103" t="s">
        <v>558</v>
      </c>
      <c r="B103" t="s">
        <v>5611</v>
      </c>
      <c r="E103" t="b">
        <v>1</v>
      </c>
    </row>
    <row r="104" spans="1:5" x14ac:dyDescent="0.25">
      <c r="A104" t="s">
        <v>526</v>
      </c>
      <c r="B104" t="s">
        <v>5612</v>
      </c>
      <c r="E104" t="b">
        <v>1</v>
      </c>
    </row>
    <row r="105" spans="1:5" x14ac:dyDescent="0.25">
      <c r="A105" t="s">
        <v>5395</v>
      </c>
      <c r="B105" t="s">
        <v>5561</v>
      </c>
      <c r="E105" t="b">
        <v>1</v>
      </c>
    </row>
    <row r="106" spans="1:5" x14ac:dyDescent="0.25">
      <c r="A106" t="s">
        <v>2906</v>
      </c>
      <c r="B106" t="s">
        <v>5613</v>
      </c>
      <c r="E106" t="b">
        <v>1</v>
      </c>
    </row>
    <row r="107" spans="1:5" x14ac:dyDescent="0.25">
      <c r="A107" t="s">
        <v>5258</v>
      </c>
      <c r="B107" t="s">
        <v>5614</v>
      </c>
      <c r="E107" t="b">
        <v>1</v>
      </c>
    </row>
    <row r="108" spans="1:5" x14ac:dyDescent="0.25">
      <c r="A108" t="s">
        <v>1894</v>
      </c>
      <c r="B108" t="s">
        <v>5615</v>
      </c>
      <c r="E108" t="b">
        <v>1</v>
      </c>
    </row>
    <row r="109" spans="1:5" x14ac:dyDescent="0.25">
      <c r="A109" t="s">
        <v>1888</v>
      </c>
      <c r="B109" t="s">
        <v>5616</v>
      </c>
      <c r="E109" t="b">
        <v>1</v>
      </c>
    </row>
    <row r="110" spans="1:5" x14ac:dyDescent="0.25">
      <c r="A110" t="s">
        <v>3670</v>
      </c>
      <c r="B110" t="s">
        <v>5617</v>
      </c>
      <c r="E110" t="b">
        <v>1</v>
      </c>
    </row>
    <row r="111" spans="1:5" x14ac:dyDescent="0.25">
      <c r="A111" t="s">
        <v>2884</v>
      </c>
      <c r="B111" t="s">
        <v>5693</v>
      </c>
      <c r="E111" t="b">
        <v>1</v>
      </c>
    </row>
    <row r="112" spans="1:5" x14ac:dyDescent="0.25">
      <c r="A112" t="s">
        <v>5402</v>
      </c>
      <c r="B112" t="s">
        <v>5564</v>
      </c>
      <c r="E112" t="b">
        <v>1</v>
      </c>
    </row>
    <row r="113" spans="1:5" x14ac:dyDescent="0.25">
      <c r="A113" t="s">
        <v>5445</v>
      </c>
      <c r="B113" t="s">
        <v>5618</v>
      </c>
      <c r="E113" t="b">
        <v>1</v>
      </c>
    </row>
    <row r="114" spans="1:5" x14ac:dyDescent="0.25">
      <c r="A114" t="s">
        <v>1036</v>
      </c>
      <c r="B114" t="s">
        <v>5687</v>
      </c>
      <c r="E114" t="b">
        <v>1</v>
      </c>
    </row>
    <row r="115" spans="1:5" x14ac:dyDescent="0.25">
      <c r="A115" t="s">
        <v>324</v>
      </c>
      <c r="B115" t="s">
        <v>5619</v>
      </c>
      <c r="E115" t="b">
        <v>1</v>
      </c>
    </row>
    <row r="116" spans="1:5" x14ac:dyDescent="0.25">
      <c r="A116" t="s">
        <v>2152</v>
      </c>
      <c r="B116" t="s">
        <v>5620</v>
      </c>
      <c r="E116" t="b">
        <v>1</v>
      </c>
    </row>
    <row r="117" spans="1:5" x14ac:dyDescent="0.25">
      <c r="A117" t="s">
        <v>3764</v>
      </c>
      <c r="B117" t="s">
        <v>5621</v>
      </c>
      <c r="E117" t="b">
        <v>1</v>
      </c>
    </row>
    <row r="118" spans="1:5" x14ac:dyDescent="0.25">
      <c r="A118" t="s">
        <v>3130</v>
      </c>
      <c r="B118" t="s">
        <v>5622</v>
      </c>
      <c r="E118" t="b">
        <v>1</v>
      </c>
    </row>
    <row r="119" spans="1:5" x14ac:dyDescent="0.25">
      <c r="A119" t="s">
        <v>2902</v>
      </c>
      <c r="B119" t="s">
        <v>5623</v>
      </c>
      <c r="E119" t="b">
        <v>1</v>
      </c>
    </row>
    <row r="120" spans="1:5" x14ac:dyDescent="0.25">
      <c r="A120" t="s">
        <v>5397</v>
      </c>
      <c r="B120" t="s">
        <v>5562</v>
      </c>
      <c r="E120" t="b">
        <v>1</v>
      </c>
    </row>
    <row r="121" spans="1:5" x14ac:dyDescent="0.25">
      <c r="A121" t="s">
        <v>5400</v>
      </c>
      <c r="B121" t="s">
        <v>5563</v>
      </c>
      <c r="E121" t="b">
        <v>1</v>
      </c>
    </row>
    <row r="122" spans="1:5" x14ac:dyDescent="0.25">
      <c r="A122" t="s">
        <v>4696</v>
      </c>
      <c r="B122" t="s">
        <v>5624</v>
      </c>
      <c r="E122" t="b">
        <v>1</v>
      </c>
    </row>
    <row r="123" spans="1:5" x14ac:dyDescent="0.25">
      <c r="A123" t="s">
        <v>5406</v>
      </c>
      <c r="B123" t="s">
        <v>5565</v>
      </c>
      <c r="E123" t="b">
        <v>1</v>
      </c>
    </row>
    <row r="124" spans="1:5" x14ac:dyDescent="0.25">
      <c r="A124" t="s">
        <v>5408</v>
      </c>
      <c r="B124" t="s">
        <v>5566</v>
      </c>
      <c r="E124" t="b">
        <v>1</v>
      </c>
    </row>
    <row r="125" spans="1:5" x14ac:dyDescent="0.25">
      <c r="A125" t="s">
        <v>3674</v>
      </c>
      <c r="B125" t="s">
        <v>5625</v>
      </c>
      <c r="E125" t="b">
        <v>1</v>
      </c>
    </row>
    <row r="126" spans="1:5" x14ac:dyDescent="0.25">
      <c r="A126" t="s">
        <v>5411</v>
      </c>
      <c r="B126" t="s">
        <v>5567</v>
      </c>
      <c r="E126" t="b">
        <v>1</v>
      </c>
    </row>
    <row r="127" spans="1:5" x14ac:dyDescent="0.25">
      <c r="A127" t="s">
        <v>1448</v>
      </c>
      <c r="B127" t="s">
        <v>5626</v>
      </c>
      <c r="E127" t="b">
        <v>1</v>
      </c>
    </row>
    <row r="128" spans="1:5" x14ac:dyDescent="0.25">
      <c r="A128" t="s">
        <v>1408</v>
      </c>
      <c r="B128" t="s">
        <v>5684</v>
      </c>
      <c r="E128" t="b">
        <v>1</v>
      </c>
    </row>
    <row r="129" spans="1:5" x14ac:dyDescent="0.25">
      <c r="A129" t="s">
        <v>3672</v>
      </c>
      <c r="B129" t="s">
        <v>5627</v>
      </c>
      <c r="E129" t="b">
        <v>1</v>
      </c>
    </row>
    <row r="130" spans="1:5" x14ac:dyDescent="0.25">
      <c r="A130" t="s">
        <v>5062</v>
      </c>
      <c r="B130" t="s">
        <v>5628</v>
      </c>
      <c r="E130" t="b">
        <v>1</v>
      </c>
    </row>
    <row r="131" spans="1:5" x14ac:dyDescent="0.25">
      <c r="A131" t="s">
        <v>5024</v>
      </c>
      <c r="B131" t="s">
        <v>5629</v>
      </c>
      <c r="E131" t="b">
        <v>1</v>
      </c>
    </row>
    <row r="132" spans="1:5" x14ac:dyDescent="0.25">
      <c r="A132" t="s">
        <v>5413</v>
      </c>
      <c r="B132" t="s">
        <v>5568</v>
      </c>
      <c r="E132" t="b">
        <v>1</v>
      </c>
    </row>
    <row r="133" spans="1:5" x14ac:dyDescent="0.25">
      <c r="A133" t="s">
        <v>4832</v>
      </c>
      <c r="B133" t="s">
        <v>5630</v>
      </c>
      <c r="E133" t="b">
        <v>1</v>
      </c>
    </row>
    <row r="134" spans="1:5" x14ac:dyDescent="0.25">
      <c r="A134" t="s">
        <v>5631</v>
      </c>
      <c r="B134" t="s">
        <v>5632</v>
      </c>
      <c r="E134" t="b">
        <v>1</v>
      </c>
    </row>
    <row r="135" spans="1:5" x14ac:dyDescent="0.25">
      <c r="A135" t="s">
        <v>218</v>
      </c>
      <c r="B135" t="s">
        <v>5633</v>
      </c>
      <c r="E135" t="b">
        <v>1</v>
      </c>
    </row>
    <row r="136" spans="1:5" x14ac:dyDescent="0.25">
      <c r="A136" t="s">
        <v>5332</v>
      </c>
      <c r="B136" t="s">
        <v>5540</v>
      </c>
      <c r="E136" t="b">
        <v>1</v>
      </c>
    </row>
    <row r="137" spans="1:5" x14ac:dyDescent="0.25">
      <c r="A137" t="s">
        <v>5680</v>
      </c>
      <c r="B137" t="s">
        <v>5681</v>
      </c>
      <c r="E137" t="b">
        <v>1</v>
      </c>
    </row>
    <row r="138" spans="1:5" x14ac:dyDescent="0.25">
      <c r="A138" t="s">
        <v>5415</v>
      </c>
      <c r="B138" t="s">
        <v>5569</v>
      </c>
      <c r="E138" t="b">
        <v>1</v>
      </c>
    </row>
    <row r="139" spans="1:5" x14ac:dyDescent="0.25">
      <c r="A139" t="s">
        <v>2218</v>
      </c>
      <c r="B139" t="s">
        <v>5634</v>
      </c>
      <c r="E139" t="b">
        <v>1</v>
      </c>
    </row>
    <row r="140" spans="1:5" x14ac:dyDescent="0.25">
      <c r="A140" t="s">
        <v>5417</v>
      </c>
      <c r="B140" t="s">
        <v>5570</v>
      </c>
      <c r="E140" t="b">
        <v>1</v>
      </c>
    </row>
    <row r="141" spans="1:5" x14ac:dyDescent="0.25">
      <c r="A141" t="s">
        <v>4844</v>
      </c>
      <c r="B141" t="s">
        <v>5690</v>
      </c>
      <c r="E141" t="b">
        <v>1</v>
      </c>
    </row>
    <row r="142" spans="1:5" x14ac:dyDescent="0.25">
      <c r="A142" t="s">
        <v>822</v>
      </c>
      <c r="B142" t="s">
        <v>5635</v>
      </c>
      <c r="E142" t="b">
        <v>1</v>
      </c>
    </row>
    <row r="143" spans="1:5" x14ac:dyDescent="0.25">
      <c r="A143" t="s">
        <v>3682</v>
      </c>
      <c r="B143" t="s">
        <v>5636</v>
      </c>
      <c r="E143" t="b">
        <v>1</v>
      </c>
    </row>
    <row r="144" spans="1:5" x14ac:dyDescent="0.25">
      <c r="A144" t="s">
        <v>5419</v>
      </c>
      <c r="B144" t="s">
        <v>5571</v>
      </c>
      <c r="E144" t="b">
        <v>1</v>
      </c>
    </row>
    <row r="145" spans="1:5" x14ac:dyDescent="0.25">
      <c r="A145" t="s">
        <v>1742</v>
      </c>
      <c r="B145" t="s">
        <v>5637</v>
      </c>
      <c r="E145" t="b">
        <v>1</v>
      </c>
    </row>
    <row r="146" spans="1:5" x14ac:dyDescent="0.25">
      <c r="A146" t="s">
        <v>1402</v>
      </c>
      <c r="B146" t="s">
        <v>5638</v>
      </c>
      <c r="E146" t="b">
        <v>1</v>
      </c>
    </row>
    <row r="147" spans="1:5" x14ac:dyDescent="0.25">
      <c r="A147" t="s">
        <v>1466</v>
      </c>
      <c r="B147" t="s">
        <v>5639</v>
      </c>
      <c r="E147" t="b">
        <v>1</v>
      </c>
    </row>
    <row r="148" spans="1:5" x14ac:dyDescent="0.25">
      <c r="A148" t="s">
        <v>2336</v>
      </c>
      <c r="B148" t="s">
        <v>5673</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017B4-BAD3-49AD-BD02-103C307BAF3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5478</v>
      </c>
      <c r="E2" t="b">
        <v>1</v>
      </c>
    </row>
    <row r="3" spans="1:5" x14ac:dyDescent="0.25">
      <c r="A3" t="s">
        <v>4090</v>
      </c>
      <c r="B3" t="s">
        <v>5510</v>
      </c>
      <c r="E3" t="b">
        <v>1</v>
      </c>
    </row>
    <row r="4" spans="1:5" x14ac:dyDescent="0.25">
      <c r="A4" t="s">
        <v>5435</v>
      </c>
      <c r="B4" t="s">
        <v>5498</v>
      </c>
      <c r="E4" t="b">
        <v>1</v>
      </c>
    </row>
    <row r="5" spans="1:5" x14ac:dyDescent="0.25">
      <c r="A5" t="s">
        <v>558</v>
      </c>
      <c r="B5" t="s">
        <v>5534</v>
      </c>
      <c r="E5" t="b">
        <v>1</v>
      </c>
    </row>
    <row r="6" spans="1:5" x14ac:dyDescent="0.25">
      <c r="A6" t="s">
        <v>5397</v>
      </c>
      <c r="B6" t="s">
        <v>5485</v>
      </c>
      <c r="E6" t="b">
        <v>1</v>
      </c>
    </row>
    <row r="7" spans="1:5" x14ac:dyDescent="0.25">
      <c r="A7" t="s">
        <v>3152</v>
      </c>
      <c r="B7" t="s">
        <v>5501</v>
      </c>
      <c r="E7" t="b">
        <v>1</v>
      </c>
    </row>
    <row r="8" spans="1:5" x14ac:dyDescent="0.25">
      <c r="A8" t="s">
        <v>5264</v>
      </c>
      <c r="B8" t="s">
        <v>5517</v>
      </c>
      <c r="E8" t="b">
        <v>1</v>
      </c>
    </row>
    <row r="9" spans="1:5" x14ac:dyDescent="0.25">
      <c r="A9" t="s">
        <v>5423</v>
      </c>
      <c r="B9" t="s">
        <v>5496</v>
      </c>
      <c r="E9" t="b">
        <v>1</v>
      </c>
    </row>
    <row r="10" spans="1:5" x14ac:dyDescent="0.25">
      <c r="A10" t="s">
        <v>5340</v>
      </c>
      <c r="B10" t="s">
        <v>5466</v>
      </c>
      <c r="E10" t="b">
        <v>1</v>
      </c>
    </row>
    <row r="11" spans="1:5" x14ac:dyDescent="0.25">
      <c r="A11" t="s">
        <v>5388</v>
      </c>
      <c r="B11" t="s">
        <v>5482</v>
      </c>
      <c r="E11" t="b">
        <v>1</v>
      </c>
    </row>
    <row r="12" spans="1:5" x14ac:dyDescent="0.25">
      <c r="A12" t="s">
        <v>5437</v>
      </c>
      <c r="B12" t="s">
        <v>5499</v>
      </c>
      <c r="E12" t="b">
        <v>1</v>
      </c>
    </row>
    <row r="13" spans="1:5" x14ac:dyDescent="0.25">
      <c r="A13" t="s">
        <v>526</v>
      </c>
      <c r="B13" t="s">
        <v>5535</v>
      </c>
      <c r="E13" t="b">
        <v>1</v>
      </c>
    </row>
    <row r="14" spans="1:5" x14ac:dyDescent="0.25">
      <c r="A14" t="s">
        <v>5411</v>
      </c>
      <c r="B14" t="s">
        <v>5490</v>
      </c>
      <c r="E14" t="b">
        <v>1</v>
      </c>
    </row>
    <row r="15" spans="1:5" x14ac:dyDescent="0.25">
      <c r="A15" t="s">
        <v>5400</v>
      </c>
      <c r="B15" t="s">
        <v>5486</v>
      </c>
      <c r="E15" t="b">
        <v>1</v>
      </c>
    </row>
    <row r="16" spans="1:5" x14ac:dyDescent="0.25">
      <c r="A16" t="s">
        <v>4212</v>
      </c>
      <c r="B16" t="s">
        <v>5502</v>
      </c>
      <c r="E16" t="b">
        <v>1</v>
      </c>
    </row>
    <row r="17" spans="1:5" x14ac:dyDescent="0.25">
      <c r="A17" t="s">
        <v>2230</v>
      </c>
      <c r="B17" t="s">
        <v>5529</v>
      </c>
      <c r="E17" t="b">
        <v>1</v>
      </c>
    </row>
    <row r="18" spans="1:5" x14ac:dyDescent="0.25">
      <c r="A18" t="s">
        <v>1888</v>
      </c>
      <c r="B18" t="s">
        <v>5539</v>
      </c>
      <c r="E18" t="b">
        <v>1</v>
      </c>
    </row>
    <row r="19" spans="1:5" x14ac:dyDescent="0.25">
      <c r="A19" t="s">
        <v>5336</v>
      </c>
      <c r="B19" t="s">
        <v>5465</v>
      </c>
      <c r="E19" t="b">
        <v>1</v>
      </c>
    </row>
    <row r="20" spans="1:5" x14ac:dyDescent="0.25">
      <c r="A20" t="s">
        <v>5358</v>
      </c>
      <c r="B20" t="s">
        <v>5473</v>
      </c>
      <c r="E20" t="b">
        <v>1</v>
      </c>
    </row>
    <row r="21" spans="1:5" x14ac:dyDescent="0.25">
      <c r="A21" t="s">
        <v>5406</v>
      </c>
      <c r="B21" t="s">
        <v>5488</v>
      </c>
      <c r="E21" t="b">
        <v>1</v>
      </c>
    </row>
    <row r="22" spans="1:5" x14ac:dyDescent="0.25">
      <c r="A22" t="s">
        <v>5395</v>
      </c>
      <c r="B22" t="s">
        <v>5484</v>
      </c>
      <c r="E22" t="b">
        <v>1</v>
      </c>
    </row>
    <row r="23" spans="1:5" x14ac:dyDescent="0.25">
      <c r="A23" t="s">
        <v>5390</v>
      </c>
      <c r="B23" t="s">
        <v>5483</v>
      </c>
      <c r="E23" t="b">
        <v>1</v>
      </c>
    </row>
    <row r="24" spans="1:5" x14ac:dyDescent="0.25">
      <c r="A24" t="s">
        <v>4172</v>
      </c>
      <c r="B24" t="s">
        <v>5512</v>
      </c>
      <c r="E24" t="b">
        <v>1</v>
      </c>
    </row>
    <row r="25" spans="1:5" x14ac:dyDescent="0.25">
      <c r="A25" t="s">
        <v>5350</v>
      </c>
      <c r="B25" t="s">
        <v>5470</v>
      </c>
      <c r="E25" t="b">
        <v>1</v>
      </c>
    </row>
    <row r="26" spans="1:5" x14ac:dyDescent="0.25">
      <c r="A26" t="s">
        <v>5320</v>
      </c>
      <c r="B26" t="s">
        <v>5506</v>
      </c>
      <c r="E26" t="b">
        <v>1</v>
      </c>
    </row>
    <row r="27" spans="1:5" x14ac:dyDescent="0.25">
      <c r="A27" t="s">
        <v>1286</v>
      </c>
      <c r="B27" t="s">
        <v>5527</v>
      </c>
      <c r="E27" t="b">
        <v>1</v>
      </c>
    </row>
    <row r="28" spans="1:5" x14ac:dyDescent="0.25">
      <c r="A28" t="s">
        <v>3040</v>
      </c>
      <c r="B28" t="s">
        <v>5518</v>
      </c>
      <c r="E28" t="b">
        <v>1</v>
      </c>
    </row>
    <row r="29" spans="1:5" x14ac:dyDescent="0.25">
      <c r="A29" t="s">
        <v>1254</v>
      </c>
      <c r="B29" t="s">
        <v>5519</v>
      </c>
      <c r="E29" t="b">
        <v>1</v>
      </c>
    </row>
    <row r="30" spans="1:5" x14ac:dyDescent="0.25">
      <c r="A30" t="s">
        <v>3770</v>
      </c>
      <c r="B30" t="s">
        <v>5521</v>
      </c>
      <c r="E30" t="b">
        <v>1</v>
      </c>
    </row>
    <row r="31" spans="1:5" x14ac:dyDescent="0.25">
      <c r="A31" t="s">
        <v>2542</v>
      </c>
      <c r="B31" t="s">
        <v>5524</v>
      </c>
      <c r="E31" t="b">
        <v>1</v>
      </c>
    </row>
    <row r="32" spans="1:5" x14ac:dyDescent="0.25">
      <c r="A32" t="s">
        <v>5382</v>
      </c>
      <c r="B32" t="s">
        <v>5479</v>
      </c>
      <c r="E32" t="b">
        <v>1</v>
      </c>
    </row>
    <row r="33" spans="1:5" x14ac:dyDescent="0.25">
      <c r="A33" t="s">
        <v>5408</v>
      </c>
      <c r="B33" t="s">
        <v>5489</v>
      </c>
      <c r="E33" t="b">
        <v>1</v>
      </c>
    </row>
    <row r="34" spans="1:5" x14ac:dyDescent="0.25">
      <c r="A34" t="s">
        <v>2516</v>
      </c>
      <c r="B34" t="s">
        <v>5509</v>
      </c>
      <c r="E34" t="b">
        <v>1</v>
      </c>
    </row>
    <row r="35" spans="1:5" x14ac:dyDescent="0.25">
      <c r="A35" t="s">
        <v>4156</v>
      </c>
      <c r="B35" t="s">
        <v>5508</v>
      </c>
      <c r="E35" t="b">
        <v>1</v>
      </c>
    </row>
    <row r="36" spans="1:5" x14ac:dyDescent="0.25">
      <c r="A36" t="s">
        <v>5365</v>
      </c>
      <c r="B36" t="s">
        <v>5520</v>
      </c>
      <c r="E36" t="b">
        <v>1</v>
      </c>
    </row>
    <row r="37" spans="1:5" x14ac:dyDescent="0.25">
      <c r="A37" t="s">
        <v>1664</v>
      </c>
      <c r="B37" t="s">
        <v>5530</v>
      </c>
      <c r="E37" t="b">
        <v>1</v>
      </c>
    </row>
    <row r="38" spans="1:5" x14ac:dyDescent="0.25">
      <c r="A38" t="s">
        <v>2760</v>
      </c>
      <c r="B38" t="s">
        <v>5528</v>
      </c>
      <c r="E38" t="b">
        <v>1</v>
      </c>
    </row>
    <row r="39" spans="1:5" x14ac:dyDescent="0.25">
      <c r="A39" t="s">
        <v>1026</v>
      </c>
      <c r="B39" t="s">
        <v>5526</v>
      </c>
      <c r="E39" t="b">
        <v>1</v>
      </c>
    </row>
    <row r="40" spans="1:5" x14ac:dyDescent="0.25">
      <c r="A40" t="s">
        <v>2906</v>
      </c>
      <c r="B40" t="s">
        <v>5536</v>
      </c>
      <c r="E40" t="b">
        <v>1</v>
      </c>
    </row>
    <row r="41" spans="1:5" x14ac:dyDescent="0.25">
      <c r="A41" t="s">
        <v>5402</v>
      </c>
      <c r="B41" t="s">
        <v>5487</v>
      </c>
      <c r="E41" t="b">
        <v>1</v>
      </c>
    </row>
    <row r="42" spans="1:5" x14ac:dyDescent="0.25">
      <c r="A42" t="s">
        <v>5419</v>
      </c>
      <c r="B42" t="s">
        <v>5494</v>
      </c>
      <c r="E42" t="b">
        <v>1</v>
      </c>
    </row>
    <row r="43" spans="1:5" x14ac:dyDescent="0.25">
      <c r="A43" t="s">
        <v>670</v>
      </c>
      <c r="B43" t="s">
        <v>5503</v>
      </c>
      <c r="E43" t="b">
        <v>1</v>
      </c>
    </row>
    <row r="44" spans="1:5" x14ac:dyDescent="0.25">
      <c r="A44" t="s">
        <v>5417</v>
      </c>
      <c r="B44" t="s">
        <v>5493</v>
      </c>
      <c r="E44" t="b">
        <v>1</v>
      </c>
    </row>
    <row r="45" spans="1:5" x14ac:dyDescent="0.25">
      <c r="A45" t="s">
        <v>5415</v>
      </c>
      <c r="B45" t="s">
        <v>5492</v>
      </c>
      <c r="E45" t="b">
        <v>1</v>
      </c>
    </row>
    <row r="46" spans="1:5" x14ac:dyDescent="0.25">
      <c r="A46" t="s">
        <v>5421</v>
      </c>
      <c r="B46" t="s">
        <v>5495</v>
      </c>
      <c r="E46" t="b">
        <v>1</v>
      </c>
    </row>
    <row r="47" spans="1:5" x14ac:dyDescent="0.25">
      <c r="A47" t="s">
        <v>1952</v>
      </c>
      <c r="B47" t="s">
        <v>5504</v>
      </c>
      <c r="E47" t="b">
        <v>1</v>
      </c>
    </row>
    <row r="48" spans="1:5" x14ac:dyDescent="0.25">
      <c r="A48" t="s">
        <v>5448</v>
      </c>
      <c r="B48" t="s">
        <v>5505</v>
      </c>
      <c r="E48" t="b">
        <v>1</v>
      </c>
    </row>
    <row r="49" spans="1:5" x14ac:dyDescent="0.25">
      <c r="A49" t="s">
        <v>5413</v>
      </c>
      <c r="B49" t="s">
        <v>5491</v>
      </c>
      <c r="E49" t="b">
        <v>1</v>
      </c>
    </row>
    <row r="50" spans="1:5" x14ac:dyDescent="0.25">
      <c r="A50" t="s">
        <v>1982</v>
      </c>
      <c r="B50" t="s">
        <v>5531</v>
      </c>
      <c r="E50" t="b">
        <v>1</v>
      </c>
    </row>
    <row r="51" spans="1:5" x14ac:dyDescent="0.25">
      <c r="A51" t="s">
        <v>5374</v>
      </c>
      <c r="B51" t="s">
        <v>5476</v>
      </c>
      <c r="E51" t="b">
        <v>1</v>
      </c>
    </row>
    <row r="52" spans="1:5" x14ac:dyDescent="0.25">
      <c r="A52" t="s">
        <v>2676</v>
      </c>
      <c r="B52" t="s">
        <v>5507</v>
      </c>
      <c r="E52" t="b">
        <v>1</v>
      </c>
    </row>
    <row r="53" spans="1:5" x14ac:dyDescent="0.25">
      <c r="A53" t="s">
        <v>308</v>
      </c>
      <c r="B53" t="s">
        <v>5511</v>
      </c>
      <c r="E53" t="b">
        <v>1</v>
      </c>
    </row>
    <row r="54" spans="1:5" x14ac:dyDescent="0.25">
      <c r="A54" t="s">
        <v>5352</v>
      </c>
      <c r="B54" t="s">
        <v>5471</v>
      </c>
      <c r="E54" t="b">
        <v>1</v>
      </c>
    </row>
    <row r="55" spans="1:5" x14ac:dyDescent="0.25">
      <c r="A55" t="s">
        <v>5258</v>
      </c>
      <c r="B55" t="s">
        <v>5537</v>
      </c>
      <c r="E55" t="b">
        <v>1</v>
      </c>
    </row>
    <row r="56" spans="1:5" x14ac:dyDescent="0.25">
      <c r="A56" t="s">
        <v>5384</v>
      </c>
      <c r="B56" t="s">
        <v>5480</v>
      </c>
      <c r="E56" t="b">
        <v>1</v>
      </c>
    </row>
    <row r="57" spans="1:5" x14ac:dyDescent="0.25">
      <c r="A57" t="s">
        <v>1382</v>
      </c>
      <c r="B57" t="s">
        <v>5513</v>
      </c>
      <c r="E57" t="b">
        <v>1</v>
      </c>
    </row>
    <row r="58" spans="1:5" x14ac:dyDescent="0.25">
      <c r="A58" t="s">
        <v>5455</v>
      </c>
      <c r="B58" t="s">
        <v>5515</v>
      </c>
      <c r="E58" t="b">
        <v>1</v>
      </c>
    </row>
    <row r="59" spans="1:5" x14ac:dyDescent="0.25">
      <c r="A59" t="s">
        <v>2304</v>
      </c>
      <c r="B59" t="s">
        <v>5514</v>
      </c>
      <c r="E59" t="b">
        <v>1</v>
      </c>
    </row>
    <row r="60" spans="1:5" x14ac:dyDescent="0.25">
      <c r="A60" t="s">
        <v>5354</v>
      </c>
      <c r="B60" t="s">
        <v>5472</v>
      </c>
      <c r="E60" t="b">
        <v>1</v>
      </c>
    </row>
    <row r="61" spans="1:5" x14ac:dyDescent="0.25">
      <c r="A61" t="s">
        <v>5332</v>
      </c>
      <c r="B61" t="s">
        <v>5463</v>
      </c>
      <c r="E61" t="b">
        <v>1</v>
      </c>
    </row>
    <row r="62" spans="1:5" x14ac:dyDescent="0.25">
      <c r="A62" t="s">
        <v>5347</v>
      </c>
      <c r="B62" t="s">
        <v>5469</v>
      </c>
      <c r="E62" t="b">
        <v>1</v>
      </c>
    </row>
    <row r="63" spans="1:5" x14ac:dyDescent="0.25">
      <c r="A63" t="s">
        <v>5345</v>
      </c>
      <c r="B63" t="s">
        <v>5468</v>
      </c>
      <c r="E63" t="b">
        <v>1</v>
      </c>
    </row>
    <row r="64" spans="1:5" x14ac:dyDescent="0.25">
      <c r="A64" t="s">
        <v>1894</v>
      </c>
      <c r="B64" t="s">
        <v>5538</v>
      </c>
      <c r="E64" t="b">
        <v>1</v>
      </c>
    </row>
    <row r="65" spans="1:5" x14ac:dyDescent="0.25">
      <c r="A65" t="s">
        <v>5432</v>
      </c>
      <c r="B65" t="s">
        <v>5497</v>
      </c>
      <c r="E65" t="b">
        <v>1</v>
      </c>
    </row>
    <row r="66" spans="1:5" x14ac:dyDescent="0.25">
      <c r="A66" t="s">
        <v>5386</v>
      </c>
      <c r="B66" t="s">
        <v>5481</v>
      </c>
      <c r="E66" t="b">
        <v>1</v>
      </c>
    </row>
    <row r="67" spans="1:5" x14ac:dyDescent="0.25">
      <c r="A67" t="s">
        <v>4066</v>
      </c>
      <c r="B67" t="s">
        <v>5525</v>
      </c>
      <c r="E67" t="b">
        <v>1</v>
      </c>
    </row>
    <row r="68" spans="1:5" x14ac:dyDescent="0.25">
      <c r="A68" t="s">
        <v>3742</v>
      </c>
      <c r="B68" t="s">
        <v>5533</v>
      </c>
      <c r="E68" t="b">
        <v>1</v>
      </c>
    </row>
    <row r="69" spans="1:5" x14ac:dyDescent="0.25">
      <c r="A69" t="s">
        <v>3630</v>
      </c>
      <c r="B69" t="s">
        <v>5522</v>
      </c>
      <c r="E69" t="b">
        <v>1</v>
      </c>
    </row>
    <row r="70" spans="1:5" x14ac:dyDescent="0.25">
      <c r="A70" t="s">
        <v>5370</v>
      </c>
      <c r="B70" t="s">
        <v>5523</v>
      </c>
      <c r="E70" t="b">
        <v>1</v>
      </c>
    </row>
    <row r="71" spans="1:5" x14ac:dyDescent="0.25">
      <c r="A71" t="s">
        <v>5439</v>
      </c>
      <c r="B71" t="s">
        <v>5500</v>
      </c>
      <c r="E71" t="b">
        <v>1</v>
      </c>
    </row>
    <row r="72" spans="1:5" x14ac:dyDescent="0.25">
      <c r="A72" t="s">
        <v>3844</v>
      </c>
      <c r="B72" t="s">
        <v>5532</v>
      </c>
      <c r="E72" t="b">
        <v>1</v>
      </c>
    </row>
    <row r="73" spans="1:5" x14ac:dyDescent="0.25">
      <c r="A73" t="s">
        <v>5376</v>
      </c>
      <c r="B73" t="s">
        <v>5477</v>
      </c>
      <c r="E73" t="b">
        <v>1</v>
      </c>
    </row>
    <row r="74" spans="1:5" x14ac:dyDescent="0.25">
      <c r="A74" t="s">
        <v>5334</v>
      </c>
      <c r="B74" t="s">
        <v>5464</v>
      </c>
      <c r="E74" t="b">
        <v>1</v>
      </c>
    </row>
    <row r="75" spans="1:5" x14ac:dyDescent="0.25">
      <c r="A75" t="s">
        <v>5343</v>
      </c>
      <c r="B75" t="s">
        <v>5467</v>
      </c>
      <c r="E75" t="b">
        <v>1</v>
      </c>
    </row>
    <row r="76" spans="1:5" x14ac:dyDescent="0.25">
      <c r="A76" t="s">
        <v>5362</v>
      </c>
      <c r="B76" t="s">
        <v>5475</v>
      </c>
      <c r="E76" t="b">
        <v>1</v>
      </c>
    </row>
    <row r="77" spans="1:5" x14ac:dyDescent="0.25">
      <c r="A77" t="s">
        <v>5360</v>
      </c>
      <c r="B77" t="s">
        <v>5474</v>
      </c>
      <c r="E77" t="b">
        <v>1</v>
      </c>
    </row>
    <row r="78" spans="1:5" x14ac:dyDescent="0.25">
      <c r="A78" t="s">
        <v>738</v>
      </c>
      <c r="B78" t="s">
        <v>5516</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C8311-2B39-4823-9835-C21CDBFC87F2}">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5332</v>
      </c>
      <c r="B2" t="s">
        <v>5337</v>
      </c>
      <c r="E2" t="b">
        <v>1</v>
      </c>
    </row>
    <row r="3" spans="1:5" x14ac:dyDescent="0.25">
      <c r="A3" t="s">
        <v>5334</v>
      </c>
      <c r="B3" t="s">
        <v>5338</v>
      </c>
      <c r="E3" t="b">
        <v>1</v>
      </c>
    </row>
    <row r="4" spans="1:5" x14ac:dyDescent="0.25">
      <c r="A4" t="s">
        <v>5336</v>
      </c>
      <c r="B4" t="s">
        <v>5339</v>
      </c>
      <c r="E4" t="b">
        <v>1</v>
      </c>
    </row>
    <row r="5" spans="1:5" x14ac:dyDescent="0.25">
      <c r="A5" t="s">
        <v>5340</v>
      </c>
      <c r="B5" t="s">
        <v>5341</v>
      </c>
      <c r="E5" t="b">
        <v>1</v>
      </c>
    </row>
    <row r="6" spans="1:5" x14ac:dyDescent="0.25">
      <c r="A6" t="s">
        <v>1894</v>
      </c>
      <c r="B6" t="s">
        <v>5342</v>
      </c>
      <c r="E6" t="b">
        <v>1</v>
      </c>
    </row>
    <row r="7" spans="1:5" x14ac:dyDescent="0.25">
      <c r="A7" t="s">
        <v>5343</v>
      </c>
      <c r="B7" t="s">
        <v>5344</v>
      </c>
      <c r="E7" t="b">
        <v>1</v>
      </c>
    </row>
    <row r="8" spans="1:5" x14ac:dyDescent="0.25">
      <c r="A8" t="s">
        <v>5345</v>
      </c>
      <c r="B8" t="s">
        <v>5346</v>
      </c>
      <c r="E8" t="b">
        <v>1</v>
      </c>
    </row>
    <row r="9" spans="1:5" x14ac:dyDescent="0.25">
      <c r="A9" t="s">
        <v>5347</v>
      </c>
      <c r="B9" t="s">
        <v>5348</v>
      </c>
      <c r="E9" t="b">
        <v>1</v>
      </c>
    </row>
    <row r="10" spans="1:5" x14ac:dyDescent="0.25">
      <c r="A10" t="s">
        <v>2516</v>
      </c>
      <c r="B10" t="s">
        <v>5349</v>
      </c>
      <c r="E10" t="b">
        <v>1</v>
      </c>
    </row>
    <row r="11" spans="1:5" x14ac:dyDescent="0.25">
      <c r="A11" t="s">
        <v>5350</v>
      </c>
      <c r="B11" t="s">
        <v>5351</v>
      </c>
      <c r="E11" t="b">
        <v>1</v>
      </c>
    </row>
    <row r="12" spans="1:5" x14ac:dyDescent="0.25">
      <c r="A12" t="s">
        <v>5352</v>
      </c>
      <c r="B12" t="s">
        <v>5353</v>
      </c>
      <c r="E12" t="b">
        <v>1</v>
      </c>
    </row>
    <row r="13" spans="1:5" x14ac:dyDescent="0.25">
      <c r="A13" t="s">
        <v>5354</v>
      </c>
      <c r="B13" t="s">
        <v>5355</v>
      </c>
      <c r="E13" t="b">
        <v>1</v>
      </c>
    </row>
    <row r="14" spans="1:5" x14ac:dyDescent="0.25">
      <c r="A14" t="s">
        <v>526</v>
      </c>
      <c r="B14" t="s">
        <v>5356</v>
      </c>
      <c r="E14" t="b">
        <v>1</v>
      </c>
    </row>
    <row r="15" spans="1:5" x14ac:dyDescent="0.25">
      <c r="A15" t="s">
        <v>2760</v>
      </c>
      <c r="B15" t="s">
        <v>5357</v>
      </c>
      <c r="E15" t="b">
        <v>1</v>
      </c>
    </row>
    <row r="16" spans="1:5" x14ac:dyDescent="0.25">
      <c r="A16" t="s">
        <v>5358</v>
      </c>
      <c r="B16" t="s">
        <v>5359</v>
      </c>
      <c r="E16" t="b">
        <v>1</v>
      </c>
    </row>
    <row r="17" spans="1:5" x14ac:dyDescent="0.25">
      <c r="A17" t="s">
        <v>5360</v>
      </c>
      <c r="B17" t="s">
        <v>5361</v>
      </c>
      <c r="E17" t="b">
        <v>1</v>
      </c>
    </row>
    <row r="18" spans="1:5" x14ac:dyDescent="0.25">
      <c r="A18" t="s">
        <v>5362</v>
      </c>
      <c r="B18" t="s">
        <v>5363</v>
      </c>
      <c r="E18" t="b">
        <v>1</v>
      </c>
    </row>
    <row r="19" spans="1:5" x14ac:dyDescent="0.25">
      <c r="A19" t="s">
        <v>1254</v>
      </c>
      <c r="B19" t="s">
        <v>5364</v>
      </c>
      <c r="E19" t="b">
        <v>1</v>
      </c>
    </row>
    <row r="20" spans="1:5" x14ac:dyDescent="0.25">
      <c r="A20" t="s">
        <v>5365</v>
      </c>
      <c r="B20" t="s">
        <v>5366</v>
      </c>
      <c r="E20" t="b">
        <v>1</v>
      </c>
    </row>
    <row r="21" spans="1:5" x14ac:dyDescent="0.25">
      <c r="A21" t="s">
        <v>2542</v>
      </c>
      <c r="B21" t="s">
        <v>5367</v>
      </c>
      <c r="E21" t="b">
        <v>1</v>
      </c>
    </row>
    <row r="22" spans="1:5" x14ac:dyDescent="0.25">
      <c r="A22" t="s">
        <v>3770</v>
      </c>
      <c r="B22" t="s">
        <v>5368</v>
      </c>
      <c r="E22" t="b">
        <v>1</v>
      </c>
    </row>
    <row r="23" spans="1:5" x14ac:dyDescent="0.25">
      <c r="A23" t="s">
        <v>3630</v>
      </c>
      <c r="B23" t="s">
        <v>5369</v>
      </c>
      <c r="E23" t="b">
        <v>1</v>
      </c>
    </row>
    <row r="24" spans="1:5" x14ac:dyDescent="0.25">
      <c r="A24" t="s">
        <v>5370</v>
      </c>
      <c r="B24" t="s">
        <v>5371</v>
      </c>
      <c r="E24" t="b">
        <v>1</v>
      </c>
    </row>
    <row r="25" spans="1:5" x14ac:dyDescent="0.25">
      <c r="A25" t="s">
        <v>1888</v>
      </c>
      <c r="B25" t="s">
        <v>5372</v>
      </c>
      <c r="E25" t="b">
        <v>1</v>
      </c>
    </row>
    <row r="26" spans="1:5" x14ac:dyDescent="0.25">
      <c r="A26" t="s">
        <v>4156</v>
      </c>
      <c r="B26" t="s">
        <v>5373</v>
      </c>
      <c r="E26" t="b">
        <v>1</v>
      </c>
    </row>
    <row r="27" spans="1:5" x14ac:dyDescent="0.25">
      <c r="A27" t="s">
        <v>5374</v>
      </c>
      <c r="B27" t="s">
        <v>5375</v>
      </c>
      <c r="E27" t="b">
        <v>1</v>
      </c>
    </row>
    <row r="28" spans="1:5" x14ac:dyDescent="0.25">
      <c r="A28" t="s">
        <v>5376</v>
      </c>
      <c r="B28" t="s">
        <v>5377</v>
      </c>
      <c r="E28" t="b">
        <v>1</v>
      </c>
    </row>
    <row r="29" spans="1:5" x14ac:dyDescent="0.25">
      <c r="A29" t="s">
        <v>5378</v>
      </c>
      <c r="B29" t="s">
        <v>5379</v>
      </c>
      <c r="E29" t="b">
        <v>1</v>
      </c>
    </row>
    <row r="30" spans="1:5" x14ac:dyDescent="0.25">
      <c r="A30" t="s">
        <v>3670</v>
      </c>
      <c r="B30" t="s">
        <v>5380</v>
      </c>
      <c r="E30" t="b">
        <v>1</v>
      </c>
    </row>
    <row r="31" spans="1:5" x14ac:dyDescent="0.25">
      <c r="A31" t="s">
        <v>3672</v>
      </c>
      <c r="B31" t="s">
        <v>5381</v>
      </c>
      <c r="E31" t="b">
        <v>1</v>
      </c>
    </row>
    <row r="32" spans="1:5" x14ac:dyDescent="0.25">
      <c r="A32" t="s">
        <v>5382</v>
      </c>
      <c r="B32" t="s">
        <v>5383</v>
      </c>
      <c r="E32" t="b">
        <v>1</v>
      </c>
    </row>
    <row r="33" spans="1:5" x14ac:dyDescent="0.25">
      <c r="A33" t="s">
        <v>5384</v>
      </c>
      <c r="B33" t="s">
        <v>5385</v>
      </c>
      <c r="E33" t="b">
        <v>1</v>
      </c>
    </row>
    <row r="34" spans="1:5" x14ac:dyDescent="0.25">
      <c r="A34" t="s">
        <v>5386</v>
      </c>
      <c r="B34" t="s">
        <v>5387</v>
      </c>
      <c r="E34" t="b">
        <v>1</v>
      </c>
    </row>
    <row r="35" spans="1:5" x14ac:dyDescent="0.25">
      <c r="A35" t="s">
        <v>5388</v>
      </c>
      <c r="B35" t="s">
        <v>5389</v>
      </c>
      <c r="E35" t="b">
        <v>1</v>
      </c>
    </row>
    <row r="36" spans="1:5" x14ac:dyDescent="0.25">
      <c r="A36" t="s">
        <v>5390</v>
      </c>
      <c r="B36" t="s">
        <v>5391</v>
      </c>
      <c r="E36" t="b">
        <v>1</v>
      </c>
    </row>
    <row r="37" spans="1:5" x14ac:dyDescent="0.25">
      <c r="A37" t="s">
        <v>5062</v>
      </c>
      <c r="B37" t="s">
        <v>5392</v>
      </c>
      <c r="E37" t="b">
        <v>1</v>
      </c>
    </row>
    <row r="38" spans="1:5" x14ac:dyDescent="0.25">
      <c r="A38" t="s">
        <v>4696</v>
      </c>
      <c r="B38" t="s">
        <v>5393</v>
      </c>
      <c r="E38" t="b">
        <v>1</v>
      </c>
    </row>
    <row r="39" spans="1:5" x14ac:dyDescent="0.25">
      <c r="A39" t="s">
        <v>3130</v>
      </c>
      <c r="B39" t="s">
        <v>5394</v>
      </c>
      <c r="E39" t="b">
        <v>1</v>
      </c>
    </row>
    <row r="40" spans="1:5" x14ac:dyDescent="0.25">
      <c r="A40" t="s">
        <v>5395</v>
      </c>
      <c r="B40" t="s">
        <v>5396</v>
      </c>
      <c r="E40" t="b">
        <v>1</v>
      </c>
    </row>
    <row r="41" spans="1:5" x14ac:dyDescent="0.25">
      <c r="A41" t="s">
        <v>5397</v>
      </c>
      <c r="B41" t="s">
        <v>5398</v>
      </c>
      <c r="E41" t="b">
        <v>1</v>
      </c>
    </row>
    <row r="42" spans="1:5" x14ac:dyDescent="0.25">
      <c r="A42" t="s">
        <v>3742</v>
      </c>
      <c r="B42" t="s">
        <v>5399</v>
      </c>
      <c r="E42" t="b">
        <v>1</v>
      </c>
    </row>
    <row r="43" spans="1:5" x14ac:dyDescent="0.25">
      <c r="A43" t="s">
        <v>5400</v>
      </c>
      <c r="B43" t="s">
        <v>5401</v>
      </c>
      <c r="E43" t="b">
        <v>1</v>
      </c>
    </row>
    <row r="44" spans="1:5" x14ac:dyDescent="0.25">
      <c r="A44" t="s">
        <v>5402</v>
      </c>
      <c r="B44" t="s">
        <v>5403</v>
      </c>
      <c r="E44" t="b">
        <v>1</v>
      </c>
    </row>
    <row r="45" spans="1:5" x14ac:dyDescent="0.25">
      <c r="A45" t="s">
        <v>2906</v>
      </c>
      <c r="B45" t="s">
        <v>5404</v>
      </c>
      <c r="E45" t="b">
        <v>1</v>
      </c>
    </row>
    <row r="46" spans="1:5" x14ac:dyDescent="0.25">
      <c r="A46" t="s">
        <v>3040</v>
      </c>
      <c r="B46" t="s">
        <v>5405</v>
      </c>
      <c r="E46" t="b">
        <v>1</v>
      </c>
    </row>
    <row r="47" spans="1:5" x14ac:dyDescent="0.25">
      <c r="A47" t="s">
        <v>5406</v>
      </c>
      <c r="B47" t="s">
        <v>5407</v>
      </c>
      <c r="E47" t="b">
        <v>1</v>
      </c>
    </row>
    <row r="48" spans="1:5" x14ac:dyDescent="0.25">
      <c r="A48" t="s">
        <v>5408</v>
      </c>
      <c r="B48" t="s">
        <v>5409</v>
      </c>
      <c r="E48" t="b">
        <v>1</v>
      </c>
    </row>
    <row r="49" spans="1:5" x14ac:dyDescent="0.25">
      <c r="A49" t="s">
        <v>3844</v>
      </c>
      <c r="B49" t="s">
        <v>5410</v>
      </c>
      <c r="E49" t="b">
        <v>1</v>
      </c>
    </row>
    <row r="50" spans="1:5" x14ac:dyDescent="0.25">
      <c r="A50" t="s">
        <v>5411</v>
      </c>
      <c r="B50" t="s">
        <v>5412</v>
      </c>
      <c r="E50" t="b">
        <v>1</v>
      </c>
    </row>
    <row r="51" spans="1:5" x14ac:dyDescent="0.25">
      <c r="A51" t="s">
        <v>5413</v>
      </c>
      <c r="B51" t="s">
        <v>5414</v>
      </c>
      <c r="E51" t="b">
        <v>1</v>
      </c>
    </row>
    <row r="52" spans="1:5" x14ac:dyDescent="0.25">
      <c r="A52" t="s">
        <v>5415</v>
      </c>
      <c r="B52" t="s">
        <v>5416</v>
      </c>
      <c r="E52" t="b">
        <v>1</v>
      </c>
    </row>
    <row r="53" spans="1:5" x14ac:dyDescent="0.25">
      <c r="A53" t="s">
        <v>5417</v>
      </c>
      <c r="B53" t="s">
        <v>5418</v>
      </c>
      <c r="E53" t="b">
        <v>1</v>
      </c>
    </row>
    <row r="54" spans="1:5" x14ac:dyDescent="0.25">
      <c r="A54" t="s">
        <v>5419</v>
      </c>
      <c r="B54" t="s">
        <v>5420</v>
      </c>
      <c r="E54" t="b">
        <v>1</v>
      </c>
    </row>
    <row r="55" spans="1:5" x14ac:dyDescent="0.25">
      <c r="A55" t="s">
        <v>5421</v>
      </c>
      <c r="B55" t="s">
        <v>5422</v>
      </c>
      <c r="E55" t="b">
        <v>1</v>
      </c>
    </row>
    <row r="56" spans="1:5" x14ac:dyDescent="0.25">
      <c r="A56" t="s">
        <v>5423</v>
      </c>
      <c r="B56" t="s">
        <v>5424</v>
      </c>
      <c r="E56" t="b">
        <v>1</v>
      </c>
    </row>
    <row r="57" spans="1:5" x14ac:dyDescent="0.25">
      <c r="A57" t="s">
        <v>4090</v>
      </c>
      <c r="B57" t="s">
        <v>5425</v>
      </c>
      <c r="E57" t="b">
        <v>1</v>
      </c>
    </row>
    <row r="58" spans="1:5" x14ac:dyDescent="0.25">
      <c r="A58" t="s">
        <v>558</v>
      </c>
      <c r="B58" t="s">
        <v>5426</v>
      </c>
      <c r="E58" t="b">
        <v>1</v>
      </c>
    </row>
    <row r="59" spans="1:5" x14ac:dyDescent="0.25">
      <c r="A59" t="s">
        <v>308</v>
      </c>
      <c r="B59" t="s">
        <v>5427</v>
      </c>
      <c r="E59" t="b">
        <v>1</v>
      </c>
    </row>
    <row r="60" spans="1:5" x14ac:dyDescent="0.25">
      <c r="A60" t="s">
        <v>2230</v>
      </c>
      <c r="B60" t="s">
        <v>5428</v>
      </c>
      <c r="E60" t="b">
        <v>1</v>
      </c>
    </row>
    <row r="61" spans="1:5" x14ac:dyDescent="0.25">
      <c r="A61" t="s">
        <v>1664</v>
      </c>
      <c r="B61" t="s">
        <v>5429</v>
      </c>
      <c r="E61" t="b">
        <v>1</v>
      </c>
    </row>
    <row r="62" spans="1:5" x14ac:dyDescent="0.25">
      <c r="A62" t="s">
        <v>1982</v>
      </c>
      <c r="B62" t="s">
        <v>5430</v>
      </c>
      <c r="E62" t="b">
        <v>1</v>
      </c>
    </row>
    <row r="63" spans="1:5" x14ac:dyDescent="0.25">
      <c r="A63" t="s">
        <v>3674</v>
      </c>
      <c r="B63" t="s">
        <v>5431</v>
      </c>
      <c r="E63" t="b">
        <v>1</v>
      </c>
    </row>
    <row r="64" spans="1:5" x14ac:dyDescent="0.25">
      <c r="A64" t="s">
        <v>5432</v>
      </c>
      <c r="B64" t="s">
        <v>5433</v>
      </c>
      <c r="E64" t="b">
        <v>1</v>
      </c>
    </row>
    <row r="65" spans="1:5" x14ac:dyDescent="0.25">
      <c r="A65" t="s">
        <v>5258</v>
      </c>
      <c r="B65" t="s">
        <v>5434</v>
      </c>
      <c r="E65" t="b">
        <v>1</v>
      </c>
    </row>
    <row r="66" spans="1:5" x14ac:dyDescent="0.25">
      <c r="A66" t="s">
        <v>5435</v>
      </c>
      <c r="B66" t="s">
        <v>5436</v>
      </c>
      <c r="E66" t="b">
        <v>1</v>
      </c>
    </row>
    <row r="67" spans="1:5" x14ac:dyDescent="0.25">
      <c r="A67" t="s">
        <v>5437</v>
      </c>
      <c r="B67" t="s">
        <v>5438</v>
      </c>
      <c r="E67" t="b">
        <v>1</v>
      </c>
    </row>
    <row r="68" spans="1:5" x14ac:dyDescent="0.25">
      <c r="A68" t="s">
        <v>5439</v>
      </c>
      <c r="B68" t="s">
        <v>5440</v>
      </c>
      <c r="E68" t="b">
        <v>1</v>
      </c>
    </row>
    <row r="69" spans="1:5" x14ac:dyDescent="0.25">
      <c r="A69" t="s">
        <v>3152</v>
      </c>
      <c r="B69" t="s">
        <v>5441</v>
      </c>
      <c r="E69" t="b">
        <v>1</v>
      </c>
    </row>
    <row r="70" spans="1:5" x14ac:dyDescent="0.25">
      <c r="A70" t="s">
        <v>4212</v>
      </c>
      <c r="B70" t="s">
        <v>5442</v>
      </c>
      <c r="E70" t="b">
        <v>1</v>
      </c>
    </row>
    <row r="71" spans="1:5" x14ac:dyDescent="0.25">
      <c r="A71" t="s">
        <v>670</v>
      </c>
      <c r="B71" t="s">
        <v>5443</v>
      </c>
      <c r="E71" t="b">
        <v>1</v>
      </c>
    </row>
    <row r="72" spans="1:5" x14ac:dyDescent="0.25">
      <c r="A72" t="s">
        <v>1952</v>
      </c>
      <c r="B72" t="s">
        <v>5444</v>
      </c>
      <c r="E72" t="b">
        <v>1</v>
      </c>
    </row>
    <row r="73" spans="1:5" x14ac:dyDescent="0.25">
      <c r="A73" t="s">
        <v>5445</v>
      </c>
      <c r="B73" t="s">
        <v>5446</v>
      </c>
      <c r="E73" t="b">
        <v>1</v>
      </c>
    </row>
    <row r="74" spans="1:5" x14ac:dyDescent="0.25">
      <c r="A74" t="s">
        <v>324</v>
      </c>
      <c r="B74" t="s">
        <v>5447</v>
      </c>
      <c r="E74" t="b">
        <v>1</v>
      </c>
    </row>
    <row r="75" spans="1:5" x14ac:dyDescent="0.25">
      <c r="A75" t="s">
        <v>5448</v>
      </c>
      <c r="B75" t="s">
        <v>5449</v>
      </c>
      <c r="E75" t="b">
        <v>1</v>
      </c>
    </row>
    <row r="76" spans="1:5" x14ac:dyDescent="0.25">
      <c r="A76" t="s">
        <v>2902</v>
      </c>
      <c r="B76" t="s">
        <v>5450</v>
      </c>
      <c r="E76" t="b">
        <v>1</v>
      </c>
    </row>
    <row r="77" spans="1:5" x14ac:dyDescent="0.25">
      <c r="A77" t="s">
        <v>1448</v>
      </c>
      <c r="B77" t="s">
        <v>5451</v>
      </c>
      <c r="E77" t="b">
        <v>1</v>
      </c>
    </row>
    <row r="78" spans="1:5" x14ac:dyDescent="0.25">
      <c r="A78" t="s">
        <v>5320</v>
      </c>
      <c r="B78" t="s">
        <v>5452</v>
      </c>
      <c r="E78" t="b">
        <v>1</v>
      </c>
    </row>
    <row r="79" spans="1:5" x14ac:dyDescent="0.25">
      <c r="A79" t="s">
        <v>2676</v>
      </c>
      <c r="B79" t="s">
        <v>5453</v>
      </c>
      <c r="E79" t="b">
        <v>1</v>
      </c>
    </row>
    <row r="80" spans="1:5" x14ac:dyDescent="0.25">
      <c r="A80" t="s">
        <v>2304</v>
      </c>
      <c r="B80" t="s">
        <v>5454</v>
      </c>
      <c r="E80" t="b">
        <v>1</v>
      </c>
    </row>
    <row r="81" spans="1:5" x14ac:dyDescent="0.25">
      <c r="A81" t="s">
        <v>5455</v>
      </c>
      <c r="B81" t="s">
        <v>5456</v>
      </c>
      <c r="E81" t="b">
        <v>1</v>
      </c>
    </row>
    <row r="82" spans="1:5" x14ac:dyDescent="0.25">
      <c r="A82" t="s">
        <v>738</v>
      </c>
      <c r="B82" t="s">
        <v>5457</v>
      </c>
      <c r="E82" t="b">
        <v>1</v>
      </c>
    </row>
    <row r="83" spans="1:5" x14ac:dyDescent="0.25">
      <c r="A83" t="s">
        <v>4172</v>
      </c>
      <c r="B83" t="s">
        <v>5458</v>
      </c>
      <c r="E83" t="b">
        <v>1</v>
      </c>
    </row>
    <row r="84" spans="1:5" x14ac:dyDescent="0.25">
      <c r="A84" t="s">
        <v>5264</v>
      </c>
      <c r="B84" t="s">
        <v>5459</v>
      </c>
      <c r="E84" t="b">
        <v>1</v>
      </c>
    </row>
    <row r="85" spans="1:5" x14ac:dyDescent="0.25">
      <c r="A85" t="s">
        <v>1382</v>
      </c>
      <c r="B85" t="s">
        <v>5460</v>
      </c>
      <c r="E85" t="b">
        <v>1</v>
      </c>
    </row>
    <row r="86" spans="1:5" x14ac:dyDescent="0.25">
      <c r="A86" t="s">
        <v>2152</v>
      </c>
      <c r="B86" t="s">
        <v>5461</v>
      </c>
      <c r="E86" t="b">
        <v>1</v>
      </c>
    </row>
    <row r="87" spans="1:5" x14ac:dyDescent="0.25">
      <c r="A87" t="s">
        <v>3764</v>
      </c>
      <c r="B87" t="s">
        <v>5462</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C3B9-5D22-4E06-99E3-7C117E35996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5332</v>
      </c>
      <c r="B2" t="s">
        <v>5333</v>
      </c>
      <c r="E2" t="b">
        <v>1</v>
      </c>
    </row>
    <row r="3" spans="1:5" x14ac:dyDescent="0.25">
      <c r="A3" t="s">
        <v>5334</v>
      </c>
      <c r="B3" t="s">
        <v>5335</v>
      </c>
      <c r="E3" t="b">
        <v>1</v>
      </c>
    </row>
    <row r="4" spans="1:5" x14ac:dyDescent="0.25">
      <c r="A4" t="s">
        <v>5336</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9D55C-E91B-45D5-860F-C10B4BD9B307}">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row r="2557" spans="1:5" x14ac:dyDescent="0.25">
      <c r="A2557" t="s">
        <v>5308</v>
      </c>
      <c r="B2557" t="s">
        <v>5309</v>
      </c>
      <c r="E2557" t="b">
        <v>1</v>
      </c>
    </row>
    <row r="2558" spans="1:5" x14ac:dyDescent="0.25">
      <c r="A2558" t="s">
        <v>5310</v>
      </c>
      <c r="B2558" t="s">
        <v>5311</v>
      </c>
      <c r="E2558" t="b">
        <v>1</v>
      </c>
    </row>
    <row r="2559" spans="1:5" x14ac:dyDescent="0.25">
      <c r="A2559" t="s">
        <v>5312</v>
      </c>
      <c r="B2559" t="s">
        <v>5313</v>
      </c>
      <c r="E2559" t="b">
        <v>1</v>
      </c>
    </row>
    <row r="2560" spans="1:5" x14ac:dyDescent="0.25">
      <c r="A2560" t="s">
        <v>5314</v>
      </c>
      <c r="B2560" t="s">
        <v>5315</v>
      </c>
      <c r="E2560" t="b">
        <v>1</v>
      </c>
    </row>
    <row r="2561" spans="1:5" x14ac:dyDescent="0.25">
      <c r="A2561" t="s">
        <v>5316</v>
      </c>
      <c r="B2561" t="s">
        <v>5317</v>
      </c>
      <c r="E2561" t="b">
        <v>1</v>
      </c>
    </row>
    <row r="2562" spans="1:5" x14ac:dyDescent="0.25">
      <c r="A2562" t="s">
        <v>5318</v>
      </c>
      <c r="B2562" t="s">
        <v>5319</v>
      </c>
      <c r="E2562" t="b">
        <v>1</v>
      </c>
    </row>
    <row r="2563" spans="1:5" x14ac:dyDescent="0.25">
      <c r="A2563" t="s">
        <v>5320</v>
      </c>
      <c r="B2563" t="s">
        <v>5321</v>
      </c>
      <c r="E2563" t="b">
        <v>1</v>
      </c>
    </row>
    <row r="2564" spans="1:5" x14ac:dyDescent="0.25">
      <c r="A2564" t="s">
        <v>5322</v>
      </c>
      <c r="B2564" t="s">
        <v>5323</v>
      </c>
      <c r="E2564" t="b">
        <v>1</v>
      </c>
    </row>
    <row r="2565" spans="1:5" x14ac:dyDescent="0.25">
      <c r="A2565" t="s">
        <v>5324</v>
      </c>
      <c r="B2565" t="s">
        <v>5325</v>
      </c>
      <c r="E2565" t="b">
        <v>1</v>
      </c>
    </row>
    <row r="2566" spans="1:5" x14ac:dyDescent="0.25">
      <c r="A2566" t="s">
        <v>5326</v>
      </c>
      <c r="B2566" t="s">
        <v>5327</v>
      </c>
      <c r="E2566" t="b">
        <v>1</v>
      </c>
    </row>
    <row r="2567" spans="1:5" x14ac:dyDescent="0.25">
      <c r="A2567" t="s">
        <v>5328</v>
      </c>
      <c r="B2567" t="s">
        <v>5329</v>
      </c>
      <c r="E2567" t="b">
        <v>1</v>
      </c>
    </row>
    <row r="2568" spans="1:5" x14ac:dyDescent="0.25">
      <c r="A2568" t="s">
        <v>5330</v>
      </c>
      <c r="B2568" t="s">
        <v>5331</v>
      </c>
      <c r="E256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80B99-A9A9-41E0-A414-80818B66788C}">
  <dimension ref="A1:B3"/>
  <sheetViews>
    <sheetView workbookViewId="0"/>
  </sheetViews>
  <sheetFormatPr defaultRowHeight="15" x14ac:dyDescent="0.25"/>
  <sheetData>
    <row r="1" spans="1:2" x14ac:dyDescent="0.25">
      <c r="A1" t="s">
        <v>6703</v>
      </c>
      <c r="B1" s="23">
        <v>46113</v>
      </c>
    </row>
    <row r="2" spans="1:2" x14ac:dyDescent="0.25">
      <c r="A2" t="s">
        <v>6704</v>
      </c>
      <c r="B2" t="s">
        <v>5609</v>
      </c>
    </row>
    <row r="3" spans="1:2" x14ac:dyDescent="0.25">
      <c r="A3" t="s">
        <v>6705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5A44B0-9B58-40A6-B9D2-7C4169FB2CF8}">
  <ds:schemaRefs>
    <ds:schemaRef ds:uri="http://schemas.microsoft.com/sharepoint/v3/contenttype/forms"/>
  </ds:schemaRefs>
</ds:datastoreItem>
</file>

<file path=customXml/itemProps2.xml><?xml version="1.0" encoding="utf-8"?>
<ds:datastoreItem xmlns:ds="http://schemas.openxmlformats.org/officeDocument/2006/customXml" ds:itemID="{7C2D3C6D-F85F-48B1-AF91-FEDE3C9D9075}">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customXml/itemProps3.xml><?xml version="1.0" encoding="utf-8"?>
<ds:datastoreItem xmlns:ds="http://schemas.openxmlformats.org/officeDocument/2006/customXml" ds:itemID="{25AE06D2-2E83-4D75-9DCE-D6CCF11330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Gina Schmitz</cp:lastModifiedBy>
  <dcterms:created xsi:type="dcterms:W3CDTF">2026-04-01T00:43:51Z</dcterms:created>
  <dcterms:modified xsi:type="dcterms:W3CDTF">2026-04-12T23:31:16Z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